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gor.karimov\Desktop\"/>
    </mc:Choice>
  </mc:AlternateContent>
  <bookViews>
    <workbookView xWindow="0" yWindow="0" windowWidth="28800" windowHeight="11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/>
  <c r="L1000" i="1" l="1" a="1"/>
  <c r="L1000" i="1" s="1"/>
  <c r="G1000" i="1"/>
  <c r="E1000" i="1"/>
  <c r="L999" i="1" a="1"/>
  <c r="L999" i="1" s="1"/>
  <c r="K999" i="1" a="1"/>
  <c r="K999" i="1" s="1"/>
  <c r="I999" i="1" a="1"/>
  <c r="I999" i="1" s="1"/>
  <c r="G999" i="1"/>
  <c r="E999" i="1"/>
  <c r="J999" i="1" s="1" a="1"/>
  <c r="J999" i="1" s="1"/>
  <c r="L998" i="1" a="1"/>
  <c r="L998" i="1" s="1"/>
  <c r="G998" i="1"/>
  <c r="E998" i="1"/>
  <c r="L997" i="1" a="1"/>
  <c r="L997" i="1" s="1"/>
  <c r="K997" i="1" a="1"/>
  <c r="K997" i="1" s="1"/>
  <c r="I997" i="1"/>
  <c r="I997" i="1" a="1"/>
  <c r="G997" i="1"/>
  <c r="E997" i="1"/>
  <c r="J997" i="1" s="1" a="1"/>
  <c r="J997" i="1" s="1"/>
  <c r="L996" i="1"/>
  <c r="L996" i="1" a="1"/>
  <c r="J996" i="1" a="1"/>
  <c r="J996" i="1" s="1"/>
  <c r="G996" i="1"/>
  <c r="E996" i="1"/>
  <c r="L995" i="1" a="1"/>
  <c r="L995" i="1" s="1"/>
  <c r="K995" i="1" a="1"/>
  <c r="K995" i="1" s="1"/>
  <c r="I995" i="1" a="1"/>
  <c r="I995" i="1" s="1"/>
  <c r="G995" i="1"/>
  <c r="E995" i="1"/>
  <c r="J995" i="1" s="1" a="1"/>
  <c r="J995" i="1" s="1"/>
  <c r="L994" i="1" a="1"/>
  <c r="L994" i="1" s="1"/>
  <c r="J994" i="1" a="1"/>
  <c r="J994" i="1" s="1"/>
  <c r="G994" i="1"/>
  <c r="E994" i="1"/>
  <c r="L993" i="1" a="1"/>
  <c r="L993" i="1" s="1"/>
  <c r="K993" i="1"/>
  <c r="K993" i="1" a="1"/>
  <c r="I993" i="1" a="1"/>
  <c r="I993" i="1" s="1"/>
  <c r="G993" i="1"/>
  <c r="E993" i="1"/>
  <c r="J993" i="1" s="1" a="1"/>
  <c r="J993" i="1" s="1"/>
  <c r="L992" i="1" a="1"/>
  <c r="L992" i="1" s="1"/>
  <c r="G992" i="1"/>
  <c r="E992" i="1"/>
  <c r="L991" i="1" a="1"/>
  <c r="L991" i="1" s="1"/>
  <c r="K991" i="1" a="1"/>
  <c r="K991" i="1" s="1"/>
  <c r="I991" i="1" a="1"/>
  <c r="I991" i="1" s="1"/>
  <c r="G991" i="1"/>
  <c r="E991" i="1"/>
  <c r="J991" i="1" s="1" a="1"/>
  <c r="J991" i="1" s="1"/>
  <c r="L990" i="1" a="1"/>
  <c r="L990" i="1" s="1"/>
  <c r="G990" i="1"/>
  <c r="E990" i="1"/>
  <c r="L989" i="1" a="1"/>
  <c r="L989" i="1" s="1"/>
  <c r="K989" i="1" a="1"/>
  <c r="K989" i="1" s="1"/>
  <c r="I989" i="1"/>
  <c r="I989" i="1" a="1"/>
  <c r="G989" i="1"/>
  <c r="E989" i="1"/>
  <c r="J989" i="1" s="1" a="1"/>
  <c r="J989" i="1" s="1"/>
  <c r="L988" i="1"/>
  <c r="L988" i="1" a="1"/>
  <c r="J988" i="1" a="1"/>
  <c r="J988" i="1" s="1"/>
  <c r="G988" i="1"/>
  <c r="E988" i="1"/>
  <c r="L987" i="1" a="1"/>
  <c r="L987" i="1" s="1"/>
  <c r="K987" i="1" a="1"/>
  <c r="K987" i="1" s="1"/>
  <c r="I987" i="1" a="1"/>
  <c r="I987" i="1" s="1"/>
  <c r="G987" i="1"/>
  <c r="E987" i="1"/>
  <c r="J987" i="1" s="1" a="1"/>
  <c r="J987" i="1" s="1"/>
  <c r="L986" i="1" a="1"/>
  <c r="L986" i="1" s="1"/>
  <c r="J986" i="1" a="1"/>
  <c r="J986" i="1" s="1"/>
  <c r="G986" i="1"/>
  <c r="E986" i="1"/>
  <c r="L985" i="1" a="1"/>
  <c r="L985" i="1" s="1"/>
  <c r="K985" i="1"/>
  <c r="K985" i="1" a="1"/>
  <c r="I985" i="1" a="1"/>
  <c r="I985" i="1" s="1"/>
  <c r="G985" i="1"/>
  <c r="E985" i="1"/>
  <c r="J985" i="1" s="1" a="1"/>
  <c r="J985" i="1" s="1"/>
  <c r="L984" i="1" a="1"/>
  <c r="L984" i="1" s="1"/>
  <c r="G984" i="1"/>
  <c r="E984" i="1"/>
  <c r="L983" i="1" a="1"/>
  <c r="L983" i="1" s="1"/>
  <c r="K983" i="1" a="1"/>
  <c r="K983" i="1" s="1"/>
  <c r="I983" i="1" a="1"/>
  <c r="I983" i="1" s="1"/>
  <c r="G983" i="1"/>
  <c r="E983" i="1"/>
  <c r="J983" i="1" s="1" a="1"/>
  <c r="J983" i="1" s="1"/>
  <c r="L982" i="1" a="1"/>
  <c r="L982" i="1" s="1"/>
  <c r="G982" i="1"/>
  <c r="E982" i="1"/>
  <c r="L981" i="1" a="1"/>
  <c r="L981" i="1" s="1"/>
  <c r="K981" i="1" a="1"/>
  <c r="K981" i="1" s="1"/>
  <c r="I981" i="1"/>
  <c r="I981" i="1" a="1"/>
  <c r="G981" i="1"/>
  <c r="E981" i="1"/>
  <c r="J981" i="1" s="1" a="1"/>
  <c r="J981" i="1" s="1"/>
  <c r="L980" i="1"/>
  <c r="L980" i="1" a="1"/>
  <c r="J980" i="1" a="1"/>
  <c r="J980" i="1" s="1"/>
  <c r="G980" i="1"/>
  <c r="E980" i="1"/>
  <c r="L979" i="1" a="1"/>
  <c r="L979" i="1" s="1"/>
  <c r="K979" i="1" a="1"/>
  <c r="K979" i="1" s="1"/>
  <c r="I979" i="1" a="1"/>
  <c r="I979" i="1" s="1"/>
  <c r="G979" i="1"/>
  <c r="E979" i="1"/>
  <c r="J979" i="1" s="1" a="1"/>
  <c r="J979" i="1" s="1"/>
  <c r="L978" i="1" a="1"/>
  <c r="L978" i="1" s="1"/>
  <c r="J978" i="1" a="1"/>
  <c r="J978" i="1" s="1"/>
  <c r="G978" i="1"/>
  <c r="E978" i="1"/>
  <c r="L977" i="1" a="1"/>
  <c r="L977" i="1" s="1"/>
  <c r="K977" i="1"/>
  <c r="K977" i="1" a="1"/>
  <c r="I977" i="1" a="1"/>
  <c r="I977" i="1" s="1"/>
  <c r="G977" i="1"/>
  <c r="E977" i="1"/>
  <c r="J977" i="1" s="1" a="1"/>
  <c r="J977" i="1" s="1"/>
  <c r="L976" i="1" a="1"/>
  <c r="L976" i="1" s="1"/>
  <c r="G976" i="1"/>
  <c r="E976" i="1"/>
  <c r="L975" i="1" a="1"/>
  <c r="L975" i="1" s="1"/>
  <c r="K975" i="1" a="1"/>
  <c r="K975" i="1" s="1"/>
  <c r="I975" i="1" a="1"/>
  <c r="I975" i="1" s="1"/>
  <c r="G975" i="1"/>
  <c r="E975" i="1"/>
  <c r="J975" i="1" s="1" a="1"/>
  <c r="J975" i="1" s="1"/>
  <c r="L974" i="1" a="1"/>
  <c r="L974" i="1" s="1"/>
  <c r="G974" i="1"/>
  <c r="E974" i="1"/>
  <c r="L973" i="1" a="1"/>
  <c r="L973" i="1" s="1"/>
  <c r="K973" i="1" a="1"/>
  <c r="K973" i="1" s="1"/>
  <c r="I973" i="1"/>
  <c r="I973" i="1" a="1"/>
  <c r="G973" i="1"/>
  <c r="E973" i="1"/>
  <c r="J973" i="1" s="1" a="1"/>
  <c r="J973" i="1" s="1"/>
  <c r="L972" i="1"/>
  <c r="L972" i="1" a="1"/>
  <c r="J972" i="1" a="1"/>
  <c r="J972" i="1" s="1"/>
  <c r="G972" i="1"/>
  <c r="E972" i="1"/>
  <c r="L971" i="1" a="1"/>
  <c r="L971" i="1" s="1"/>
  <c r="K971" i="1" a="1"/>
  <c r="K971" i="1" s="1"/>
  <c r="I971" i="1" a="1"/>
  <c r="I971" i="1" s="1"/>
  <c r="G971" i="1"/>
  <c r="E971" i="1"/>
  <c r="J971" i="1" s="1" a="1"/>
  <c r="J971" i="1" s="1"/>
  <c r="L970" i="1" a="1"/>
  <c r="L970" i="1" s="1"/>
  <c r="J970" i="1" a="1"/>
  <c r="J970" i="1" s="1"/>
  <c r="G970" i="1"/>
  <c r="E970" i="1"/>
  <c r="L969" i="1" a="1"/>
  <c r="L969" i="1" s="1"/>
  <c r="K969" i="1"/>
  <c r="K969" i="1" a="1"/>
  <c r="I969" i="1" a="1"/>
  <c r="I969" i="1" s="1"/>
  <c r="G969" i="1"/>
  <c r="E969" i="1"/>
  <c r="J969" i="1" s="1" a="1"/>
  <c r="J969" i="1" s="1"/>
  <c r="L968" i="1" a="1"/>
  <c r="L968" i="1" s="1"/>
  <c r="G968" i="1"/>
  <c r="E968" i="1"/>
  <c r="L967" i="1" a="1"/>
  <c r="L967" i="1" s="1"/>
  <c r="J967" i="1" a="1"/>
  <c r="J967" i="1" s="1"/>
  <c r="G967" i="1"/>
  <c r="E967" i="1"/>
  <c r="L966" i="1"/>
  <c r="L966" i="1" a="1"/>
  <c r="G966" i="1"/>
  <c r="E966" i="1"/>
  <c r="L965" i="1" a="1"/>
  <c r="L965" i="1" s="1"/>
  <c r="J965" i="1" a="1"/>
  <c r="J965" i="1" s="1"/>
  <c r="I965" i="1"/>
  <c r="G965" i="1"/>
  <c r="E965" i="1"/>
  <c r="I965" i="1" s="1" a="1"/>
  <c r="L964" i="1"/>
  <c r="L964" i="1" a="1"/>
  <c r="J964" i="1" a="1"/>
  <c r="J964" i="1" s="1"/>
  <c r="G964" i="1"/>
  <c r="E964" i="1"/>
  <c r="I964" i="1" s="1" a="1"/>
  <c r="I964" i="1" s="1"/>
  <c r="L963" i="1" a="1"/>
  <c r="L963" i="1" s="1"/>
  <c r="K963" i="1" a="1"/>
  <c r="K963" i="1" s="1"/>
  <c r="G963" i="1"/>
  <c r="E963" i="1"/>
  <c r="L962" i="1"/>
  <c r="L962" i="1" a="1"/>
  <c r="J962" i="1" a="1"/>
  <c r="J962" i="1" s="1"/>
  <c r="G962" i="1"/>
  <c r="E962" i="1"/>
  <c r="I962" i="1" s="1" a="1"/>
  <c r="I962" i="1" s="1"/>
  <c r="L961" i="1" a="1"/>
  <c r="L961" i="1" s="1"/>
  <c r="K961" i="1" a="1"/>
  <c r="K961" i="1" s="1"/>
  <c r="G961" i="1"/>
  <c r="E961" i="1"/>
  <c r="L960" i="1"/>
  <c r="L960" i="1" a="1"/>
  <c r="G960" i="1"/>
  <c r="E960" i="1"/>
  <c r="L959" i="1" a="1"/>
  <c r="L959" i="1" s="1"/>
  <c r="J959" i="1" a="1"/>
  <c r="J959" i="1" s="1"/>
  <c r="I959" i="1"/>
  <c r="G959" i="1"/>
  <c r="E959" i="1"/>
  <c r="I959" i="1" s="1" a="1"/>
  <c r="L958" i="1"/>
  <c r="L958" i="1" a="1"/>
  <c r="K958" i="1" a="1"/>
  <c r="K958" i="1" s="1"/>
  <c r="J958" i="1" a="1"/>
  <c r="J958" i="1" s="1"/>
  <c r="I958" i="1" a="1"/>
  <c r="I958" i="1" s="1"/>
  <c r="G958" i="1"/>
  <c r="E958" i="1"/>
  <c r="L957" i="1" a="1"/>
  <c r="L957" i="1" s="1"/>
  <c r="K957" i="1" a="1"/>
  <c r="K957" i="1" s="1"/>
  <c r="I957" i="1" a="1"/>
  <c r="I957" i="1" s="1"/>
  <c r="G957" i="1"/>
  <c r="E957" i="1"/>
  <c r="J957" i="1" s="1" a="1"/>
  <c r="J957" i="1" s="1"/>
  <c r="L956" i="1" a="1"/>
  <c r="L956" i="1" s="1"/>
  <c r="K956" i="1" a="1"/>
  <c r="K956" i="1" s="1"/>
  <c r="J956" i="1" a="1"/>
  <c r="J956" i="1" s="1"/>
  <c r="I956" i="1" a="1"/>
  <c r="I956" i="1" s="1"/>
  <c r="G956" i="1"/>
  <c r="E956" i="1"/>
  <c r="L955" i="1" a="1"/>
  <c r="L955" i="1" s="1"/>
  <c r="K955" i="1" a="1"/>
  <c r="K955" i="1" s="1"/>
  <c r="I955" i="1" a="1"/>
  <c r="I955" i="1" s="1"/>
  <c r="G955" i="1"/>
  <c r="E955" i="1"/>
  <c r="J955" i="1" s="1" a="1"/>
  <c r="J955" i="1" s="1"/>
  <c r="L954" i="1" a="1"/>
  <c r="L954" i="1" s="1"/>
  <c r="K954" i="1" a="1"/>
  <c r="K954" i="1" s="1"/>
  <c r="J954" i="1" a="1"/>
  <c r="J954" i="1" s="1"/>
  <c r="I954" i="1" a="1"/>
  <c r="I954" i="1" s="1"/>
  <c r="G954" i="1"/>
  <c r="E954" i="1"/>
  <c r="L953" i="1" a="1"/>
  <c r="L953" i="1" s="1"/>
  <c r="K953" i="1" a="1"/>
  <c r="K953" i="1" s="1"/>
  <c r="I953" i="1" a="1"/>
  <c r="I953" i="1" s="1"/>
  <c r="G953" i="1"/>
  <c r="E953" i="1"/>
  <c r="J953" i="1" s="1" a="1"/>
  <c r="J953" i="1" s="1"/>
  <c r="L952" i="1" a="1"/>
  <c r="L952" i="1" s="1"/>
  <c r="K952" i="1" a="1"/>
  <c r="K952" i="1" s="1"/>
  <c r="J952" i="1" a="1"/>
  <c r="J952" i="1" s="1"/>
  <c r="I952" i="1" a="1"/>
  <c r="I952" i="1" s="1"/>
  <c r="G952" i="1"/>
  <c r="E952" i="1"/>
  <c r="L951" i="1" a="1"/>
  <c r="L951" i="1" s="1"/>
  <c r="K951" i="1" a="1"/>
  <c r="K951" i="1" s="1"/>
  <c r="I951" i="1" a="1"/>
  <c r="I951" i="1" s="1"/>
  <c r="G951" i="1"/>
  <c r="E951" i="1"/>
  <c r="J951" i="1" s="1" a="1"/>
  <c r="J951" i="1" s="1"/>
  <c r="L950" i="1" a="1"/>
  <c r="L950" i="1" s="1"/>
  <c r="K950" i="1" a="1"/>
  <c r="K950" i="1" s="1"/>
  <c r="J950" i="1" a="1"/>
  <c r="J950" i="1" s="1"/>
  <c r="I950" i="1" a="1"/>
  <c r="I950" i="1" s="1"/>
  <c r="G950" i="1"/>
  <c r="E950" i="1"/>
  <c r="L949" i="1" a="1"/>
  <c r="L949" i="1" s="1"/>
  <c r="K949" i="1" a="1"/>
  <c r="K949" i="1" s="1"/>
  <c r="I949" i="1" a="1"/>
  <c r="I949" i="1" s="1"/>
  <c r="G949" i="1"/>
  <c r="E949" i="1"/>
  <c r="J949" i="1" s="1" a="1"/>
  <c r="J949" i="1" s="1"/>
  <c r="L948" i="1" a="1"/>
  <c r="L948" i="1" s="1"/>
  <c r="K948" i="1" a="1"/>
  <c r="K948" i="1" s="1"/>
  <c r="J948" i="1" a="1"/>
  <c r="J948" i="1" s="1"/>
  <c r="I948" i="1" a="1"/>
  <c r="I948" i="1" s="1"/>
  <c r="G948" i="1"/>
  <c r="E948" i="1"/>
  <c r="L947" i="1" a="1"/>
  <c r="L947" i="1" s="1"/>
  <c r="K947" i="1" a="1"/>
  <c r="K947" i="1" s="1"/>
  <c r="I947" i="1" a="1"/>
  <c r="I947" i="1" s="1"/>
  <c r="G947" i="1"/>
  <c r="E947" i="1"/>
  <c r="J947" i="1" s="1" a="1"/>
  <c r="J947" i="1" s="1"/>
  <c r="L946" i="1" a="1"/>
  <c r="L946" i="1" s="1"/>
  <c r="K946" i="1" a="1"/>
  <c r="K946" i="1" s="1"/>
  <c r="J946" i="1" a="1"/>
  <c r="J946" i="1" s="1"/>
  <c r="I946" i="1" a="1"/>
  <c r="I946" i="1" s="1"/>
  <c r="G946" i="1"/>
  <c r="E946" i="1"/>
  <c r="L945" i="1" a="1"/>
  <c r="L945" i="1" s="1"/>
  <c r="K945" i="1" a="1"/>
  <c r="K945" i="1" s="1"/>
  <c r="I945" i="1"/>
  <c r="I945" i="1" a="1"/>
  <c r="G945" i="1"/>
  <c r="E945" i="1"/>
  <c r="J945" i="1" s="1" a="1"/>
  <c r="J945" i="1" s="1"/>
  <c r="L944" i="1"/>
  <c r="L944" i="1" a="1"/>
  <c r="K944" i="1" a="1"/>
  <c r="K944" i="1" s="1"/>
  <c r="J944" i="1" a="1"/>
  <c r="J944" i="1" s="1"/>
  <c r="I944" i="1" a="1"/>
  <c r="I944" i="1" s="1"/>
  <c r="G944" i="1"/>
  <c r="E944" i="1"/>
  <c r="L943" i="1" a="1"/>
  <c r="L943" i="1" s="1"/>
  <c r="K943" i="1"/>
  <c r="K943" i="1" a="1"/>
  <c r="I943" i="1" a="1"/>
  <c r="I943" i="1" s="1"/>
  <c r="G943" i="1"/>
  <c r="E943" i="1"/>
  <c r="J943" i="1" s="1" a="1"/>
  <c r="J943" i="1" s="1"/>
  <c r="L942" i="1" a="1"/>
  <c r="L942" i="1" s="1"/>
  <c r="K942" i="1" a="1"/>
  <c r="K942" i="1" s="1"/>
  <c r="J942" i="1" a="1"/>
  <c r="J942" i="1" s="1"/>
  <c r="I942" i="1" a="1"/>
  <c r="I942" i="1" s="1"/>
  <c r="G942" i="1"/>
  <c r="E942" i="1"/>
  <c r="L941" i="1" a="1"/>
  <c r="L941" i="1" s="1"/>
  <c r="K941" i="1" a="1"/>
  <c r="K941" i="1" s="1"/>
  <c r="I941" i="1" a="1"/>
  <c r="I941" i="1" s="1"/>
  <c r="G941" i="1"/>
  <c r="E941" i="1"/>
  <c r="J941" i="1" s="1" a="1"/>
  <c r="J941" i="1" s="1"/>
  <c r="L940" i="1" a="1"/>
  <c r="L940" i="1" s="1"/>
  <c r="K940" i="1" a="1"/>
  <c r="K940" i="1" s="1"/>
  <c r="J940" i="1" a="1"/>
  <c r="J940" i="1" s="1"/>
  <c r="I940" i="1" a="1"/>
  <c r="I940" i="1" s="1"/>
  <c r="G940" i="1"/>
  <c r="E940" i="1"/>
  <c r="L939" i="1" a="1"/>
  <c r="L939" i="1" s="1"/>
  <c r="K939" i="1" a="1"/>
  <c r="K939" i="1" s="1"/>
  <c r="I939" i="1" a="1"/>
  <c r="I939" i="1" s="1"/>
  <c r="G939" i="1"/>
  <c r="E939" i="1"/>
  <c r="J939" i="1" s="1" a="1"/>
  <c r="J939" i="1" s="1"/>
  <c r="L938" i="1" a="1"/>
  <c r="L938" i="1" s="1"/>
  <c r="K938" i="1" a="1"/>
  <c r="K938" i="1" s="1"/>
  <c r="J938" i="1" a="1"/>
  <c r="J938" i="1" s="1"/>
  <c r="I938" i="1" a="1"/>
  <c r="I938" i="1" s="1"/>
  <c r="G938" i="1"/>
  <c r="E938" i="1"/>
  <c r="L937" i="1" a="1"/>
  <c r="L937" i="1" s="1"/>
  <c r="K937" i="1" a="1"/>
  <c r="K937" i="1" s="1"/>
  <c r="I937" i="1" a="1"/>
  <c r="I937" i="1" s="1"/>
  <c r="G937" i="1"/>
  <c r="E937" i="1"/>
  <c r="J937" i="1" s="1" a="1"/>
  <c r="J937" i="1" s="1"/>
  <c r="L936" i="1" a="1"/>
  <c r="L936" i="1" s="1"/>
  <c r="K936" i="1" a="1"/>
  <c r="K936" i="1" s="1"/>
  <c r="J936" i="1" a="1"/>
  <c r="J936" i="1" s="1"/>
  <c r="I936" i="1" a="1"/>
  <c r="I936" i="1" s="1"/>
  <c r="G936" i="1"/>
  <c r="E936" i="1"/>
  <c r="L935" i="1" a="1"/>
  <c r="L935" i="1" s="1"/>
  <c r="K935" i="1" a="1"/>
  <c r="K935" i="1" s="1"/>
  <c r="I935" i="1" a="1"/>
  <c r="I935" i="1" s="1"/>
  <c r="G935" i="1"/>
  <c r="E935" i="1"/>
  <c r="J935" i="1" s="1" a="1"/>
  <c r="J935" i="1" s="1"/>
  <c r="L934" i="1" a="1"/>
  <c r="L934" i="1" s="1"/>
  <c r="K934" i="1" a="1"/>
  <c r="K934" i="1" s="1"/>
  <c r="J934" i="1" a="1"/>
  <c r="J934" i="1" s="1"/>
  <c r="I934" i="1" a="1"/>
  <c r="I934" i="1" s="1"/>
  <c r="G934" i="1"/>
  <c r="E934" i="1"/>
  <c r="L933" i="1"/>
  <c r="L933" i="1" a="1"/>
  <c r="J933" i="1"/>
  <c r="J933" i="1" a="1"/>
  <c r="G933" i="1"/>
  <c r="E933" i="1"/>
  <c r="L932" i="1"/>
  <c r="L932" i="1" a="1"/>
  <c r="K932" i="1" a="1"/>
  <c r="K932" i="1" s="1"/>
  <c r="J932" i="1"/>
  <c r="I932" i="1" a="1"/>
  <c r="I932" i="1" s="1"/>
  <c r="G932" i="1"/>
  <c r="E932" i="1"/>
  <c r="J932" i="1" s="1" a="1"/>
  <c r="L931" i="1" a="1"/>
  <c r="L931" i="1" s="1"/>
  <c r="G931" i="1"/>
  <c r="E931" i="1"/>
  <c r="L930" i="1"/>
  <c r="L930" i="1" a="1"/>
  <c r="K930" i="1" a="1"/>
  <c r="K930" i="1" s="1"/>
  <c r="I930" i="1" a="1"/>
  <c r="I930" i="1" s="1"/>
  <c r="G930" i="1"/>
  <c r="E930" i="1"/>
  <c r="J930" i="1" s="1" a="1"/>
  <c r="J930" i="1" s="1"/>
  <c r="L929" i="1" a="1"/>
  <c r="L929" i="1" s="1"/>
  <c r="J929" i="1" a="1"/>
  <c r="J929" i="1" s="1"/>
  <c r="G929" i="1"/>
  <c r="E929" i="1"/>
  <c r="L928" i="1"/>
  <c r="L928" i="1" a="1"/>
  <c r="K928" i="1"/>
  <c r="K928" i="1" a="1"/>
  <c r="I928" i="1"/>
  <c r="I928" i="1" a="1"/>
  <c r="G928" i="1"/>
  <c r="E928" i="1"/>
  <c r="J928" i="1" s="1" a="1"/>
  <c r="J928" i="1" s="1"/>
  <c r="L927" i="1"/>
  <c r="L927" i="1" a="1"/>
  <c r="J927" i="1" a="1"/>
  <c r="J927" i="1" s="1"/>
  <c r="G927" i="1"/>
  <c r="E927" i="1"/>
  <c r="L926" i="1"/>
  <c r="L926" i="1" a="1"/>
  <c r="K926" i="1" a="1"/>
  <c r="K926" i="1" s="1"/>
  <c r="I926" i="1"/>
  <c r="I926" i="1" a="1"/>
  <c r="G926" i="1"/>
  <c r="E926" i="1"/>
  <c r="J926" i="1" s="1" a="1"/>
  <c r="J926" i="1" s="1"/>
  <c r="L925" i="1"/>
  <c r="L925" i="1" a="1"/>
  <c r="G925" i="1"/>
  <c r="E925" i="1"/>
  <c r="L924" i="1"/>
  <c r="L924" i="1" a="1"/>
  <c r="K924" i="1" a="1"/>
  <c r="K924" i="1" s="1"/>
  <c r="J924" i="1"/>
  <c r="I924" i="1" a="1"/>
  <c r="I924" i="1" s="1"/>
  <c r="G924" i="1"/>
  <c r="E924" i="1"/>
  <c r="J924" i="1" s="1" a="1"/>
  <c r="L923" i="1" a="1"/>
  <c r="L923" i="1" s="1"/>
  <c r="G923" i="1"/>
  <c r="E923" i="1"/>
  <c r="L922" i="1"/>
  <c r="L922" i="1" a="1"/>
  <c r="K922" i="1" a="1"/>
  <c r="K922" i="1" s="1"/>
  <c r="I922" i="1" a="1"/>
  <c r="I922" i="1" s="1"/>
  <c r="G922" i="1"/>
  <c r="E922" i="1"/>
  <c r="J922" i="1" s="1" a="1"/>
  <c r="J922" i="1" s="1"/>
  <c r="L921" i="1" a="1"/>
  <c r="L921" i="1" s="1"/>
  <c r="J921" i="1" a="1"/>
  <c r="J921" i="1" s="1"/>
  <c r="G921" i="1"/>
  <c r="E921" i="1"/>
  <c r="L920" i="1"/>
  <c r="L920" i="1" a="1"/>
  <c r="K920" i="1"/>
  <c r="K920" i="1" a="1"/>
  <c r="I920" i="1" a="1"/>
  <c r="I920" i="1" s="1"/>
  <c r="G920" i="1"/>
  <c r="E920" i="1"/>
  <c r="J920" i="1" s="1" a="1"/>
  <c r="J920" i="1" s="1"/>
  <c r="L919" i="1" a="1"/>
  <c r="L919" i="1" s="1"/>
  <c r="J919" i="1" a="1"/>
  <c r="J919" i="1" s="1"/>
  <c r="G919" i="1"/>
  <c r="E919" i="1"/>
  <c r="L918" i="1"/>
  <c r="L918" i="1" a="1"/>
  <c r="K918" i="1" a="1"/>
  <c r="K918" i="1" s="1"/>
  <c r="I918" i="1"/>
  <c r="I918" i="1" a="1"/>
  <c r="G918" i="1"/>
  <c r="E918" i="1"/>
  <c r="J918" i="1" s="1" a="1"/>
  <c r="J918" i="1" s="1"/>
  <c r="L917" i="1"/>
  <c r="L917" i="1" a="1"/>
  <c r="G917" i="1"/>
  <c r="E917" i="1"/>
  <c r="L916" i="1"/>
  <c r="L916" i="1" a="1"/>
  <c r="K916" i="1" a="1"/>
  <c r="K916" i="1" s="1"/>
  <c r="I916" i="1" a="1"/>
  <c r="I916" i="1" s="1"/>
  <c r="G916" i="1"/>
  <c r="E916" i="1"/>
  <c r="J916" i="1" s="1" a="1"/>
  <c r="J916" i="1" s="1"/>
  <c r="L915" i="1" a="1"/>
  <c r="L915" i="1" s="1"/>
  <c r="G915" i="1"/>
  <c r="E915" i="1"/>
  <c r="L914" i="1"/>
  <c r="L914" i="1" a="1"/>
  <c r="K914" i="1" a="1"/>
  <c r="K914" i="1" s="1"/>
  <c r="I914" i="1" a="1"/>
  <c r="I914" i="1" s="1"/>
  <c r="G914" i="1"/>
  <c r="E914" i="1"/>
  <c r="J914" i="1" s="1" a="1"/>
  <c r="J914" i="1" s="1"/>
  <c r="L913" i="1" a="1"/>
  <c r="L913" i="1" s="1"/>
  <c r="J913" i="1" a="1"/>
  <c r="J913" i="1" s="1"/>
  <c r="G913" i="1"/>
  <c r="E913" i="1"/>
  <c r="L912" i="1"/>
  <c r="L912" i="1" a="1"/>
  <c r="K912" i="1"/>
  <c r="K912" i="1" a="1"/>
  <c r="I912" i="1" a="1"/>
  <c r="I912" i="1" s="1"/>
  <c r="G912" i="1"/>
  <c r="E912" i="1"/>
  <c r="J912" i="1" s="1" a="1"/>
  <c r="J912" i="1" s="1"/>
  <c r="L911" i="1" a="1"/>
  <c r="L911" i="1" s="1"/>
  <c r="J911" i="1" a="1"/>
  <c r="J911" i="1" s="1"/>
  <c r="G911" i="1"/>
  <c r="E911" i="1"/>
  <c r="L910" i="1"/>
  <c r="L910" i="1" a="1"/>
  <c r="K910" i="1" a="1"/>
  <c r="K910" i="1" s="1"/>
  <c r="I910" i="1"/>
  <c r="I910" i="1" a="1"/>
  <c r="G910" i="1"/>
  <c r="E910" i="1"/>
  <c r="J910" i="1" s="1" a="1"/>
  <c r="J910" i="1" s="1"/>
  <c r="L909" i="1"/>
  <c r="L909" i="1" a="1"/>
  <c r="J909" i="1" a="1"/>
  <c r="J909" i="1" s="1"/>
  <c r="G909" i="1"/>
  <c r="E909" i="1"/>
  <c r="L908" i="1"/>
  <c r="L908" i="1" a="1"/>
  <c r="K908" i="1" a="1"/>
  <c r="K908" i="1" s="1"/>
  <c r="I908" i="1" a="1"/>
  <c r="I908" i="1" s="1"/>
  <c r="G908" i="1"/>
  <c r="E908" i="1"/>
  <c r="J908" i="1" s="1" a="1"/>
  <c r="J908" i="1" s="1"/>
  <c r="L907" i="1" a="1"/>
  <c r="L907" i="1" s="1"/>
  <c r="G907" i="1"/>
  <c r="E907" i="1"/>
  <c r="L906" i="1"/>
  <c r="L906" i="1" a="1"/>
  <c r="K906" i="1"/>
  <c r="K906" i="1" a="1"/>
  <c r="I906" i="1" a="1"/>
  <c r="I906" i="1" s="1"/>
  <c r="G906" i="1"/>
  <c r="E906" i="1"/>
  <c r="J906" i="1" s="1" a="1"/>
  <c r="J906" i="1" s="1"/>
  <c r="L905" i="1" a="1"/>
  <c r="L905" i="1" s="1"/>
  <c r="J905" i="1" a="1"/>
  <c r="J905" i="1" s="1"/>
  <c r="G905" i="1"/>
  <c r="E905" i="1"/>
  <c r="L904" i="1"/>
  <c r="L904" i="1" a="1"/>
  <c r="K904" i="1"/>
  <c r="K904" i="1" a="1"/>
  <c r="I904" i="1" a="1"/>
  <c r="I904" i="1" s="1"/>
  <c r="G904" i="1"/>
  <c r="E904" i="1"/>
  <c r="J904" i="1" s="1" a="1"/>
  <c r="J904" i="1" s="1"/>
  <c r="L903" i="1" a="1"/>
  <c r="L903" i="1" s="1"/>
  <c r="G903" i="1"/>
  <c r="E903" i="1"/>
  <c r="L902" i="1"/>
  <c r="L902" i="1" a="1"/>
  <c r="K902" i="1" a="1"/>
  <c r="K902" i="1" s="1"/>
  <c r="I902" i="1" a="1"/>
  <c r="I902" i="1" s="1"/>
  <c r="G902" i="1"/>
  <c r="E902" i="1"/>
  <c r="J902" i="1" s="1" a="1"/>
  <c r="J902" i="1" s="1"/>
  <c r="L901" i="1" a="1"/>
  <c r="L901" i="1" s="1"/>
  <c r="J901" i="1" a="1"/>
  <c r="J901" i="1" s="1"/>
  <c r="G901" i="1"/>
  <c r="E901" i="1"/>
  <c r="L900" i="1"/>
  <c r="L900" i="1" a="1"/>
  <c r="K900" i="1" a="1"/>
  <c r="K900" i="1" s="1"/>
  <c r="I900" i="1" a="1"/>
  <c r="I900" i="1" s="1"/>
  <c r="G900" i="1"/>
  <c r="E900" i="1"/>
  <c r="J900" i="1" s="1" a="1"/>
  <c r="J900" i="1" s="1"/>
  <c r="L899" i="1" a="1"/>
  <c r="L899" i="1" s="1"/>
  <c r="J899" i="1" a="1"/>
  <c r="J899" i="1" s="1"/>
  <c r="G899" i="1"/>
  <c r="E899" i="1"/>
  <c r="L898" i="1"/>
  <c r="L898" i="1" a="1"/>
  <c r="K898" i="1" a="1"/>
  <c r="K898" i="1" s="1"/>
  <c r="J898" i="1"/>
  <c r="I898" i="1" a="1"/>
  <c r="I898" i="1" s="1"/>
  <c r="G898" i="1"/>
  <c r="E898" i="1"/>
  <c r="J898" i="1" s="1" a="1"/>
  <c r="L897" i="1" a="1"/>
  <c r="L897" i="1" s="1"/>
  <c r="G897" i="1"/>
  <c r="E897" i="1"/>
  <c r="L896" i="1"/>
  <c r="L896" i="1" a="1"/>
  <c r="K896" i="1" a="1"/>
  <c r="K896" i="1" s="1"/>
  <c r="J896" i="1"/>
  <c r="I896" i="1" a="1"/>
  <c r="I896" i="1" s="1"/>
  <c r="G896" i="1"/>
  <c r="E896" i="1"/>
  <c r="J896" i="1" s="1" a="1"/>
  <c r="L895" i="1" a="1"/>
  <c r="L895" i="1" s="1"/>
  <c r="G895" i="1"/>
  <c r="E895" i="1"/>
  <c r="L894" i="1"/>
  <c r="L894" i="1" a="1"/>
  <c r="K894" i="1" a="1"/>
  <c r="K894" i="1" s="1"/>
  <c r="J894" i="1"/>
  <c r="I894" i="1" a="1"/>
  <c r="I894" i="1" s="1"/>
  <c r="G894" i="1"/>
  <c r="E894" i="1"/>
  <c r="J894" i="1" s="1" a="1"/>
  <c r="L893" i="1" a="1"/>
  <c r="L893" i="1" s="1"/>
  <c r="J893" i="1" a="1"/>
  <c r="J893" i="1" s="1"/>
  <c r="G893" i="1"/>
  <c r="E893" i="1"/>
  <c r="L892" i="1"/>
  <c r="L892" i="1" a="1"/>
  <c r="K892" i="1"/>
  <c r="K892" i="1" a="1"/>
  <c r="I892" i="1"/>
  <c r="I892" i="1" a="1"/>
  <c r="G892" i="1"/>
  <c r="E892" i="1"/>
  <c r="J892" i="1" s="1" a="1"/>
  <c r="J892" i="1" s="1"/>
  <c r="L891" i="1"/>
  <c r="L891" i="1" a="1"/>
  <c r="J891" i="1" a="1"/>
  <c r="J891" i="1" s="1"/>
  <c r="G891" i="1"/>
  <c r="E891" i="1"/>
  <c r="L890" i="1"/>
  <c r="L890" i="1" a="1"/>
  <c r="K890" i="1" a="1"/>
  <c r="K890" i="1" s="1"/>
  <c r="I890" i="1"/>
  <c r="I890" i="1" a="1"/>
  <c r="G890" i="1"/>
  <c r="E890" i="1"/>
  <c r="J890" i="1" s="1" a="1"/>
  <c r="J890" i="1" s="1"/>
  <c r="L889" i="1"/>
  <c r="L889" i="1" a="1"/>
  <c r="G889" i="1"/>
  <c r="E889" i="1"/>
  <c r="L888" i="1"/>
  <c r="L888" i="1" a="1"/>
  <c r="K888" i="1" a="1"/>
  <c r="K888" i="1" s="1"/>
  <c r="J888" i="1"/>
  <c r="I888" i="1" a="1"/>
  <c r="I888" i="1" s="1"/>
  <c r="G888" i="1"/>
  <c r="E888" i="1"/>
  <c r="J888" i="1" s="1" a="1"/>
  <c r="L887" i="1" a="1"/>
  <c r="L887" i="1" s="1"/>
  <c r="G887" i="1"/>
  <c r="E887" i="1"/>
  <c r="L886" i="1"/>
  <c r="L886" i="1" a="1"/>
  <c r="K886" i="1" a="1"/>
  <c r="K886" i="1" s="1"/>
  <c r="I886" i="1" a="1"/>
  <c r="I886" i="1" s="1"/>
  <c r="G886" i="1"/>
  <c r="E886" i="1"/>
  <c r="J886" i="1" s="1" a="1"/>
  <c r="J886" i="1" s="1"/>
  <c r="L885" i="1" a="1"/>
  <c r="L885" i="1" s="1"/>
  <c r="J885" i="1" a="1"/>
  <c r="J885" i="1" s="1"/>
  <c r="G885" i="1"/>
  <c r="E885" i="1"/>
  <c r="L884" i="1"/>
  <c r="L884" i="1" a="1"/>
  <c r="K884" i="1"/>
  <c r="K884" i="1" a="1"/>
  <c r="I884" i="1" a="1"/>
  <c r="I884" i="1" s="1"/>
  <c r="G884" i="1"/>
  <c r="E884" i="1"/>
  <c r="J884" i="1" s="1" a="1"/>
  <c r="J884" i="1" s="1"/>
  <c r="L883" i="1" a="1"/>
  <c r="L883" i="1" s="1"/>
  <c r="J883" i="1" a="1"/>
  <c r="J883" i="1" s="1"/>
  <c r="G883" i="1"/>
  <c r="E883" i="1"/>
  <c r="L882" i="1"/>
  <c r="L882" i="1" a="1"/>
  <c r="K882" i="1" a="1"/>
  <c r="K882" i="1" s="1"/>
  <c r="I882" i="1"/>
  <c r="I882" i="1" a="1"/>
  <c r="G882" i="1"/>
  <c r="E882" i="1"/>
  <c r="J882" i="1" s="1" a="1"/>
  <c r="J882" i="1" s="1"/>
  <c r="L881" i="1"/>
  <c r="L881" i="1" a="1"/>
  <c r="G881" i="1"/>
  <c r="E881" i="1"/>
  <c r="L880" i="1"/>
  <c r="L880" i="1" a="1"/>
  <c r="K880" i="1" a="1"/>
  <c r="K880" i="1" s="1"/>
  <c r="J880" i="1"/>
  <c r="I880" i="1" a="1"/>
  <c r="I880" i="1" s="1"/>
  <c r="G880" i="1"/>
  <c r="E880" i="1"/>
  <c r="J880" i="1" s="1" a="1"/>
  <c r="L879" i="1" a="1"/>
  <c r="L879" i="1" s="1"/>
  <c r="G879" i="1"/>
  <c r="E879" i="1"/>
  <c r="L878" i="1"/>
  <c r="L878" i="1" a="1"/>
  <c r="K878" i="1" a="1"/>
  <c r="K878" i="1" s="1"/>
  <c r="I878" i="1" a="1"/>
  <c r="I878" i="1" s="1"/>
  <c r="G878" i="1"/>
  <c r="E878" i="1"/>
  <c r="J878" i="1" s="1" a="1"/>
  <c r="J878" i="1" s="1"/>
  <c r="L877" i="1" a="1"/>
  <c r="L877" i="1" s="1"/>
  <c r="J877" i="1" a="1"/>
  <c r="J877" i="1" s="1"/>
  <c r="G877" i="1"/>
  <c r="E877" i="1"/>
  <c r="L876" i="1"/>
  <c r="L876" i="1" a="1"/>
  <c r="K876" i="1"/>
  <c r="K876" i="1" a="1"/>
  <c r="I876" i="1" a="1"/>
  <c r="I876" i="1" s="1"/>
  <c r="G876" i="1"/>
  <c r="E876" i="1"/>
  <c r="J876" i="1" s="1" a="1"/>
  <c r="J876" i="1" s="1"/>
  <c r="L875" i="1" a="1"/>
  <c r="L875" i="1" s="1"/>
  <c r="J875" i="1" a="1"/>
  <c r="J875" i="1" s="1"/>
  <c r="G875" i="1"/>
  <c r="E875" i="1"/>
  <c r="L874" i="1"/>
  <c r="L874" i="1" a="1"/>
  <c r="K874" i="1" a="1"/>
  <c r="K874" i="1" s="1"/>
  <c r="I874" i="1"/>
  <c r="I874" i="1" a="1"/>
  <c r="G874" i="1"/>
  <c r="E874" i="1"/>
  <c r="J874" i="1" s="1" a="1"/>
  <c r="J874" i="1" s="1"/>
  <c r="L873" i="1"/>
  <c r="L873" i="1" a="1"/>
  <c r="J873" i="1" a="1"/>
  <c r="J873" i="1" s="1"/>
  <c r="G873" i="1"/>
  <c r="E873" i="1"/>
  <c r="L872" i="1"/>
  <c r="L872" i="1" a="1"/>
  <c r="K872" i="1" a="1"/>
  <c r="K872" i="1" s="1"/>
  <c r="I872" i="1" a="1"/>
  <c r="I872" i="1" s="1"/>
  <c r="G872" i="1"/>
  <c r="E872" i="1"/>
  <c r="J872" i="1" s="1" a="1"/>
  <c r="J872" i="1" s="1"/>
  <c r="L871" i="1" a="1"/>
  <c r="L871" i="1" s="1"/>
  <c r="G871" i="1"/>
  <c r="E871" i="1"/>
  <c r="L870" i="1"/>
  <c r="L870" i="1" a="1"/>
  <c r="K870" i="1"/>
  <c r="K870" i="1" a="1"/>
  <c r="I870" i="1" a="1"/>
  <c r="I870" i="1" s="1"/>
  <c r="G870" i="1"/>
  <c r="E870" i="1"/>
  <c r="J870" i="1" s="1" a="1"/>
  <c r="J870" i="1" s="1"/>
  <c r="L869" i="1" a="1"/>
  <c r="L869" i="1" s="1"/>
  <c r="J869" i="1" a="1"/>
  <c r="J869" i="1" s="1"/>
  <c r="G869" i="1"/>
  <c r="E869" i="1"/>
  <c r="L868" i="1"/>
  <c r="L868" i="1" a="1"/>
  <c r="K868" i="1"/>
  <c r="K868" i="1" a="1"/>
  <c r="I868" i="1"/>
  <c r="I868" i="1" a="1"/>
  <c r="G868" i="1"/>
  <c r="E868" i="1"/>
  <c r="J868" i="1" s="1" a="1"/>
  <c r="J868" i="1" s="1"/>
  <c r="L867" i="1"/>
  <c r="L867" i="1" a="1"/>
  <c r="J867" i="1" a="1"/>
  <c r="J867" i="1" s="1"/>
  <c r="G867" i="1"/>
  <c r="E867" i="1"/>
  <c r="L866" i="1"/>
  <c r="L866" i="1" a="1"/>
  <c r="K866" i="1" a="1"/>
  <c r="K866" i="1" s="1"/>
  <c r="I866" i="1"/>
  <c r="I866" i="1" a="1"/>
  <c r="G866" i="1"/>
  <c r="E866" i="1"/>
  <c r="J866" i="1" s="1" a="1"/>
  <c r="J866" i="1" s="1"/>
  <c r="L865" i="1"/>
  <c r="L865" i="1" a="1"/>
  <c r="J865" i="1" a="1"/>
  <c r="J865" i="1" s="1"/>
  <c r="G865" i="1"/>
  <c r="E865" i="1"/>
  <c r="L864" i="1"/>
  <c r="L864" i="1" a="1"/>
  <c r="K864" i="1" a="1"/>
  <c r="K864" i="1" s="1"/>
  <c r="J864" i="1"/>
  <c r="I864" i="1" a="1"/>
  <c r="I864" i="1" s="1"/>
  <c r="G864" i="1"/>
  <c r="E864" i="1"/>
  <c r="J864" i="1" s="1" a="1"/>
  <c r="L863" i="1" a="1"/>
  <c r="L863" i="1" s="1"/>
  <c r="G863" i="1"/>
  <c r="E863" i="1"/>
  <c r="L862" i="1"/>
  <c r="L862" i="1" a="1"/>
  <c r="K862" i="1" a="1"/>
  <c r="K862" i="1" s="1"/>
  <c r="I862" i="1" a="1"/>
  <c r="I862" i="1" s="1"/>
  <c r="G862" i="1"/>
  <c r="E862" i="1"/>
  <c r="J862" i="1" s="1" a="1"/>
  <c r="J862" i="1" s="1"/>
  <c r="L861" i="1" a="1"/>
  <c r="L861" i="1" s="1"/>
  <c r="J861" i="1" a="1"/>
  <c r="J861" i="1" s="1"/>
  <c r="G861" i="1"/>
  <c r="E861" i="1"/>
  <c r="L860" i="1"/>
  <c r="L860" i="1" a="1"/>
  <c r="K860" i="1"/>
  <c r="K860" i="1" a="1"/>
  <c r="I860" i="1"/>
  <c r="I860" i="1" a="1"/>
  <c r="G860" i="1"/>
  <c r="E860" i="1"/>
  <c r="J860" i="1" s="1" a="1"/>
  <c r="J860" i="1" s="1"/>
  <c r="L859" i="1"/>
  <c r="L859" i="1" a="1"/>
  <c r="J859" i="1" a="1"/>
  <c r="J859" i="1" s="1"/>
  <c r="G859" i="1"/>
  <c r="E859" i="1"/>
  <c r="L858" i="1"/>
  <c r="L858" i="1" a="1"/>
  <c r="K858" i="1" a="1"/>
  <c r="K858" i="1" s="1"/>
  <c r="I858" i="1"/>
  <c r="I858" i="1" a="1"/>
  <c r="G858" i="1"/>
  <c r="E858" i="1"/>
  <c r="J858" i="1" s="1" a="1"/>
  <c r="J858" i="1" s="1"/>
  <c r="L857" i="1"/>
  <c r="L857" i="1" a="1"/>
  <c r="G857" i="1"/>
  <c r="E857" i="1"/>
  <c r="L856" i="1"/>
  <c r="L856" i="1" a="1"/>
  <c r="K856" i="1" a="1"/>
  <c r="K856" i="1" s="1"/>
  <c r="J856" i="1"/>
  <c r="I856" i="1" a="1"/>
  <c r="I856" i="1" s="1"/>
  <c r="G856" i="1"/>
  <c r="E856" i="1"/>
  <c r="J856" i="1" s="1" a="1"/>
  <c r="L855" i="1" a="1"/>
  <c r="L855" i="1" s="1"/>
  <c r="G855" i="1"/>
  <c r="E855" i="1"/>
  <c r="L854" i="1"/>
  <c r="L854" i="1" a="1"/>
  <c r="K854" i="1"/>
  <c r="K854" i="1" a="1"/>
  <c r="I854" i="1" a="1"/>
  <c r="I854" i="1" s="1"/>
  <c r="G854" i="1"/>
  <c r="E854" i="1"/>
  <c r="J854" i="1" s="1" a="1"/>
  <c r="J854" i="1" s="1"/>
  <c r="L853" i="1" a="1"/>
  <c r="L853" i="1" s="1"/>
  <c r="J853" i="1" a="1"/>
  <c r="J853" i="1" s="1"/>
  <c r="G853" i="1"/>
  <c r="E853" i="1"/>
  <c r="L852" i="1"/>
  <c r="L852" i="1" a="1"/>
  <c r="K852" i="1"/>
  <c r="K852" i="1" a="1"/>
  <c r="J852" i="1"/>
  <c r="I852" i="1" a="1"/>
  <c r="I852" i="1" s="1"/>
  <c r="G852" i="1"/>
  <c r="E852" i="1"/>
  <c r="J852" i="1" s="1" a="1"/>
  <c r="L851" i="1" a="1"/>
  <c r="L851" i="1" s="1"/>
  <c r="J851" i="1"/>
  <c r="J851" i="1" a="1"/>
  <c r="G851" i="1"/>
  <c r="E851" i="1"/>
  <c r="L850" i="1"/>
  <c r="L850" i="1" a="1"/>
  <c r="K850" i="1" a="1"/>
  <c r="K850" i="1" s="1"/>
  <c r="I850" i="1"/>
  <c r="I850" i="1" a="1"/>
  <c r="G850" i="1"/>
  <c r="E850" i="1"/>
  <c r="J850" i="1" s="1" a="1"/>
  <c r="J850" i="1" s="1"/>
  <c r="L849" i="1"/>
  <c r="L849" i="1" a="1"/>
  <c r="J849" i="1" a="1"/>
  <c r="J849" i="1" s="1"/>
  <c r="G849" i="1"/>
  <c r="E849" i="1"/>
  <c r="L848" i="1"/>
  <c r="L848" i="1" a="1"/>
  <c r="K848" i="1" a="1"/>
  <c r="K848" i="1" s="1"/>
  <c r="J848" i="1"/>
  <c r="I848" i="1" a="1"/>
  <c r="I848" i="1" s="1"/>
  <c r="G848" i="1"/>
  <c r="E848" i="1"/>
  <c r="J848" i="1" s="1" a="1"/>
  <c r="L847" i="1" a="1"/>
  <c r="L847" i="1" s="1"/>
  <c r="G847" i="1"/>
  <c r="E847" i="1"/>
  <c r="L846" i="1"/>
  <c r="L846" i="1" a="1"/>
  <c r="K846" i="1" a="1"/>
  <c r="K846" i="1" s="1"/>
  <c r="I846" i="1" a="1"/>
  <c r="I846" i="1" s="1"/>
  <c r="G846" i="1"/>
  <c r="E846" i="1"/>
  <c r="J846" i="1" s="1" a="1"/>
  <c r="J846" i="1" s="1"/>
  <c r="L845" i="1" a="1"/>
  <c r="L845" i="1" s="1"/>
  <c r="J845" i="1" a="1"/>
  <c r="J845" i="1" s="1"/>
  <c r="G845" i="1"/>
  <c r="E845" i="1"/>
  <c r="L844" i="1"/>
  <c r="L844" i="1" a="1"/>
  <c r="K844" i="1"/>
  <c r="K844" i="1" a="1"/>
  <c r="I844" i="1" a="1"/>
  <c r="I844" i="1" s="1"/>
  <c r="G844" i="1"/>
  <c r="E844" i="1"/>
  <c r="J844" i="1" s="1" a="1"/>
  <c r="J844" i="1" s="1"/>
  <c r="L843" i="1" a="1"/>
  <c r="L843" i="1" s="1"/>
  <c r="G843" i="1"/>
  <c r="E843" i="1"/>
  <c r="L842" i="1"/>
  <c r="L842" i="1" a="1"/>
  <c r="K842" i="1" a="1"/>
  <c r="K842" i="1" s="1"/>
  <c r="I842" i="1"/>
  <c r="I842" i="1" a="1"/>
  <c r="G842" i="1"/>
  <c r="E842" i="1"/>
  <c r="J842" i="1" s="1" a="1"/>
  <c r="J842" i="1" s="1"/>
  <c r="L841" i="1"/>
  <c r="L841" i="1" a="1"/>
  <c r="J841" i="1" a="1"/>
  <c r="J841" i="1" s="1"/>
  <c r="G841" i="1"/>
  <c r="E841" i="1"/>
  <c r="L840" i="1"/>
  <c r="L840" i="1" a="1"/>
  <c r="K840" i="1" a="1"/>
  <c r="K840" i="1" s="1"/>
  <c r="J840" i="1"/>
  <c r="I840" i="1" a="1"/>
  <c r="I840" i="1" s="1"/>
  <c r="G840" i="1"/>
  <c r="E840" i="1"/>
  <c r="J840" i="1" s="1" a="1"/>
  <c r="L839" i="1" a="1"/>
  <c r="L839" i="1" s="1"/>
  <c r="G839" i="1"/>
  <c r="E839" i="1"/>
  <c r="L838" i="1"/>
  <c r="L838" i="1" a="1"/>
  <c r="K838" i="1"/>
  <c r="K838" i="1" a="1"/>
  <c r="I838" i="1" a="1"/>
  <c r="I838" i="1" s="1"/>
  <c r="G838" i="1"/>
  <c r="E838" i="1"/>
  <c r="J838" i="1" s="1" a="1"/>
  <c r="J838" i="1" s="1"/>
  <c r="L837" i="1" a="1"/>
  <c r="L837" i="1" s="1"/>
  <c r="J837" i="1" a="1"/>
  <c r="J837" i="1" s="1"/>
  <c r="G837" i="1"/>
  <c r="E837" i="1"/>
  <c r="L836" i="1"/>
  <c r="L836" i="1" a="1"/>
  <c r="K836" i="1"/>
  <c r="K836" i="1" a="1"/>
  <c r="J836" i="1"/>
  <c r="I836" i="1" a="1"/>
  <c r="I836" i="1" s="1"/>
  <c r="G836" i="1"/>
  <c r="E836" i="1"/>
  <c r="J836" i="1" s="1" a="1"/>
  <c r="L835" i="1" a="1"/>
  <c r="L835" i="1" s="1"/>
  <c r="J835" i="1" a="1"/>
  <c r="J835" i="1" s="1"/>
  <c r="G835" i="1"/>
  <c r="E835" i="1"/>
  <c r="L834" i="1"/>
  <c r="L834" i="1" a="1"/>
  <c r="K834" i="1" a="1"/>
  <c r="K834" i="1" s="1"/>
  <c r="I834" i="1"/>
  <c r="I834" i="1" a="1"/>
  <c r="G834" i="1"/>
  <c r="E834" i="1"/>
  <c r="J834" i="1" s="1" a="1"/>
  <c r="J834" i="1" s="1"/>
  <c r="L833" i="1"/>
  <c r="L833" i="1" a="1"/>
  <c r="J833" i="1" a="1"/>
  <c r="J833" i="1" s="1"/>
  <c r="G833" i="1"/>
  <c r="E833" i="1"/>
  <c r="L832" i="1"/>
  <c r="L832" i="1" a="1"/>
  <c r="K832" i="1" a="1"/>
  <c r="K832" i="1" s="1"/>
  <c r="J832" i="1"/>
  <c r="I832" i="1" a="1"/>
  <c r="I832" i="1" s="1"/>
  <c r="G832" i="1"/>
  <c r="E832" i="1"/>
  <c r="J832" i="1" s="1" a="1"/>
  <c r="L831" i="1" a="1"/>
  <c r="L831" i="1" s="1"/>
  <c r="G831" i="1"/>
  <c r="E831" i="1"/>
  <c r="L830" i="1"/>
  <c r="L830" i="1" a="1"/>
  <c r="K830" i="1" a="1"/>
  <c r="K830" i="1" s="1"/>
  <c r="I830" i="1" a="1"/>
  <c r="I830" i="1" s="1"/>
  <c r="G830" i="1"/>
  <c r="E830" i="1"/>
  <c r="J830" i="1" s="1" a="1"/>
  <c r="J830" i="1" s="1"/>
  <c r="L829" i="1" a="1"/>
  <c r="L829" i="1" s="1"/>
  <c r="J829" i="1" a="1"/>
  <c r="J829" i="1" s="1"/>
  <c r="G829" i="1"/>
  <c r="E829" i="1"/>
  <c r="L828" i="1"/>
  <c r="L828" i="1" a="1"/>
  <c r="K828" i="1"/>
  <c r="K828" i="1" a="1"/>
  <c r="J828" i="1"/>
  <c r="I828" i="1" a="1"/>
  <c r="I828" i="1" s="1"/>
  <c r="G828" i="1"/>
  <c r="E828" i="1"/>
  <c r="J828" i="1" s="1" a="1"/>
  <c r="L827" i="1" a="1"/>
  <c r="L827" i="1" s="1"/>
  <c r="G827" i="1"/>
  <c r="E827" i="1"/>
  <c r="L826" i="1"/>
  <c r="L826" i="1" a="1"/>
  <c r="K826" i="1" a="1"/>
  <c r="K826" i="1" s="1"/>
  <c r="I826" i="1"/>
  <c r="I826" i="1" a="1"/>
  <c r="G826" i="1"/>
  <c r="E826" i="1"/>
  <c r="J826" i="1" s="1" a="1"/>
  <c r="J826" i="1" s="1"/>
  <c r="L825" i="1"/>
  <c r="L825" i="1" a="1"/>
  <c r="J825" i="1"/>
  <c r="J825" i="1" a="1"/>
  <c r="G825" i="1"/>
  <c r="E825" i="1"/>
  <c r="L824" i="1"/>
  <c r="L824" i="1" a="1"/>
  <c r="K824" i="1" a="1"/>
  <c r="K824" i="1" s="1"/>
  <c r="I824" i="1"/>
  <c r="I824" i="1" a="1"/>
  <c r="G824" i="1"/>
  <c r="E824" i="1"/>
  <c r="J824" i="1" s="1" a="1"/>
  <c r="J824" i="1" s="1"/>
  <c r="L823" i="1"/>
  <c r="L823" i="1" a="1"/>
  <c r="G823" i="1"/>
  <c r="E823" i="1"/>
  <c r="L822" i="1"/>
  <c r="L822" i="1" a="1"/>
  <c r="K822" i="1" a="1"/>
  <c r="K822" i="1" s="1"/>
  <c r="I822" i="1" a="1"/>
  <c r="I822" i="1" s="1"/>
  <c r="G822" i="1"/>
  <c r="E822" i="1"/>
  <c r="J822" i="1" s="1" a="1"/>
  <c r="J822" i="1" s="1"/>
  <c r="L821" i="1" a="1"/>
  <c r="L821" i="1" s="1"/>
  <c r="G821" i="1"/>
  <c r="E821" i="1"/>
  <c r="L820" i="1"/>
  <c r="L820" i="1" a="1"/>
  <c r="K820" i="1" a="1"/>
  <c r="K820" i="1" s="1"/>
  <c r="I820" i="1" a="1"/>
  <c r="I820" i="1" s="1"/>
  <c r="G820" i="1"/>
  <c r="E820" i="1"/>
  <c r="J820" i="1" s="1" a="1"/>
  <c r="J820" i="1" s="1"/>
  <c r="L819" i="1" a="1"/>
  <c r="L819" i="1" s="1"/>
  <c r="J819" i="1" a="1"/>
  <c r="J819" i="1" s="1"/>
  <c r="G819" i="1"/>
  <c r="E819" i="1"/>
  <c r="L818" i="1"/>
  <c r="L818" i="1" a="1"/>
  <c r="K818" i="1"/>
  <c r="K818" i="1" a="1"/>
  <c r="I818" i="1" a="1"/>
  <c r="I818" i="1" s="1"/>
  <c r="G818" i="1"/>
  <c r="E818" i="1"/>
  <c r="J818" i="1" s="1" a="1"/>
  <c r="J818" i="1" s="1"/>
  <c r="L817" i="1" a="1"/>
  <c r="L817" i="1" s="1"/>
  <c r="G817" i="1"/>
  <c r="E817" i="1"/>
  <c r="L816" i="1"/>
  <c r="L816" i="1" a="1"/>
  <c r="K816" i="1" a="1"/>
  <c r="K816" i="1" s="1"/>
  <c r="I816" i="1"/>
  <c r="I816" i="1" a="1"/>
  <c r="G816" i="1"/>
  <c r="E816" i="1"/>
  <c r="J816" i="1" s="1" a="1"/>
  <c r="J816" i="1" s="1"/>
  <c r="L815" i="1"/>
  <c r="L815" i="1" a="1"/>
  <c r="G815" i="1"/>
  <c r="E815" i="1"/>
  <c r="L814" i="1"/>
  <c r="L814" i="1" a="1"/>
  <c r="K814" i="1" a="1"/>
  <c r="K814" i="1" s="1"/>
  <c r="J814" i="1"/>
  <c r="I814" i="1" a="1"/>
  <c r="I814" i="1" s="1"/>
  <c r="G814" i="1"/>
  <c r="E814" i="1"/>
  <c r="J814" i="1" s="1" a="1"/>
  <c r="L813" i="1" a="1"/>
  <c r="L813" i="1" s="1"/>
  <c r="G813" i="1"/>
  <c r="E813" i="1"/>
  <c r="L812" i="1"/>
  <c r="L812" i="1" a="1"/>
  <c r="K812" i="1"/>
  <c r="K812" i="1" a="1"/>
  <c r="I812" i="1" a="1"/>
  <c r="I812" i="1" s="1"/>
  <c r="G812" i="1"/>
  <c r="E812" i="1"/>
  <c r="J812" i="1" s="1" a="1"/>
  <c r="J812" i="1" s="1"/>
  <c r="L811" i="1" a="1"/>
  <c r="L811" i="1" s="1"/>
  <c r="J811" i="1" a="1"/>
  <c r="J811" i="1" s="1"/>
  <c r="G811" i="1"/>
  <c r="E811" i="1"/>
  <c r="L810" i="1"/>
  <c r="L810" i="1" a="1"/>
  <c r="K810" i="1"/>
  <c r="K810" i="1" a="1"/>
  <c r="I810" i="1" a="1"/>
  <c r="I810" i="1" s="1"/>
  <c r="G810" i="1"/>
  <c r="E810" i="1"/>
  <c r="J810" i="1" s="1" a="1"/>
  <c r="J810" i="1" s="1"/>
  <c r="L809" i="1" a="1"/>
  <c r="L809" i="1" s="1"/>
  <c r="G809" i="1"/>
  <c r="E809" i="1"/>
  <c r="L808" i="1"/>
  <c r="L808" i="1" a="1"/>
  <c r="K808" i="1" a="1"/>
  <c r="K808" i="1" s="1"/>
  <c r="I808" i="1"/>
  <c r="I808" i="1" a="1"/>
  <c r="G808" i="1"/>
  <c r="E808" i="1"/>
  <c r="J808" i="1" s="1" a="1"/>
  <c r="J808" i="1" s="1"/>
  <c r="L807" i="1"/>
  <c r="L807" i="1" a="1"/>
  <c r="G807" i="1"/>
  <c r="E807" i="1"/>
  <c r="L806" i="1"/>
  <c r="L806" i="1" a="1"/>
  <c r="K806" i="1" a="1"/>
  <c r="K806" i="1" s="1"/>
  <c r="J806" i="1"/>
  <c r="I806" i="1" a="1"/>
  <c r="I806" i="1" s="1"/>
  <c r="G806" i="1"/>
  <c r="E806" i="1"/>
  <c r="J806" i="1" s="1" a="1"/>
  <c r="L805" i="1" a="1"/>
  <c r="L805" i="1" s="1"/>
  <c r="G805" i="1"/>
  <c r="E805" i="1"/>
  <c r="L804" i="1"/>
  <c r="L804" i="1" a="1"/>
  <c r="K804" i="1"/>
  <c r="K804" i="1" a="1"/>
  <c r="I804" i="1" a="1"/>
  <c r="I804" i="1" s="1"/>
  <c r="G804" i="1"/>
  <c r="E804" i="1"/>
  <c r="J804" i="1" s="1" a="1"/>
  <c r="J804" i="1" s="1"/>
  <c r="L803" i="1" a="1"/>
  <c r="L803" i="1" s="1"/>
  <c r="J803" i="1" a="1"/>
  <c r="J803" i="1" s="1"/>
  <c r="G803" i="1"/>
  <c r="E803" i="1"/>
  <c r="L802" i="1"/>
  <c r="L802" i="1" a="1"/>
  <c r="K802" i="1"/>
  <c r="K802" i="1" a="1"/>
  <c r="I802" i="1" a="1"/>
  <c r="I802" i="1" s="1"/>
  <c r="G802" i="1"/>
  <c r="E802" i="1"/>
  <c r="J802" i="1" s="1" a="1"/>
  <c r="J802" i="1" s="1"/>
  <c r="L801" i="1" a="1"/>
  <c r="L801" i="1" s="1"/>
  <c r="G801" i="1"/>
  <c r="E801" i="1"/>
  <c r="L800" i="1"/>
  <c r="L800" i="1" a="1"/>
  <c r="K800" i="1" a="1"/>
  <c r="K800" i="1" s="1"/>
  <c r="I800" i="1"/>
  <c r="I800" i="1" a="1"/>
  <c r="G800" i="1"/>
  <c r="E800" i="1"/>
  <c r="J800" i="1" s="1" a="1"/>
  <c r="J800" i="1" s="1"/>
  <c r="L799" i="1"/>
  <c r="L799" i="1" a="1"/>
  <c r="G799" i="1"/>
  <c r="E799" i="1"/>
  <c r="L798" i="1"/>
  <c r="L798" i="1" a="1"/>
  <c r="K798" i="1" a="1"/>
  <c r="K798" i="1" s="1"/>
  <c r="J798" i="1"/>
  <c r="I798" i="1" a="1"/>
  <c r="I798" i="1" s="1"/>
  <c r="G798" i="1"/>
  <c r="E798" i="1"/>
  <c r="J798" i="1" s="1" a="1"/>
  <c r="L797" i="1" a="1"/>
  <c r="L797" i="1" s="1"/>
  <c r="G797" i="1"/>
  <c r="E797" i="1"/>
  <c r="L796" i="1"/>
  <c r="L796" i="1" a="1"/>
  <c r="K796" i="1"/>
  <c r="K796" i="1" a="1"/>
  <c r="I796" i="1" a="1"/>
  <c r="I796" i="1" s="1"/>
  <c r="G796" i="1"/>
  <c r="E796" i="1"/>
  <c r="J796" i="1" s="1" a="1"/>
  <c r="J796" i="1" s="1"/>
  <c r="L795" i="1" a="1"/>
  <c r="L795" i="1" s="1"/>
  <c r="J795" i="1" a="1"/>
  <c r="J795" i="1" s="1"/>
  <c r="G795" i="1"/>
  <c r="E795" i="1"/>
  <c r="L794" i="1"/>
  <c r="L794" i="1" a="1"/>
  <c r="K794" i="1"/>
  <c r="K794" i="1" a="1"/>
  <c r="I794" i="1" a="1"/>
  <c r="I794" i="1" s="1"/>
  <c r="G794" i="1"/>
  <c r="E794" i="1"/>
  <c r="J794" i="1" s="1" a="1"/>
  <c r="J794" i="1" s="1"/>
  <c r="L793" i="1" a="1"/>
  <c r="L793" i="1" s="1"/>
  <c r="G793" i="1"/>
  <c r="E793" i="1"/>
  <c r="L792" i="1"/>
  <c r="L792" i="1" a="1"/>
  <c r="K792" i="1" a="1"/>
  <c r="K792" i="1" s="1"/>
  <c r="I792" i="1"/>
  <c r="I792" i="1" a="1"/>
  <c r="G792" i="1"/>
  <c r="E792" i="1"/>
  <c r="J792" i="1" s="1" a="1"/>
  <c r="J792" i="1" s="1"/>
  <c r="L791" i="1"/>
  <c r="L791" i="1" a="1"/>
  <c r="G791" i="1"/>
  <c r="E791" i="1"/>
  <c r="L790" i="1"/>
  <c r="L790" i="1" a="1"/>
  <c r="K790" i="1" a="1"/>
  <c r="K790" i="1" s="1"/>
  <c r="J790" i="1"/>
  <c r="I790" i="1" a="1"/>
  <c r="I790" i="1" s="1"/>
  <c r="G790" i="1"/>
  <c r="E790" i="1"/>
  <c r="J790" i="1" s="1" a="1"/>
  <c r="L789" i="1" a="1"/>
  <c r="L789" i="1" s="1"/>
  <c r="G789" i="1"/>
  <c r="E789" i="1"/>
  <c r="L788" i="1"/>
  <c r="L788" i="1" a="1"/>
  <c r="K788" i="1"/>
  <c r="K788" i="1" a="1"/>
  <c r="I788" i="1" a="1"/>
  <c r="I788" i="1" s="1"/>
  <c r="G788" i="1"/>
  <c r="E788" i="1"/>
  <c r="J788" i="1" s="1" a="1"/>
  <c r="J788" i="1" s="1"/>
  <c r="L787" i="1" a="1"/>
  <c r="L787" i="1" s="1"/>
  <c r="J787" i="1" a="1"/>
  <c r="J787" i="1" s="1"/>
  <c r="G787" i="1"/>
  <c r="E787" i="1"/>
  <c r="L786" i="1"/>
  <c r="L786" i="1" a="1"/>
  <c r="K786" i="1"/>
  <c r="K786" i="1" a="1"/>
  <c r="I786" i="1" a="1"/>
  <c r="I786" i="1" s="1"/>
  <c r="G786" i="1"/>
  <c r="E786" i="1"/>
  <c r="J786" i="1" s="1" a="1"/>
  <c r="J786" i="1" s="1"/>
  <c r="L785" i="1" a="1"/>
  <c r="L785" i="1" s="1"/>
  <c r="G785" i="1"/>
  <c r="E785" i="1"/>
  <c r="L784" i="1"/>
  <c r="L784" i="1" a="1"/>
  <c r="K784" i="1" a="1"/>
  <c r="K784" i="1" s="1"/>
  <c r="I784" i="1"/>
  <c r="I784" i="1" a="1"/>
  <c r="G784" i="1"/>
  <c r="E784" i="1"/>
  <c r="J784" i="1" s="1" a="1"/>
  <c r="J784" i="1" s="1"/>
  <c r="L783" i="1"/>
  <c r="L783" i="1" a="1"/>
  <c r="G783" i="1"/>
  <c r="E783" i="1"/>
  <c r="L782" i="1"/>
  <c r="L782" i="1" a="1"/>
  <c r="K782" i="1" a="1"/>
  <c r="K782" i="1" s="1"/>
  <c r="J782" i="1"/>
  <c r="I782" i="1" a="1"/>
  <c r="I782" i="1" s="1"/>
  <c r="G782" i="1"/>
  <c r="E782" i="1"/>
  <c r="J782" i="1" s="1" a="1"/>
  <c r="L781" i="1" a="1"/>
  <c r="L781" i="1" s="1"/>
  <c r="G781" i="1"/>
  <c r="E781" i="1"/>
  <c r="L780" i="1"/>
  <c r="L780" i="1" a="1"/>
  <c r="K780" i="1"/>
  <c r="K780" i="1" a="1"/>
  <c r="I780" i="1" a="1"/>
  <c r="I780" i="1" s="1"/>
  <c r="G780" i="1"/>
  <c r="E780" i="1"/>
  <c r="J780" i="1" s="1" a="1"/>
  <c r="J780" i="1" s="1"/>
  <c r="L779" i="1" a="1"/>
  <c r="L779" i="1" s="1"/>
  <c r="J779" i="1" a="1"/>
  <c r="J779" i="1" s="1"/>
  <c r="G779" i="1"/>
  <c r="E779" i="1"/>
  <c r="L778" i="1"/>
  <c r="L778" i="1" a="1"/>
  <c r="K778" i="1"/>
  <c r="K778" i="1" a="1"/>
  <c r="I778" i="1" a="1"/>
  <c r="I778" i="1" s="1"/>
  <c r="G778" i="1"/>
  <c r="E778" i="1"/>
  <c r="J778" i="1" s="1" a="1"/>
  <c r="J778" i="1" s="1"/>
  <c r="L777" i="1" a="1"/>
  <c r="L777" i="1" s="1"/>
  <c r="G777" i="1"/>
  <c r="E777" i="1"/>
  <c r="L776" i="1"/>
  <c r="L776" i="1" a="1"/>
  <c r="K776" i="1" a="1"/>
  <c r="K776" i="1" s="1"/>
  <c r="I776" i="1"/>
  <c r="I776" i="1" a="1"/>
  <c r="G776" i="1"/>
  <c r="E776" i="1"/>
  <c r="J776" i="1" s="1" a="1"/>
  <c r="J776" i="1" s="1"/>
  <c r="L775" i="1"/>
  <c r="L775" i="1" a="1"/>
  <c r="G775" i="1"/>
  <c r="E775" i="1"/>
  <c r="L774" i="1"/>
  <c r="L774" i="1" a="1"/>
  <c r="K774" i="1" a="1"/>
  <c r="K774" i="1" s="1"/>
  <c r="J774" i="1"/>
  <c r="I774" i="1" a="1"/>
  <c r="I774" i="1" s="1"/>
  <c r="G774" i="1"/>
  <c r="E774" i="1"/>
  <c r="J774" i="1" s="1" a="1"/>
  <c r="L773" i="1" a="1"/>
  <c r="L773" i="1" s="1"/>
  <c r="G773" i="1"/>
  <c r="E773" i="1"/>
  <c r="L772" i="1" a="1"/>
  <c r="L772" i="1" s="1"/>
  <c r="K772" i="1" a="1"/>
  <c r="K772" i="1" s="1"/>
  <c r="I772" i="1" a="1"/>
  <c r="I772" i="1" s="1"/>
  <c r="G772" i="1"/>
  <c r="E772" i="1"/>
  <c r="J772" i="1" s="1" a="1"/>
  <c r="J772" i="1" s="1"/>
  <c r="L771" i="1" a="1"/>
  <c r="L771" i="1" s="1"/>
  <c r="K771" i="1" a="1"/>
  <c r="K771" i="1" s="1"/>
  <c r="J771" i="1" a="1"/>
  <c r="J771" i="1" s="1"/>
  <c r="I771" i="1" a="1"/>
  <c r="I771" i="1" s="1"/>
  <c r="G771" i="1"/>
  <c r="E771" i="1"/>
  <c r="L770" i="1" a="1"/>
  <c r="L770" i="1" s="1"/>
  <c r="K770" i="1" a="1"/>
  <c r="K770" i="1" s="1"/>
  <c r="I770" i="1" a="1"/>
  <c r="I770" i="1" s="1"/>
  <c r="G770" i="1"/>
  <c r="E770" i="1"/>
  <c r="J770" i="1" s="1" a="1"/>
  <c r="J770" i="1" s="1"/>
  <c r="L769" i="1" a="1"/>
  <c r="L769" i="1" s="1"/>
  <c r="K769" i="1" a="1"/>
  <c r="K769" i="1" s="1"/>
  <c r="J769" i="1" a="1"/>
  <c r="J769" i="1" s="1"/>
  <c r="I769" i="1" a="1"/>
  <c r="I769" i="1" s="1"/>
  <c r="G769" i="1"/>
  <c r="E769" i="1"/>
  <c r="L768" i="1" a="1"/>
  <c r="L768" i="1" s="1"/>
  <c r="K768" i="1" a="1"/>
  <c r="K768" i="1" s="1"/>
  <c r="I768" i="1" a="1"/>
  <c r="I768" i="1" s="1"/>
  <c r="G768" i="1"/>
  <c r="E768" i="1"/>
  <c r="J768" i="1" s="1" a="1"/>
  <c r="J768" i="1" s="1"/>
  <c r="L767" i="1" a="1"/>
  <c r="L767" i="1" s="1"/>
  <c r="K767" i="1" a="1"/>
  <c r="K767" i="1" s="1"/>
  <c r="J767" i="1" a="1"/>
  <c r="J767" i="1" s="1"/>
  <c r="I767" i="1" a="1"/>
  <c r="I767" i="1" s="1"/>
  <c r="G767" i="1"/>
  <c r="E767" i="1"/>
  <c r="L766" i="1" a="1"/>
  <c r="L766" i="1" s="1"/>
  <c r="K766" i="1" a="1"/>
  <c r="K766" i="1" s="1"/>
  <c r="I766" i="1" a="1"/>
  <c r="I766" i="1" s="1"/>
  <c r="G766" i="1"/>
  <c r="E766" i="1"/>
  <c r="J766" i="1" s="1" a="1"/>
  <c r="J766" i="1" s="1"/>
  <c r="L765" i="1" a="1"/>
  <c r="L765" i="1" s="1"/>
  <c r="K765" i="1" a="1"/>
  <c r="K765" i="1" s="1"/>
  <c r="J765" i="1" a="1"/>
  <c r="J765" i="1" s="1"/>
  <c r="I765" i="1" a="1"/>
  <c r="I765" i="1" s="1"/>
  <c r="G765" i="1"/>
  <c r="E765" i="1"/>
  <c r="L764" i="1" a="1"/>
  <c r="L764" i="1" s="1"/>
  <c r="K764" i="1" a="1"/>
  <c r="K764" i="1" s="1"/>
  <c r="I764" i="1" a="1"/>
  <c r="I764" i="1" s="1"/>
  <c r="G764" i="1"/>
  <c r="E764" i="1"/>
  <c r="J764" i="1" s="1" a="1"/>
  <c r="J764" i="1" s="1"/>
  <c r="L763" i="1" a="1"/>
  <c r="L763" i="1" s="1"/>
  <c r="K763" i="1" a="1"/>
  <c r="K763" i="1" s="1"/>
  <c r="J763" i="1" a="1"/>
  <c r="J763" i="1" s="1"/>
  <c r="I763" i="1" a="1"/>
  <c r="I763" i="1" s="1"/>
  <c r="G763" i="1"/>
  <c r="E763" i="1"/>
  <c r="L762" i="1" a="1"/>
  <c r="L762" i="1" s="1"/>
  <c r="K762" i="1" a="1"/>
  <c r="K762" i="1" s="1"/>
  <c r="I762" i="1" a="1"/>
  <c r="I762" i="1" s="1"/>
  <c r="G762" i="1"/>
  <c r="E762" i="1"/>
  <c r="J762" i="1" s="1" a="1"/>
  <c r="J762" i="1" s="1"/>
  <c r="L761" i="1" a="1"/>
  <c r="L761" i="1" s="1"/>
  <c r="K761" i="1" a="1"/>
  <c r="K761" i="1" s="1"/>
  <c r="J761" i="1" a="1"/>
  <c r="J761" i="1" s="1"/>
  <c r="I761" i="1" a="1"/>
  <c r="I761" i="1" s="1"/>
  <c r="G761" i="1"/>
  <c r="E761" i="1"/>
  <c r="L760" i="1" a="1"/>
  <c r="L760" i="1" s="1"/>
  <c r="K760" i="1" a="1"/>
  <c r="K760" i="1" s="1"/>
  <c r="I760" i="1" a="1"/>
  <c r="I760" i="1" s="1"/>
  <c r="G760" i="1"/>
  <c r="E760" i="1"/>
  <c r="J760" i="1" s="1" a="1"/>
  <c r="J760" i="1" s="1"/>
  <c r="L759" i="1" a="1"/>
  <c r="L759" i="1" s="1"/>
  <c r="K759" i="1" a="1"/>
  <c r="K759" i="1" s="1"/>
  <c r="J759" i="1" a="1"/>
  <c r="J759" i="1" s="1"/>
  <c r="I759" i="1" a="1"/>
  <c r="I759" i="1" s="1"/>
  <c r="G759" i="1"/>
  <c r="E759" i="1"/>
  <c r="L758" i="1" a="1"/>
  <c r="L758" i="1" s="1"/>
  <c r="K758" i="1" a="1"/>
  <c r="K758" i="1" s="1"/>
  <c r="I758" i="1" a="1"/>
  <c r="I758" i="1" s="1"/>
  <c r="G758" i="1"/>
  <c r="E758" i="1"/>
  <c r="J758" i="1" s="1" a="1"/>
  <c r="J758" i="1" s="1"/>
  <c r="L757" i="1" a="1"/>
  <c r="L757" i="1" s="1"/>
  <c r="K757" i="1" a="1"/>
  <c r="K757" i="1" s="1"/>
  <c r="J757" i="1" a="1"/>
  <c r="J757" i="1" s="1"/>
  <c r="I757" i="1" a="1"/>
  <c r="I757" i="1" s="1"/>
  <c r="G757" i="1"/>
  <c r="E757" i="1"/>
  <c r="L756" i="1" a="1"/>
  <c r="L756" i="1" s="1"/>
  <c r="K756" i="1" a="1"/>
  <c r="K756" i="1" s="1"/>
  <c r="I756" i="1" a="1"/>
  <c r="I756" i="1" s="1"/>
  <c r="G756" i="1"/>
  <c r="E756" i="1"/>
  <c r="J756" i="1" s="1" a="1"/>
  <c r="J756" i="1" s="1"/>
  <c r="L755" i="1" a="1"/>
  <c r="L755" i="1" s="1"/>
  <c r="K755" i="1" a="1"/>
  <c r="K755" i="1" s="1"/>
  <c r="J755" i="1" a="1"/>
  <c r="J755" i="1" s="1"/>
  <c r="I755" i="1" a="1"/>
  <c r="I755" i="1" s="1"/>
  <c r="G755" i="1"/>
  <c r="E755" i="1"/>
  <c r="L754" i="1" a="1"/>
  <c r="L754" i="1" s="1"/>
  <c r="K754" i="1" a="1"/>
  <c r="K754" i="1" s="1"/>
  <c r="I754" i="1" a="1"/>
  <c r="I754" i="1" s="1"/>
  <c r="G754" i="1"/>
  <c r="E754" i="1"/>
  <c r="J754" i="1" s="1" a="1"/>
  <c r="J754" i="1" s="1"/>
  <c r="L753" i="1" a="1"/>
  <c r="L753" i="1" s="1"/>
  <c r="K753" i="1" a="1"/>
  <c r="K753" i="1" s="1"/>
  <c r="J753" i="1" a="1"/>
  <c r="J753" i="1" s="1"/>
  <c r="I753" i="1" a="1"/>
  <c r="I753" i="1" s="1"/>
  <c r="G753" i="1"/>
  <c r="E753" i="1"/>
  <c r="L752" i="1" a="1"/>
  <c r="L752" i="1" s="1"/>
  <c r="K752" i="1" a="1"/>
  <c r="K752" i="1" s="1"/>
  <c r="I752" i="1" a="1"/>
  <c r="I752" i="1" s="1"/>
  <c r="G752" i="1"/>
  <c r="E752" i="1"/>
  <c r="J752" i="1" s="1" a="1"/>
  <c r="J752" i="1" s="1"/>
  <c r="L751" i="1" a="1"/>
  <c r="L751" i="1" s="1"/>
  <c r="K751" i="1" a="1"/>
  <c r="K751" i="1" s="1"/>
  <c r="J751" i="1" a="1"/>
  <c r="J751" i="1" s="1"/>
  <c r="I751" i="1" a="1"/>
  <c r="I751" i="1" s="1"/>
  <c r="G751" i="1"/>
  <c r="E751" i="1"/>
  <c r="L750" i="1" a="1"/>
  <c r="L750" i="1" s="1"/>
  <c r="K750" i="1" a="1"/>
  <c r="K750" i="1" s="1"/>
  <c r="I750" i="1"/>
  <c r="I750" i="1" a="1"/>
  <c r="G750" i="1"/>
  <c r="E750" i="1"/>
  <c r="J750" i="1" s="1" a="1"/>
  <c r="J750" i="1" s="1"/>
  <c r="L749" i="1"/>
  <c r="L749" i="1" a="1"/>
  <c r="K749" i="1" a="1"/>
  <c r="K749" i="1" s="1"/>
  <c r="J749" i="1" a="1"/>
  <c r="J749" i="1" s="1"/>
  <c r="I749" i="1" a="1"/>
  <c r="I749" i="1" s="1"/>
  <c r="G749" i="1"/>
  <c r="E749" i="1"/>
  <c r="L748" i="1" a="1"/>
  <c r="L748" i="1" s="1"/>
  <c r="K748" i="1"/>
  <c r="K748" i="1" a="1"/>
  <c r="I748" i="1" a="1"/>
  <c r="I748" i="1" s="1"/>
  <c r="G748" i="1"/>
  <c r="E748" i="1"/>
  <c r="J748" i="1" s="1" a="1"/>
  <c r="J748" i="1" s="1"/>
  <c r="L747" i="1" a="1"/>
  <c r="L747" i="1" s="1"/>
  <c r="K747" i="1" a="1"/>
  <c r="K747" i="1" s="1"/>
  <c r="J747" i="1" a="1"/>
  <c r="J747" i="1" s="1"/>
  <c r="I747" i="1" a="1"/>
  <c r="I747" i="1" s="1"/>
  <c r="G747" i="1"/>
  <c r="E747" i="1"/>
  <c r="L746" i="1" a="1"/>
  <c r="L746" i="1" s="1"/>
  <c r="K746" i="1" a="1"/>
  <c r="K746" i="1" s="1"/>
  <c r="I746" i="1"/>
  <c r="I746" i="1" a="1"/>
  <c r="G746" i="1"/>
  <c r="E746" i="1"/>
  <c r="J746" i="1" s="1" a="1"/>
  <c r="J746" i="1" s="1"/>
  <c r="L745" i="1"/>
  <c r="L745" i="1" a="1"/>
  <c r="K745" i="1" a="1"/>
  <c r="K745" i="1" s="1"/>
  <c r="J745" i="1" a="1"/>
  <c r="J745" i="1" s="1"/>
  <c r="I745" i="1" a="1"/>
  <c r="I745" i="1" s="1"/>
  <c r="G745" i="1"/>
  <c r="E745" i="1"/>
  <c r="L744" i="1" a="1"/>
  <c r="L744" i="1" s="1"/>
  <c r="K744" i="1"/>
  <c r="K744" i="1" a="1"/>
  <c r="I744" i="1" a="1"/>
  <c r="I744" i="1" s="1"/>
  <c r="G744" i="1"/>
  <c r="E744" i="1"/>
  <c r="J744" i="1" s="1" a="1"/>
  <c r="J744" i="1" s="1"/>
  <c r="L743" i="1" a="1"/>
  <c r="L743" i="1" s="1"/>
  <c r="K743" i="1" a="1"/>
  <c r="K743" i="1" s="1"/>
  <c r="J743" i="1" a="1"/>
  <c r="J743" i="1" s="1"/>
  <c r="I743" i="1" a="1"/>
  <c r="I743" i="1" s="1"/>
  <c r="G743" i="1"/>
  <c r="E743" i="1"/>
  <c r="L742" i="1" a="1"/>
  <c r="L742" i="1" s="1"/>
  <c r="K742" i="1" a="1"/>
  <c r="K742" i="1" s="1"/>
  <c r="I742" i="1"/>
  <c r="I742" i="1" a="1"/>
  <c r="G742" i="1"/>
  <c r="E742" i="1"/>
  <c r="J742" i="1" s="1" a="1"/>
  <c r="J742" i="1" s="1"/>
  <c r="L741" i="1"/>
  <c r="L741" i="1" a="1"/>
  <c r="K741" i="1" a="1"/>
  <c r="K741" i="1" s="1"/>
  <c r="J741" i="1" a="1"/>
  <c r="J741" i="1" s="1"/>
  <c r="I741" i="1" a="1"/>
  <c r="I741" i="1" s="1"/>
  <c r="G741" i="1"/>
  <c r="E741" i="1"/>
  <c r="L740" i="1" a="1"/>
  <c r="L740" i="1" s="1"/>
  <c r="K740" i="1"/>
  <c r="K740" i="1" a="1"/>
  <c r="I740" i="1" a="1"/>
  <c r="I740" i="1" s="1"/>
  <c r="G740" i="1"/>
  <c r="E740" i="1"/>
  <c r="J740" i="1" s="1" a="1"/>
  <c r="J740" i="1" s="1"/>
  <c r="L739" i="1" a="1"/>
  <c r="L739" i="1" s="1"/>
  <c r="K739" i="1" a="1"/>
  <c r="K739" i="1" s="1"/>
  <c r="J739" i="1" a="1"/>
  <c r="J739" i="1" s="1"/>
  <c r="I739" i="1" a="1"/>
  <c r="I739" i="1" s="1"/>
  <c r="G739" i="1"/>
  <c r="E739" i="1"/>
  <c r="L738" i="1" a="1"/>
  <c r="L738" i="1" s="1"/>
  <c r="K738" i="1" a="1"/>
  <c r="K738" i="1" s="1"/>
  <c r="I738" i="1"/>
  <c r="I738" i="1" a="1"/>
  <c r="G738" i="1"/>
  <c r="E738" i="1"/>
  <c r="J738" i="1" s="1" a="1"/>
  <c r="J738" i="1" s="1"/>
  <c r="L737" i="1"/>
  <c r="L737" i="1" a="1"/>
  <c r="K737" i="1" a="1"/>
  <c r="K737" i="1" s="1"/>
  <c r="J737" i="1" a="1"/>
  <c r="J737" i="1" s="1"/>
  <c r="I737" i="1" a="1"/>
  <c r="I737" i="1" s="1"/>
  <c r="G737" i="1"/>
  <c r="E737" i="1"/>
  <c r="L736" i="1" a="1"/>
  <c r="L736" i="1" s="1"/>
  <c r="K736" i="1"/>
  <c r="K736" i="1" a="1"/>
  <c r="I736" i="1" a="1"/>
  <c r="I736" i="1" s="1"/>
  <c r="G736" i="1"/>
  <c r="E736" i="1"/>
  <c r="J736" i="1" s="1" a="1"/>
  <c r="J736" i="1" s="1"/>
  <c r="L735" i="1" a="1"/>
  <c r="L735" i="1" s="1"/>
  <c r="K735" i="1" a="1"/>
  <c r="K735" i="1" s="1"/>
  <c r="J735" i="1" a="1"/>
  <c r="J735" i="1" s="1"/>
  <c r="I735" i="1" a="1"/>
  <c r="I735" i="1" s="1"/>
  <c r="G735" i="1"/>
  <c r="E735" i="1"/>
  <c r="L734" i="1" a="1"/>
  <c r="L734" i="1" s="1"/>
  <c r="K734" i="1" a="1"/>
  <c r="K734" i="1" s="1"/>
  <c r="I734" i="1"/>
  <c r="I734" i="1" a="1"/>
  <c r="G734" i="1"/>
  <c r="E734" i="1"/>
  <c r="J734" i="1" s="1" a="1"/>
  <c r="J734" i="1" s="1"/>
  <c r="L733" i="1"/>
  <c r="L733" i="1" a="1"/>
  <c r="K733" i="1" a="1"/>
  <c r="K733" i="1" s="1"/>
  <c r="J733" i="1" a="1"/>
  <c r="J733" i="1" s="1"/>
  <c r="I733" i="1" a="1"/>
  <c r="I733" i="1" s="1"/>
  <c r="G733" i="1"/>
  <c r="E733" i="1"/>
  <c r="L732" i="1" a="1"/>
  <c r="L732" i="1" s="1"/>
  <c r="K732" i="1"/>
  <c r="K732" i="1" a="1"/>
  <c r="I732" i="1" a="1"/>
  <c r="I732" i="1" s="1"/>
  <c r="G732" i="1"/>
  <c r="E732" i="1"/>
  <c r="J732" i="1" s="1" a="1"/>
  <c r="J732" i="1" s="1"/>
  <c r="L731" i="1" a="1"/>
  <c r="L731" i="1" s="1"/>
  <c r="K731" i="1" a="1"/>
  <c r="K731" i="1" s="1"/>
  <c r="J731" i="1" a="1"/>
  <c r="J731" i="1" s="1"/>
  <c r="I731" i="1" a="1"/>
  <c r="I731" i="1" s="1"/>
  <c r="G731" i="1"/>
  <c r="E731" i="1"/>
  <c r="L730" i="1" a="1"/>
  <c r="L730" i="1" s="1"/>
  <c r="K730" i="1" a="1"/>
  <c r="K730" i="1" s="1"/>
  <c r="I730" i="1"/>
  <c r="I730" i="1" a="1"/>
  <c r="G730" i="1"/>
  <c r="E730" i="1"/>
  <c r="J730" i="1" s="1" a="1"/>
  <c r="J730" i="1" s="1"/>
  <c r="L729" i="1"/>
  <c r="L729" i="1" a="1"/>
  <c r="K729" i="1" a="1"/>
  <c r="K729" i="1" s="1"/>
  <c r="J729" i="1" a="1"/>
  <c r="J729" i="1" s="1"/>
  <c r="I729" i="1" a="1"/>
  <c r="I729" i="1" s="1"/>
  <c r="G729" i="1"/>
  <c r="E729" i="1"/>
  <c r="L728" i="1" a="1"/>
  <c r="L728" i="1" s="1"/>
  <c r="K728" i="1"/>
  <c r="K728" i="1" a="1"/>
  <c r="I728" i="1" a="1"/>
  <c r="I728" i="1" s="1"/>
  <c r="G728" i="1"/>
  <c r="E728" i="1"/>
  <c r="J728" i="1" s="1" a="1"/>
  <c r="J728" i="1" s="1"/>
  <c r="L727" i="1" a="1"/>
  <c r="L727" i="1" s="1"/>
  <c r="K727" i="1" a="1"/>
  <c r="K727" i="1" s="1"/>
  <c r="J727" i="1" a="1"/>
  <c r="J727" i="1" s="1"/>
  <c r="I727" i="1" a="1"/>
  <c r="I727" i="1" s="1"/>
  <c r="G727" i="1"/>
  <c r="E727" i="1"/>
  <c r="L726" i="1" a="1"/>
  <c r="L726" i="1" s="1"/>
  <c r="K726" i="1" a="1"/>
  <c r="K726" i="1" s="1"/>
  <c r="I726" i="1"/>
  <c r="I726" i="1" a="1"/>
  <c r="G726" i="1"/>
  <c r="E726" i="1"/>
  <c r="J726" i="1" s="1" a="1"/>
  <c r="J726" i="1" s="1"/>
  <c r="L725" i="1"/>
  <c r="L725" i="1" a="1"/>
  <c r="K725" i="1" a="1"/>
  <c r="K725" i="1" s="1"/>
  <c r="J725" i="1" a="1"/>
  <c r="J725" i="1" s="1"/>
  <c r="I725" i="1" a="1"/>
  <c r="I725" i="1" s="1"/>
  <c r="G725" i="1"/>
  <c r="E725" i="1"/>
  <c r="L724" i="1" a="1"/>
  <c r="L724" i="1" s="1"/>
  <c r="K724" i="1"/>
  <c r="K724" i="1" a="1"/>
  <c r="I724" i="1" a="1"/>
  <c r="I724" i="1" s="1"/>
  <c r="G724" i="1"/>
  <c r="E724" i="1"/>
  <c r="J724" i="1" s="1" a="1"/>
  <c r="J724" i="1" s="1"/>
  <c r="L723" i="1" a="1"/>
  <c r="L723" i="1" s="1"/>
  <c r="K723" i="1" a="1"/>
  <c r="K723" i="1" s="1"/>
  <c r="J723" i="1" a="1"/>
  <c r="J723" i="1" s="1"/>
  <c r="I723" i="1" a="1"/>
  <c r="I723" i="1" s="1"/>
  <c r="G723" i="1"/>
  <c r="E723" i="1"/>
  <c r="L722" i="1" a="1"/>
  <c r="L722" i="1" s="1"/>
  <c r="K722" i="1" a="1"/>
  <c r="K722" i="1" s="1"/>
  <c r="I722" i="1"/>
  <c r="I722" i="1" a="1"/>
  <c r="G722" i="1"/>
  <c r="E722" i="1"/>
  <c r="J722" i="1" s="1" a="1"/>
  <c r="J722" i="1" s="1"/>
  <c r="L721" i="1"/>
  <c r="L721" i="1" a="1"/>
  <c r="K721" i="1" a="1"/>
  <c r="K721" i="1" s="1"/>
  <c r="J721" i="1" a="1"/>
  <c r="J721" i="1" s="1"/>
  <c r="I721" i="1" a="1"/>
  <c r="I721" i="1" s="1"/>
  <c r="G721" i="1"/>
  <c r="E721" i="1"/>
  <c r="L720" i="1" a="1"/>
  <c r="L720" i="1" s="1"/>
  <c r="K720" i="1"/>
  <c r="K720" i="1" a="1"/>
  <c r="I720" i="1" a="1"/>
  <c r="I720" i="1" s="1"/>
  <c r="G720" i="1"/>
  <c r="E720" i="1"/>
  <c r="J720" i="1" s="1" a="1"/>
  <c r="J720" i="1" s="1"/>
  <c r="L719" i="1" a="1"/>
  <c r="L719" i="1" s="1"/>
  <c r="K719" i="1" a="1"/>
  <c r="K719" i="1" s="1"/>
  <c r="J719" i="1" a="1"/>
  <c r="J719" i="1" s="1"/>
  <c r="I719" i="1" a="1"/>
  <c r="I719" i="1" s="1"/>
  <c r="G719" i="1"/>
  <c r="E719" i="1"/>
  <c r="L718" i="1" a="1"/>
  <c r="L718" i="1" s="1"/>
  <c r="K718" i="1" a="1"/>
  <c r="K718" i="1" s="1"/>
  <c r="I718" i="1"/>
  <c r="I718" i="1" a="1"/>
  <c r="G718" i="1"/>
  <c r="E718" i="1"/>
  <c r="J718" i="1" s="1" a="1"/>
  <c r="J718" i="1" s="1"/>
  <c r="L717" i="1"/>
  <c r="L717" i="1" a="1"/>
  <c r="K717" i="1" a="1"/>
  <c r="K717" i="1" s="1"/>
  <c r="J717" i="1" a="1"/>
  <c r="J717" i="1" s="1"/>
  <c r="I717" i="1" a="1"/>
  <c r="I717" i="1" s="1"/>
  <c r="G717" i="1"/>
  <c r="E717" i="1"/>
  <c r="L716" i="1" a="1"/>
  <c r="L716" i="1" s="1"/>
  <c r="K716" i="1"/>
  <c r="K716" i="1" a="1"/>
  <c r="I716" i="1" a="1"/>
  <c r="I716" i="1" s="1"/>
  <c r="G716" i="1"/>
  <c r="E716" i="1"/>
  <c r="J716" i="1" s="1" a="1"/>
  <c r="J716" i="1" s="1"/>
  <c r="L715" i="1" a="1"/>
  <c r="L715" i="1" s="1"/>
  <c r="K715" i="1" a="1"/>
  <c r="K715" i="1" s="1"/>
  <c r="J715" i="1" a="1"/>
  <c r="J715" i="1" s="1"/>
  <c r="I715" i="1" a="1"/>
  <c r="I715" i="1" s="1"/>
  <c r="G715" i="1"/>
  <c r="E715" i="1"/>
  <c r="L714" i="1" a="1"/>
  <c r="L714" i="1" s="1"/>
  <c r="K714" i="1" a="1"/>
  <c r="K714" i="1" s="1"/>
  <c r="I714" i="1"/>
  <c r="I714" i="1" a="1"/>
  <c r="G714" i="1"/>
  <c r="E714" i="1"/>
  <c r="J714" i="1" s="1" a="1"/>
  <c r="J714" i="1" s="1"/>
  <c r="L713" i="1"/>
  <c r="L713" i="1" a="1"/>
  <c r="K713" i="1" a="1"/>
  <c r="K713" i="1" s="1"/>
  <c r="J713" i="1" a="1"/>
  <c r="J713" i="1" s="1"/>
  <c r="I713" i="1" a="1"/>
  <c r="I713" i="1" s="1"/>
  <c r="G713" i="1"/>
  <c r="E713" i="1"/>
  <c r="L712" i="1" a="1"/>
  <c r="L712" i="1" s="1"/>
  <c r="K712" i="1"/>
  <c r="K712" i="1" a="1"/>
  <c r="I712" i="1" a="1"/>
  <c r="I712" i="1" s="1"/>
  <c r="G712" i="1"/>
  <c r="E712" i="1"/>
  <c r="J712" i="1" s="1" a="1"/>
  <c r="J712" i="1" s="1"/>
  <c r="L711" i="1" a="1"/>
  <c r="L711" i="1" s="1"/>
  <c r="K711" i="1" a="1"/>
  <c r="K711" i="1" s="1"/>
  <c r="J711" i="1" a="1"/>
  <c r="J711" i="1" s="1"/>
  <c r="I711" i="1" a="1"/>
  <c r="I711" i="1" s="1"/>
  <c r="G711" i="1"/>
  <c r="E711" i="1"/>
  <c r="L710" i="1" a="1"/>
  <c r="L710" i="1" s="1"/>
  <c r="K710" i="1" a="1"/>
  <c r="K710" i="1" s="1"/>
  <c r="I710" i="1"/>
  <c r="I710" i="1" a="1"/>
  <c r="G710" i="1"/>
  <c r="E710" i="1"/>
  <c r="J710" i="1" s="1" a="1"/>
  <c r="J710" i="1" s="1"/>
  <c r="L709" i="1"/>
  <c r="L709" i="1" a="1"/>
  <c r="K709" i="1" a="1"/>
  <c r="K709" i="1" s="1"/>
  <c r="J709" i="1" a="1"/>
  <c r="J709" i="1" s="1"/>
  <c r="I709" i="1" a="1"/>
  <c r="I709" i="1" s="1"/>
  <c r="G709" i="1"/>
  <c r="E709" i="1"/>
  <c r="L708" i="1" a="1"/>
  <c r="L708" i="1" s="1"/>
  <c r="K708" i="1"/>
  <c r="K708" i="1" a="1"/>
  <c r="I708" i="1" a="1"/>
  <c r="I708" i="1" s="1"/>
  <c r="G708" i="1"/>
  <c r="E708" i="1"/>
  <c r="J708" i="1" s="1" a="1"/>
  <c r="J708" i="1" s="1"/>
  <c r="L707" i="1" a="1"/>
  <c r="L707" i="1" s="1"/>
  <c r="K707" i="1" a="1"/>
  <c r="K707" i="1" s="1"/>
  <c r="J707" i="1" a="1"/>
  <c r="J707" i="1" s="1"/>
  <c r="I707" i="1" a="1"/>
  <c r="I707" i="1" s="1"/>
  <c r="G707" i="1"/>
  <c r="E707" i="1"/>
  <c r="L706" i="1" a="1"/>
  <c r="L706" i="1" s="1"/>
  <c r="K706" i="1" a="1"/>
  <c r="K706" i="1" s="1"/>
  <c r="I706" i="1"/>
  <c r="I706" i="1" a="1"/>
  <c r="G706" i="1"/>
  <c r="E706" i="1"/>
  <c r="J706" i="1" s="1" a="1"/>
  <c r="J706" i="1" s="1"/>
  <c r="L705" i="1"/>
  <c r="L705" i="1" a="1"/>
  <c r="K705" i="1" a="1"/>
  <c r="K705" i="1" s="1"/>
  <c r="J705" i="1" a="1"/>
  <c r="J705" i="1" s="1"/>
  <c r="I705" i="1" a="1"/>
  <c r="I705" i="1" s="1"/>
  <c r="G705" i="1"/>
  <c r="E705" i="1"/>
  <c r="L704" i="1" a="1"/>
  <c r="L704" i="1" s="1"/>
  <c r="K704" i="1"/>
  <c r="K704" i="1" a="1"/>
  <c r="I704" i="1" a="1"/>
  <c r="I704" i="1" s="1"/>
  <c r="G704" i="1"/>
  <c r="E704" i="1"/>
  <c r="J704" i="1" s="1" a="1"/>
  <c r="J704" i="1" s="1"/>
  <c r="L703" i="1" a="1"/>
  <c r="L703" i="1" s="1"/>
  <c r="K703" i="1" a="1"/>
  <c r="K703" i="1" s="1"/>
  <c r="J703" i="1" a="1"/>
  <c r="J703" i="1" s="1"/>
  <c r="I703" i="1" a="1"/>
  <c r="I703" i="1" s="1"/>
  <c r="G703" i="1"/>
  <c r="E703" i="1"/>
  <c r="L702" i="1" a="1"/>
  <c r="L702" i="1" s="1"/>
  <c r="K702" i="1" a="1"/>
  <c r="K702" i="1" s="1"/>
  <c r="I702" i="1"/>
  <c r="I702" i="1" a="1"/>
  <c r="G702" i="1"/>
  <c r="E702" i="1"/>
  <c r="J702" i="1" s="1" a="1"/>
  <c r="J702" i="1" s="1"/>
  <c r="L701" i="1"/>
  <c r="L701" i="1" a="1"/>
  <c r="K701" i="1" a="1"/>
  <c r="K701" i="1" s="1"/>
  <c r="J701" i="1" a="1"/>
  <c r="J701" i="1" s="1"/>
  <c r="I701" i="1" a="1"/>
  <c r="I701" i="1" s="1"/>
  <c r="G701" i="1"/>
  <c r="E701" i="1"/>
  <c r="L700" i="1" a="1"/>
  <c r="L700" i="1" s="1"/>
  <c r="K700" i="1"/>
  <c r="K700" i="1" a="1"/>
  <c r="I700" i="1" a="1"/>
  <c r="I700" i="1" s="1"/>
  <c r="G700" i="1"/>
  <c r="E700" i="1"/>
  <c r="J700" i="1" s="1" a="1"/>
  <c r="J700" i="1" s="1"/>
  <c r="L699" i="1" a="1"/>
  <c r="L699" i="1" s="1"/>
  <c r="K699" i="1" a="1"/>
  <c r="K699" i="1" s="1"/>
  <c r="J699" i="1" a="1"/>
  <c r="J699" i="1" s="1"/>
  <c r="I699" i="1" a="1"/>
  <c r="I699" i="1" s="1"/>
  <c r="G699" i="1"/>
  <c r="E699" i="1"/>
  <c r="L698" i="1" a="1"/>
  <c r="L698" i="1" s="1"/>
  <c r="K698" i="1" a="1"/>
  <c r="K698" i="1" s="1"/>
  <c r="I698" i="1"/>
  <c r="I698" i="1" a="1"/>
  <c r="G698" i="1"/>
  <c r="E698" i="1"/>
  <c r="J698" i="1" s="1" a="1"/>
  <c r="J698" i="1" s="1"/>
  <c r="L697" i="1"/>
  <c r="L697" i="1" a="1"/>
  <c r="K697" i="1" a="1"/>
  <c r="K697" i="1" s="1"/>
  <c r="J697" i="1" a="1"/>
  <c r="J697" i="1" s="1"/>
  <c r="I697" i="1" a="1"/>
  <c r="I697" i="1" s="1"/>
  <c r="G697" i="1"/>
  <c r="E697" i="1"/>
  <c r="L696" i="1" a="1"/>
  <c r="L696" i="1" s="1"/>
  <c r="K696" i="1"/>
  <c r="K696" i="1" a="1"/>
  <c r="I696" i="1" a="1"/>
  <c r="I696" i="1" s="1"/>
  <c r="G696" i="1"/>
  <c r="E696" i="1"/>
  <c r="J696" i="1" s="1" a="1"/>
  <c r="J696" i="1" s="1"/>
  <c r="L695" i="1" a="1"/>
  <c r="L695" i="1" s="1"/>
  <c r="K695" i="1" a="1"/>
  <c r="K695" i="1" s="1"/>
  <c r="J695" i="1" a="1"/>
  <c r="J695" i="1" s="1"/>
  <c r="I695" i="1" a="1"/>
  <c r="I695" i="1" s="1"/>
  <c r="G695" i="1"/>
  <c r="E695" i="1"/>
  <c r="L694" i="1" a="1"/>
  <c r="L694" i="1" s="1"/>
  <c r="K694" i="1" a="1"/>
  <c r="K694" i="1" s="1"/>
  <c r="I694" i="1"/>
  <c r="I694" i="1" a="1"/>
  <c r="G694" i="1"/>
  <c r="E694" i="1"/>
  <c r="J694" i="1" s="1" a="1"/>
  <c r="J694" i="1" s="1"/>
  <c r="L693" i="1"/>
  <c r="L693" i="1" a="1"/>
  <c r="K693" i="1" a="1"/>
  <c r="K693" i="1" s="1"/>
  <c r="J693" i="1" a="1"/>
  <c r="J693" i="1" s="1"/>
  <c r="I693" i="1" a="1"/>
  <c r="I693" i="1" s="1"/>
  <c r="G693" i="1"/>
  <c r="E693" i="1"/>
  <c r="L692" i="1" a="1"/>
  <c r="L692" i="1" s="1"/>
  <c r="K692" i="1"/>
  <c r="K692" i="1" a="1"/>
  <c r="I692" i="1" a="1"/>
  <c r="I692" i="1" s="1"/>
  <c r="G692" i="1"/>
  <c r="E692" i="1"/>
  <c r="J692" i="1" s="1" a="1"/>
  <c r="J692" i="1" s="1"/>
  <c r="L691" i="1" a="1"/>
  <c r="L691" i="1" s="1"/>
  <c r="K691" i="1" a="1"/>
  <c r="K691" i="1" s="1"/>
  <c r="J691" i="1" a="1"/>
  <c r="J691" i="1" s="1"/>
  <c r="I691" i="1" a="1"/>
  <c r="I691" i="1" s="1"/>
  <c r="G691" i="1"/>
  <c r="E691" i="1"/>
  <c r="L690" i="1" a="1"/>
  <c r="L690" i="1" s="1"/>
  <c r="K690" i="1" a="1"/>
  <c r="K690" i="1" s="1"/>
  <c r="I690" i="1"/>
  <c r="I690" i="1" a="1"/>
  <c r="G690" i="1"/>
  <c r="E690" i="1"/>
  <c r="J690" i="1" s="1" a="1"/>
  <c r="J690" i="1" s="1"/>
  <c r="L689" i="1"/>
  <c r="L689" i="1" a="1"/>
  <c r="K689" i="1" a="1"/>
  <c r="K689" i="1" s="1"/>
  <c r="J689" i="1" a="1"/>
  <c r="J689" i="1" s="1"/>
  <c r="I689" i="1" a="1"/>
  <c r="I689" i="1" s="1"/>
  <c r="G689" i="1"/>
  <c r="E689" i="1"/>
  <c r="L688" i="1" a="1"/>
  <c r="L688" i="1" s="1"/>
  <c r="K688" i="1"/>
  <c r="K688" i="1" a="1"/>
  <c r="I688" i="1" a="1"/>
  <c r="I688" i="1" s="1"/>
  <c r="G688" i="1"/>
  <c r="E688" i="1"/>
  <c r="J688" i="1" s="1" a="1"/>
  <c r="J688" i="1" s="1"/>
  <c r="L687" i="1" a="1"/>
  <c r="L687" i="1" s="1"/>
  <c r="K687" i="1" a="1"/>
  <c r="K687" i="1" s="1"/>
  <c r="J687" i="1" a="1"/>
  <c r="J687" i="1" s="1"/>
  <c r="I687" i="1" a="1"/>
  <c r="I687" i="1" s="1"/>
  <c r="G687" i="1"/>
  <c r="E687" i="1"/>
  <c r="L686" i="1" a="1"/>
  <c r="L686" i="1" s="1"/>
  <c r="K686" i="1" a="1"/>
  <c r="K686" i="1" s="1"/>
  <c r="I686" i="1"/>
  <c r="I686" i="1" a="1"/>
  <c r="G686" i="1"/>
  <c r="E686" i="1"/>
  <c r="J686" i="1" s="1" a="1"/>
  <c r="J686" i="1" s="1"/>
  <c r="L685" i="1"/>
  <c r="L685" i="1" a="1"/>
  <c r="K685" i="1" a="1"/>
  <c r="K685" i="1" s="1"/>
  <c r="J685" i="1" a="1"/>
  <c r="J685" i="1" s="1"/>
  <c r="I685" i="1" a="1"/>
  <c r="I685" i="1" s="1"/>
  <c r="G685" i="1"/>
  <c r="E685" i="1"/>
  <c r="L684" i="1" a="1"/>
  <c r="L684" i="1" s="1"/>
  <c r="K684" i="1"/>
  <c r="K684" i="1" a="1"/>
  <c r="I684" i="1" a="1"/>
  <c r="I684" i="1" s="1"/>
  <c r="G684" i="1"/>
  <c r="E684" i="1"/>
  <c r="J684" i="1" s="1" a="1"/>
  <c r="J684" i="1" s="1"/>
  <c r="L683" i="1" a="1"/>
  <c r="L683" i="1" s="1"/>
  <c r="K683" i="1" a="1"/>
  <c r="K683" i="1" s="1"/>
  <c r="J683" i="1" a="1"/>
  <c r="J683" i="1" s="1"/>
  <c r="I683" i="1" a="1"/>
  <c r="I683" i="1" s="1"/>
  <c r="G683" i="1"/>
  <c r="E683" i="1"/>
  <c r="L682" i="1" a="1"/>
  <c r="L682" i="1" s="1"/>
  <c r="K682" i="1" a="1"/>
  <c r="K682" i="1" s="1"/>
  <c r="I682" i="1"/>
  <c r="I682" i="1" a="1"/>
  <c r="G682" i="1"/>
  <c r="E682" i="1"/>
  <c r="J682" i="1" s="1" a="1"/>
  <c r="J682" i="1" s="1"/>
  <c r="L681" i="1"/>
  <c r="L681" i="1" a="1"/>
  <c r="K681" i="1" a="1"/>
  <c r="K681" i="1" s="1"/>
  <c r="J681" i="1" a="1"/>
  <c r="J681" i="1" s="1"/>
  <c r="I681" i="1" a="1"/>
  <c r="I681" i="1" s="1"/>
  <c r="G681" i="1"/>
  <c r="E681" i="1"/>
  <c r="L680" i="1" a="1"/>
  <c r="L680" i="1" s="1"/>
  <c r="K680" i="1"/>
  <c r="K680" i="1" a="1"/>
  <c r="I680" i="1" a="1"/>
  <c r="I680" i="1" s="1"/>
  <c r="G680" i="1"/>
  <c r="E680" i="1"/>
  <c r="J680" i="1" s="1" a="1"/>
  <c r="J680" i="1" s="1"/>
  <c r="L679" i="1" a="1"/>
  <c r="L679" i="1" s="1"/>
  <c r="K679" i="1" a="1"/>
  <c r="K679" i="1" s="1"/>
  <c r="J679" i="1" a="1"/>
  <c r="J679" i="1" s="1"/>
  <c r="I679" i="1" a="1"/>
  <c r="I679" i="1" s="1"/>
  <c r="G679" i="1"/>
  <c r="E679" i="1"/>
  <c r="L678" i="1" a="1"/>
  <c r="L678" i="1" s="1"/>
  <c r="K678" i="1" a="1"/>
  <c r="K678" i="1" s="1"/>
  <c r="I678" i="1"/>
  <c r="I678" i="1" a="1"/>
  <c r="G678" i="1"/>
  <c r="E678" i="1"/>
  <c r="J678" i="1" s="1" a="1"/>
  <c r="J678" i="1" s="1"/>
  <c r="L677" i="1"/>
  <c r="L677" i="1" a="1"/>
  <c r="K677" i="1" a="1"/>
  <c r="K677" i="1" s="1"/>
  <c r="J677" i="1" a="1"/>
  <c r="J677" i="1" s="1"/>
  <c r="I677" i="1" a="1"/>
  <c r="I677" i="1" s="1"/>
  <c r="G677" i="1"/>
  <c r="E677" i="1"/>
  <c r="L676" i="1" a="1"/>
  <c r="L676" i="1" s="1"/>
  <c r="K676" i="1"/>
  <c r="K676" i="1" a="1"/>
  <c r="I676" i="1" a="1"/>
  <c r="I676" i="1" s="1"/>
  <c r="G676" i="1"/>
  <c r="E676" i="1"/>
  <c r="J676" i="1" s="1" a="1"/>
  <c r="J676" i="1" s="1"/>
  <c r="L675" i="1" a="1"/>
  <c r="L675" i="1" s="1"/>
  <c r="K675" i="1" a="1"/>
  <c r="K675" i="1" s="1"/>
  <c r="J675" i="1" a="1"/>
  <c r="J675" i="1" s="1"/>
  <c r="I675" i="1" a="1"/>
  <c r="I675" i="1" s="1"/>
  <c r="G675" i="1"/>
  <c r="E675" i="1"/>
  <c r="L674" i="1" a="1"/>
  <c r="L674" i="1" s="1"/>
  <c r="K674" i="1" a="1"/>
  <c r="K674" i="1" s="1"/>
  <c r="I674" i="1"/>
  <c r="I674" i="1" a="1"/>
  <c r="G674" i="1"/>
  <c r="E674" i="1"/>
  <c r="J674" i="1" s="1" a="1"/>
  <c r="J674" i="1" s="1"/>
  <c r="L673" i="1"/>
  <c r="L673" i="1" a="1"/>
  <c r="K673" i="1" a="1"/>
  <c r="K673" i="1" s="1"/>
  <c r="J673" i="1" a="1"/>
  <c r="J673" i="1" s="1"/>
  <c r="I673" i="1" a="1"/>
  <c r="I673" i="1" s="1"/>
  <c r="G673" i="1"/>
  <c r="E673" i="1"/>
  <c r="L672" i="1" a="1"/>
  <c r="L672" i="1" s="1"/>
  <c r="I672" i="1" a="1"/>
  <c r="I672" i="1" s="1"/>
  <c r="G672" i="1"/>
  <c r="E672" i="1"/>
  <c r="J672" i="1" s="1" a="1"/>
  <c r="J672" i="1" s="1"/>
  <c r="L671" i="1" a="1"/>
  <c r="L671" i="1" s="1"/>
  <c r="K671" i="1" a="1"/>
  <c r="K671" i="1" s="1"/>
  <c r="J671" i="1" a="1"/>
  <c r="J671" i="1" s="1"/>
  <c r="I671" i="1" a="1"/>
  <c r="I671" i="1" s="1"/>
  <c r="G671" i="1"/>
  <c r="E671" i="1"/>
  <c r="L670" i="1" a="1"/>
  <c r="L670" i="1" s="1"/>
  <c r="K670" i="1" a="1"/>
  <c r="K670" i="1" s="1"/>
  <c r="I670" i="1" a="1"/>
  <c r="I670" i="1" s="1"/>
  <c r="G670" i="1"/>
  <c r="E670" i="1"/>
  <c r="J670" i="1" s="1" a="1"/>
  <c r="J670" i="1" s="1"/>
  <c r="L669" i="1" a="1"/>
  <c r="L669" i="1" s="1"/>
  <c r="K669" i="1" a="1"/>
  <c r="K669" i="1" s="1"/>
  <c r="J669" i="1" a="1"/>
  <c r="J669" i="1" s="1"/>
  <c r="I669" i="1" a="1"/>
  <c r="I669" i="1" s="1"/>
  <c r="G669" i="1"/>
  <c r="E669" i="1"/>
  <c r="L668" i="1" a="1"/>
  <c r="L668" i="1" s="1"/>
  <c r="K668" i="1" a="1"/>
  <c r="K668" i="1" s="1"/>
  <c r="I668" i="1" a="1"/>
  <c r="I668" i="1" s="1"/>
  <c r="G668" i="1"/>
  <c r="E668" i="1"/>
  <c r="J668" i="1" s="1" a="1"/>
  <c r="J668" i="1" s="1"/>
  <c r="L667" i="1" a="1"/>
  <c r="L667" i="1" s="1"/>
  <c r="K667" i="1" a="1"/>
  <c r="K667" i="1" s="1"/>
  <c r="J667" i="1" a="1"/>
  <c r="J667" i="1" s="1"/>
  <c r="I667" i="1" a="1"/>
  <c r="I667" i="1" s="1"/>
  <c r="G667" i="1"/>
  <c r="E667" i="1"/>
  <c r="L666" i="1" a="1"/>
  <c r="L666" i="1" s="1"/>
  <c r="K666" i="1" a="1"/>
  <c r="K666" i="1" s="1"/>
  <c r="I666" i="1" a="1"/>
  <c r="I666" i="1" s="1"/>
  <c r="G666" i="1"/>
  <c r="E666" i="1"/>
  <c r="J666" i="1" s="1" a="1"/>
  <c r="J666" i="1" s="1"/>
  <c r="L665" i="1" a="1"/>
  <c r="L665" i="1" s="1"/>
  <c r="K665" i="1" a="1"/>
  <c r="K665" i="1" s="1"/>
  <c r="J665" i="1" a="1"/>
  <c r="J665" i="1" s="1"/>
  <c r="I665" i="1" a="1"/>
  <c r="I665" i="1" s="1"/>
  <c r="G665" i="1"/>
  <c r="E665" i="1"/>
  <c r="L664" i="1" a="1"/>
  <c r="L664" i="1" s="1"/>
  <c r="K664" i="1" a="1"/>
  <c r="K664" i="1" s="1"/>
  <c r="I664" i="1" a="1"/>
  <c r="I664" i="1" s="1"/>
  <c r="G664" i="1"/>
  <c r="E664" i="1"/>
  <c r="J664" i="1" s="1" a="1"/>
  <c r="J664" i="1" s="1"/>
  <c r="L663" i="1" a="1"/>
  <c r="L663" i="1" s="1"/>
  <c r="K663" i="1" a="1"/>
  <c r="K663" i="1" s="1"/>
  <c r="J663" i="1" a="1"/>
  <c r="J663" i="1" s="1"/>
  <c r="I663" i="1" a="1"/>
  <c r="I663" i="1" s="1"/>
  <c r="G663" i="1"/>
  <c r="E663" i="1"/>
  <c r="L662" i="1" a="1"/>
  <c r="L662" i="1" s="1"/>
  <c r="K662" i="1" a="1"/>
  <c r="K662" i="1" s="1"/>
  <c r="I662" i="1" a="1"/>
  <c r="I662" i="1" s="1"/>
  <c r="G662" i="1"/>
  <c r="E662" i="1"/>
  <c r="J662" i="1" s="1" a="1"/>
  <c r="J662" i="1" s="1"/>
  <c r="L661" i="1" a="1"/>
  <c r="L661" i="1" s="1"/>
  <c r="K661" i="1" a="1"/>
  <c r="K661" i="1" s="1"/>
  <c r="J661" i="1" a="1"/>
  <c r="J661" i="1" s="1"/>
  <c r="I661" i="1" a="1"/>
  <c r="I661" i="1" s="1"/>
  <c r="G661" i="1"/>
  <c r="E661" i="1"/>
  <c r="L660" i="1" a="1"/>
  <c r="L660" i="1" s="1"/>
  <c r="K660" i="1" a="1"/>
  <c r="K660" i="1" s="1"/>
  <c r="I660" i="1" a="1"/>
  <c r="I660" i="1" s="1"/>
  <c r="G660" i="1"/>
  <c r="E660" i="1"/>
  <c r="J660" i="1" s="1" a="1"/>
  <c r="J660" i="1" s="1"/>
  <c r="L659" i="1" a="1"/>
  <c r="L659" i="1" s="1"/>
  <c r="K659" i="1" a="1"/>
  <c r="K659" i="1" s="1"/>
  <c r="J659" i="1" a="1"/>
  <c r="J659" i="1" s="1"/>
  <c r="I659" i="1" a="1"/>
  <c r="I659" i="1" s="1"/>
  <c r="G659" i="1"/>
  <c r="E659" i="1"/>
  <c r="L658" i="1" a="1"/>
  <c r="L658" i="1" s="1"/>
  <c r="K658" i="1" a="1"/>
  <c r="K658" i="1" s="1"/>
  <c r="I658" i="1" a="1"/>
  <c r="I658" i="1" s="1"/>
  <c r="G658" i="1"/>
  <c r="E658" i="1"/>
  <c r="J658" i="1" s="1" a="1"/>
  <c r="J658" i="1" s="1"/>
  <c r="L657" i="1" a="1"/>
  <c r="L657" i="1" s="1"/>
  <c r="K657" i="1" a="1"/>
  <c r="K657" i="1" s="1"/>
  <c r="J657" i="1" a="1"/>
  <c r="J657" i="1" s="1"/>
  <c r="I657" i="1" a="1"/>
  <c r="I657" i="1" s="1"/>
  <c r="G657" i="1"/>
  <c r="E657" i="1"/>
  <c r="L656" i="1" a="1"/>
  <c r="L656" i="1" s="1"/>
  <c r="J656" i="1" a="1"/>
  <c r="J656" i="1" s="1"/>
  <c r="G656" i="1"/>
  <c r="E656" i="1"/>
  <c r="L655" i="1"/>
  <c r="L655" i="1" a="1"/>
  <c r="K655" i="1" a="1"/>
  <c r="K655" i="1" s="1"/>
  <c r="J655" i="1"/>
  <c r="I655" i="1" a="1"/>
  <c r="I655" i="1" s="1"/>
  <c r="G655" i="1"/>
  <c r="E655" i="1"/>
  <c r="J655" i="1" s="1" a="1"/>
  <c r="L654" i="1" a="1"/>
  <c r="L654" i="1" s="1"/>
  <c r="G654" i="1"/>
  <c r="E654" i="1"/>
  <c r="L653" i="1"/>
  <c r="L653" i="1" a="1"/>
  <c r="K653" i="1" a="1"/>
  <c r="K653" i="1" s="1"/>
  <c r="I653" i="1" a="1"/>
  <c r="I653" i="1" s="1"/>
  <c r="G653" i="1"/>
  <c r="E653" i="1"/>
  <c r="J653" i="1" s="1" a="1"/>
  <c r="J653" i="1" s="1"/>
  <c r="L652" i="1" a="1"/>
  <c r="L652" i="1" s="1"/>
  <c r="J652" i="1" a="1"/>
  <c r="J652" i="1" s="1"/>
  <c r="G652" i="1"/>
  <c r="E652" i="1"/>
  <c r="L651" i="1"/>
  <c r="L651" i="1" a="1"/>
  <c r="K651" i="1" a="1"/>
  <c r="K651" i="1" s="1"/>
  <c r="I651" i="1" a="1"/>
  <c r="I651" i="1" s="1"/>
  <c r="G651" i="1"/>
  <c r="E651" i="1"/>
  <c r="J651" i="1" s="1" a="1"/>
  <c r="J651" i="1" s="1"/>
  <c r="L650" i="1" a="1"/>
  <c r="L650" i="1" s="1"/>
  <c r="J650" i="1" a="1"/>
  <c r="J650" i="1" s="1"/>
  <c r="G650" i="1"/>
  <c r="E650" i="1"/>
  <c r="L649" i="1"/>
  <c r="L649" i="1" a="1"/>
  <c r="K649" i="1" a="1"/>
  <c r="K649" i="1" s="1"/>
  <c r="J649" i="1"/>
  <c r="I649" i="1" a="1"/>
  <c r="I649" i="1" s="1"/>
  <c r="G649" i="1"/>
  <c r="E649" i="1"/>
  <c r="J649" i="1" s="1" a="1"/>
  <c r="L648" i="1" a="1"/>
  <c r="L648" i="1" s="1"/>
  <c r="G648" i="1"/>
  <c r="E648" i="1"/>
  <c r="L647" i="1"/>
  <c r="L647" i="1" a="1"/>
  <c r="K647" i="1" a="1"/>
  <c r="K647" i="1" s="1"/>
  <c r="J647" i="1"/>
  <c r="I647" i="1" a="1"/>
  <c r="I647" i="1" s="1"/>
  <c r="G647" i="1"/>
  <c r="E647" i="1"/>
  <c r="J647" i="1" s="1" a="1"/>
  <c r="L646" i="1" a="1"/>
  <c r="L646" i="1" s="1"/>
  <c r="G646" i="1"/>
  <c r="E646" i="1"/>
  <c r="L645" i="1"/>
  <c r="L645" i="1" a="1"/>
  <c r="K645" i="1" a="1"/>
  <c r="K645" i="1" s="1"/>
  <c r="J645" i="1"/>
  <c r="I645" i="1" a="1"/>
  <c r="I645" i="1" s="1"/>
  <c r="G645" i="1"/>
  <c r="E645" i="1"/>
  <c r="J645" i="1" s="1" a="1"/>
  <c r="L644" i="1" a="1"/>
  <c r="L644" i="1" s="1"/>
  <c r="J644" i="1" a="1"/>
  <c r="J644" i="1" s="1"/>
  <c r="G644" i="1"/>
  <c r="E644" i="1"/>
  <c r="L643" i="1"/>
  <c r="L643" i="1" a="1"/>
  <c r="K643" i="1" a="1"/>
  <c r="K643" i="1" s="1"/>
  <c r="I643" i="1" a="1"/>
  <c r="I643" i="1" s="1"/>
  <c r="G643" i="1"/>
  <c r="E643" i="1"/>
  <c r="J643" i="1" s="1" a="1"/>
  <c r="J643" i="1" s="1"/>
  <c r="L642" i="1" a="1"/>
  <c r="L642" i="1" s="1"/>
  <c r="J642" i="1" a="1"/>
  <c r="J642" i="1" s="1"/>
  <c r="G642" i="1"/>
  <c r="E642" i="1"/>
  <c r="L641" i="1"/>
  <c r="L641" i="1" a="1"/>
  <c r="K641" i="1" a="1"/>
  <c r="K641" i="1" s="1"/>
  <c r="J641" i="1"/>
  <c r="I641" i="1" a="1"/>
  <c r="I641" i="1" s="1"/>
  <c r="G641" i="1"/>
  <c r="E641" i="1"/>
  <c r="J641" i="1" s="1" a="1"/>
  <c r="L640" i="1" a="1"/>
  <c r="L640" i="1" s="1"/>
  <c r="J640" i="1" a="1"/>
  <c r="J640" i="1" s="1"/>
  <c r="G640" i="1"/>
  <c r="E640" i="1"/>
  <c r="L639" i="1"/>
  <c r="L639" i="1" a="1"/>
  <c r="K639" i="1" a="1"/>
  <c r="K639" i="1" s="1"/>
  <c r="J639" i="1"/>
  <c r="I639" i="1" a="1"/>
  <c r="I639" i="1" s="1"/>
  <c r="G639" i="1"/>
  <c r="E639" i="1"/>
  <c r="J639" i="1" s="1" a="1"/>
  <c r="L638" i="1" a="1"/>
  <c r="L638" i="1" s="1"/>
  <c r="G638" i="1"/>
  <c r="E638" i="1"/>
  <c r="L637" i="1"/>
  <c r="L637" i="1" a="1"/>
  <c r="K637" i="1" a="1"/>
  <c r="K637" i="1" s="1"/>
  <c r="I637" i="1" a="1"/>
  <c r="I637" i="1" s="1"/>
  <c r="G637" i="1"/>
  <c r="E637" i="1"/>
  <c r="J637" i="1" s="1" a="1"/>
  <c r="J637" i="1" s="1"/>
  <c r="L636" i="1" a="1"/>
  <c r="L636" i="1" s="1"/>
  <c r="J636" i="1" a="1"/>
  <c r="J636" i="1" s="1"/>
  <c r="G636" i="1"/>
  <c r="E636" i="1"/>
  <c r="L635" i="1"/>
  <c r="L635" i="1" a="1"/>
  <c r="K635" i="1" a="1"/>
  <c r="K635" i="1" s="1"/>
  <c r="I635" i="1" a="1"/>
  <c r="I635" i="1" s="1"/>
  <c r="G635" i="1"/>
  <c r="E635" i="1"/>
  <c r="J635" i="1" s="1" a="1"/>
  <c r="J635" i="1" s="1"/>
  <c r="L634" i="1" a="1"/>
  <c r="L634" i="1" s="1"/>
  <c r="J634" i="1" a="1"/>
  <c r="J634" i="1" s="1"/>
  <c r="G634" i="1"/>
  <c r="E634" i="1"/>
  <c r="L633" i="1"/>
  <c r="L633" i="1" a="1"/>
  <c r="K633" i="1" a="1"/>
  <c r="K633" i="1" s="1"/>
  <c r="J633" i="1"/>
  <c r="I633" i="1" a="1"/>
  <c r="I633" i="1" s="1"/>
  <c r="G633" i="1"/>
  <c r="E633" i="1"/>
  <c r="J633" i="1" s="1" a="1"/>
  <c r="L632" i="1" a="1"/>
  <c r="L632" i="1" s="1"/>
  <c r="G632" i="1"/>
  <c r="E632" i="1"/>
  <c r="L631" i="1"/>
  <c r="L631" i="1" a="1"/>
  <c r="K631" i="1" a="1"/>
  <c r="K631" i="1" s="1"/>
  <c r="J631" i="1"/>
  <c r="I631" i="1" a="1"/>
  <c r="I631" i="1" s="1"/>
  <c r="G631" i="1"/>
  <c r="E631" i="1"/>
  <c r="J631" i="1" s="1" a="1"/>
  <c r="L630" i="1" a="1"/>
  <c r="L630" i="1" s="1"/>
  <c r="G630" i="1"/>
  <c r="E630" i="1"/>
  <c r="L629" i="1"/>
  <c r="L629" i="1" a="1"/>
  <c r="K629" i="1" a="1"/>
  <c r="K629" i="1" s="1"/>
  <c r="J629" i="1"/>
  <c r="I629" i="1" a="1"/>
  <c r="I629" i="1" s="1"/>
  <c r="G629" i="1"/>
  <c r="E629" i="1"/>
  <c r="J629" i="1" s="1" a="1"/>
  <c r="L628" i="1" a="1"/>
  <c r="L628" i="1" s="1"/>
  <c r="J628" i="1" a="1"/>
  <c r="J628" i="1" s="1"/>
  <c r="G628" i="1"/>
  <c r="E628" i="1"/>
  <c r="L627" i="1"/>
  <c r="L627" i="1" a="1"/>
  <c r="K627" i="1" a="1"/>
  <c r="K627" i="1" s="1"/>
  <c r="I627" i="1" a="1"/>
  <c r="I627" i="1" s="1"/>
  <c r="G627" i="1"/>
  <c r="E627" i="1"/>
  <c r="J627" i="1" s="1" a="1"/>
  <c r="J627" i="1" s="1"/>
  <c r="L626" i="1" a="1"/>
  <c r="L626" i="1" s="1"/>
  <c r="J626" i="1" a="1"/>
  <c r="J626" i="1" s="1"/>
  <c r="G626" i="1"/>
  <c r="E626" i="1"/>
  <c r="L625" i="1"/>
  <c r="L625" i="1" a="1"/>
  <c r="K625" i="1" a="1"/>
  <c r="K625" i="1" s="1"/>
  <c r="J625" i="1"/>
  <c r="I625" i="1" a="1"/>
  <c r="I625" i="1" s="1"/>
  <c r="G625" i="1"/>
  <c r="E625" i="1"/>
  <c r="J625" i="1" s="1" a="1"/>
  <c r="L624" i="1" a="1"/>
  <c r="L624" i="1" s="1"/>
  <c r="J624" i="1" a="1"/>
  <c r="J624" i="1" s="1"/>
  <c r="G624" i="1"/>
  <c r="E624" i="1"/>
  <c r="L623" i="1"/>
  <c r="L623" i="1" a="1"/>
  <c r="K623" i="1" a="1"/>
  <c r="K623" i="1" s="1"/>
  <c r="J623" i="1"/>
  <c r="I623" i="1" a="1"/>
  <c r="I623" i="1" s="1"/>
  <c r="G623" i="1"/>
  <c r="E623" i="1"/>
  <c r="J623" i="1" s="1" a="1"/>
  <c r="L622" i="1" a="1"/>
  <c r="L622" i="1" s="1"/>
  <c r="G622" i="1"/>
  <c r="E622" i="1"/>
  <c r="L621" i="1"/>
  <c r="L621" i="1" a="1"/>
  <c r="K621" i="1" a="1"/>
  <c r="K621" i="1" s="1"/>
  <c r="I621" i="1" a="1"/>
  <c r="I621" i="1" s="1"/>
  <c r="G621" i="1"/>
  <c r="E621" i="1"/>
  <c r="J621" i="1" s="1" a="1"/>
  <c r="J621" i="1" s="1"/>
  <c r="L620" i="1" a="1"/>
  <c r="L620" i="1" s="1"/>
  <c r="J620" i="1" a="1"/>
  <c r="J620" i="1" s="1"/>
  <c r="G620" i="1"/>
  <c r="E620" i="1"/>
  <c r="L619" i="1"/>
  <c r="L619" i="1" a="1"/>
  <c r="K619" i="1" a="1"/>
  <c r="K619" i="1" s="1"/>
  <c r="I619" i="1" a="1"/>
  <c r="I619" i="1" s="1"/>
  <c r="G619" i="1"/>
  <c r="E619" i="1"/>
  <c r="J619" i="1" s="1" a="1"/>
  <c r="J619" i="1" s="1"/>
  <c r="L618" i="1" a="1"/>
  <c r="L618" i="1" s="1"/>
  <c r="J618" i="1" a="1"/>
  <c r="J618" i="1" s="1"/>
  <c r="G618" i="1"/>
  <c r="E618" i="1"/>
  <c r="L617" i="1"/>
  <c r="L617" i="1" a="1"/>
  <c r="K617" i="1" a="1"/>
  <c r="K617" i="1" s="1"/>
  <c r="J617" i="1"/>
  <c r="I617" i="1" a="1"/>
  <c r="I617" i="1" s="1"/>
  <c r="G617" i="1"/>
  <c r="E617" i="1"/>
  <c r="J617" i="1" s="1" a="1"/>
  <c r="L616" i="1" a="1"/>
  <c r="L616" i="1" s="1"/>
  <c r="G616" i="1"/>
  <c r="E616" i="1"/>
  <c r="L615" i="1"/>
  <c r="L615" i="1" a="1"/>
  <c r="K615" i="1" a="1"/>
  <c r="K615" i="1" s="1"/>
  <c r="J615" i="1"/>
  <c r="I615" i="1" a="1"/>
  <c r="I615" i="1" s="1"/>
  <c r="G615" i="1"/>
  <c r="E615" i="1"/>
  <c r="J615" i="1" s="1" a="1"/>
  <c r="L614" i="1" a="1"/>
  <c r="L614" i="1" s="1"/>
  <c r="G614" i="1"/>
  <c r="E614" i="1"/>
  <c r="L613" i="1"/>
  <c r="L613" i="1" a="1"/>
  <c r="K613" i="1" a="1"/>
  <c r="K613" i="1" s="1"/>
  <c r="J613" i="1"/>
  <c r="I613" i="1" a="1"/>
  <c r="I613" i="1" s="1"/>
  <c r="G613" i="1"/>
  <c r="E613" i="1"/>
  <c r="J613" i="1" s="1" a="1"/>
  <c r="L612" i="1" a="1"/>
  <c r="L612" i="1" s="1"/>
  <c r="J612" i="1" a="1"/>
  <c r="J612" i="1" s="1"/>
  <c r="G612" i="1"/>
  <c r="E612" i="1"/>
  <c r="L611" i="1"/>
  <c r="L611" i="1" a="1"/>
  <c r="K611" i="1" a="1"/>
  <c r="K611" i="1" s="1"/>
  <c r="I611" i="1" a="1"/>
  <c r="I611" i="1" s="1"/>
  <c r="G611" i="1"/>
  <c r="E611" i="1"/>
  <c r="J611" i="1" s="1" a="1"/>
  <c r="J611" i="1" s="1"/>
  <c r="L610" i="1" a="1"/>
  <c r="L610" i="1" s="1"/>
  <c r="J610" i="1" a="1"/>
  <c r="J610" i="1" s="1"/>
  <c r="G610" i="1"/>
  <c r="E610" i="1"/>
  <c r="L609" i="1"/>
  <c r="L609" i="1" a="1"/>
  <c r="K609" i="1" a="1"/>
  <c r="K609" i="1" s="1"/>
  <c r="J609" i="1"/>
  <c r="I609" i="1" a="1"/>
  <c r="I609" i="1" s="1"/>
  <c r="G609" i="1"/>
  <c r="E609" i="1"/>
  <c r="J609" i="1" s="1" a="1"/>
  <c r="L608" i="1" a="1"/>
  <c r="L608" i="1" s="1"/>
  <c r="J608" i="1" a="1"/>
  <c r="J608" i="1" s="1"/>
  <c r="G608" i="1"/>
  <c r="E608" i="1"/>
  <c r="L607" i="1"/>
  <c r="L607" i="1" a="1"/>
  <c r="K607" i="1" a="1"/>
  <c r="K607" i="1" s="1"/>
  <c r="J607" i="1"/>
  <c r="I607" i="1" a="1"/>
  <c r="I607" i="1" s="1"/>
  <c r="G607" i="1"/>
  <c r="E607" i="1"/>
  <c r="J607" i="1" s="1" a="1"/>
  <c r="L606" i="1" a="1"/>
  <c r="L606" i="1" s="1"/>
  <c r="G606" i="1"/>
  <c r="E606" i="1"/>
  <c r="L605" i="1"/>
  <c r="L605" i="1" a="1"/>
  <c r="K605" i="1" a="1"/>
  <c r="K605" i="1" s="1"/>
  <c r="I605" i="1" a="1"/>
  <c r="I605" i="1" s="1"/>
  <c r="G605" i="1"/>
  <c r="E605" i="1"/>
  <c r="J605" i="1" s="1" a="1"/>
  <c r="J605" i="1" s="1"/>
  <c r="L604" i="1" a="1"/>
  <c r="L604" i="1" s="1"/>
  <c r="J604" i="1" a="1"/>
  <c r="J604" i="1" s="1"/>
  <c r="G604" i="1"/>
  <c r="E604" i="1"/>
  <c r="L603" i="1"/>
  <c r="L603" i="1" a="1"/>
  <c r="K603" i="1" a="1"/>
  <c r="K603" i="1" s="1"/>
  <c r="I603" i="1" a="1"/>
  <c r="I603" i="1" s="1"/>
  <c r="G603" i="1"/>
  <c r="E603" i="1"/>
  <c r="J603" i="1" s="1" a="1"/>
  <c r="J603" i="1" s="1"/>
  <c r="L602" i="1" a="1"/>
  <c r="L602" i="1" s="1"/>
  <c r="J602" i="1" a="1"/>
  <c r="J602" i="1" s="1"/>
  <c r="G602" i="1"/>
  <c r="E602" i="1"/>
  <c r="L601" i="1"/>
  <c r="L601" i="1" a="1"/>
  <c r="K601" i="1" a="1"/>
  <c r="K601" i="1" s="1"/>
  <c r="J601" i="1"/>
  <c r="I601" i="1" a="1"/>
  <c r="I601" i="1" s="1"/>
  <c r="G601" i="1"/>
  <c r="E601" i="1"/>
  <c r="J601" i="1" s="1" a="1"/>
  <c r="L600" i="1" a="1"/>
  <c r="L600" i="1" s="1"/>
  <c r="G600" i="1"/>
  <c r="E600" i="1"/>
  <c r="L599" i="1"/>
  <c r="L599" i="1" a="1"/>
  <c r="K599" i="1" a="1"/>
  <c r="K599" i="1" s="1"/>
  <c r="J599" i="1"/>
  <c r="I599" i="1" a="1"/>
  <c r="I599" i="1" s="1"/>
  <c r="G599" i="1"/>
  <c r="E599" i="1"/>
  <c r="J599" i="1" s="1" a="1"/>
  <c r="L598" i="1" a="1"/>
  <c r="L598" i="1" s="1"/>
  <c r="G598" i="1"/>
  <c r="E598" i="1"/>
  <c r="L597" i="1"/>
  <c r="L597" i="1" a="1"/>
  <c r="K597" i="1" a="1"/>
  <c r="K597" i="1" s="1"/>
  <c r="J597" i="1"/>
  <c r="I597" i="1" a="1"/>
  <c r="I597" i="1" s="1"/>
  <c r="G597" i="1"/>
  <c r="E597" i="1"/>
  <c r="J597" i="1" s="1" a="1"/>
  <c r="L596" i="1" a="1"/>
  <c r="L596" i="1" s="1"/>
  <c r="J596" i="1" a="1"/>
  <c r="J596" i="1" s="1"/>
  <c r="G596" i="1"/>
  <c r="E596" i="1"/>
  <c r="L595" i="1"/>
  <c r="L595" i="1" a="1"/>
  <c r="K595" i="1" a="1"/>
  <c r="K595" i="1" s="1"/>
  <c r="I595" i="1" a="1"/>
  <c r="I595" i="1" s="1"/>
  <c r="G595" i="1"/>
  <c r="E595" i="1"/>
  <c r="J595" i="1" s="1" a="1"/>
  <c r="J595" i="1" s="1"/>
  <c r="L594" i="1" a="1"/>
  <c r="L594" i="1" s="1"/>
  <c r="J594" i="1" a="1"/>
  <c r="J594" i="1" s="1"/>
  <c r="G594" i="1"/>
  <c r="E594" i="1"/>
  <c r="L593" i="1"/>
  <c r="L593" i="1" a="1"/>
  <c r="K593" i="1" a="1"/>
  <c r="K593" i="1" s="1"/>
  <c r="J593" i="1"/>
  <c r="I593" i="1" a="1"/>
  <c r="I593" i="1" s="1"/>
  <c r="G593" i="1"/>
  <c r="E593" i="1"/>
  <c r="J593" i="1" s="1" a="1"/>
  <c r="L592" i="1" a="1"/>
  <c r="L592" i="1" s="1"/>
  <c r="J592" i="1" a="1"/>
  <c r="J592" i="1" s="1"/>
  <c r="G592" i="1"/>
  <c r="E592" i="1"/>
  <c r="L591" i="1"/>
  <c r="L591" i="1" a="1"/>
  <c r="K591" i="1" a="1"/>
  <c r="K591" i="1" s="1"/>
  <c r="J591" i="1"/>
  <c r="I591" i="1" a="1"/>
  <c r="I591" i="1" s="1"/>
  <c r="G591" i="1"/>
  <c r="E591" i="1"/>
  <c r="J591" i="1" s="1" a="1"/>
  <c r="L590" i="1" a="1"/>
  <c r="L590" i="1" s="1"/>
  <c r="G590" i="1"/>
  <c r="E590" i="1"/>
  <c r="L589" i="1"/>
  <c r="L589" i="1" a="1"/>
  <c r="K589" i="1" a="1"/>
  <c r="K589" i="1" s="1"/>
  <c r="I589" i="1" a="1"/>
  <c r="I589" i="1" s="1"/>
  <c r="G589" i="1"/>
  <c r="E589" i="1"/>
  <c r="J589" i="1" s="1" a="1"/>
  <c r="J589" i="1" s="1"/>
  <c r="L588" i="1" a="1"/>
  <c r="L588" i="1" s="1"/>
  <c r="J588" i="1" a="1"/>
  <c r="J588" i="1" s="1"/>
  <c r="G588" i="1"/>
  <c r="E588" i="1"/>
  <c r="L587" i="1"/>
  <c r="L587" i="1" a="1"/>
  <c r="K587" i="1" a="1"/>
  <c r="K587" i="1" s="1"/>
  <c r="I587" i="1" a="1"/>
  <c r="I587" i="1" s="1"/>
  <c r="G587" i="1"/>
  <c r="E587" i="1"/>
  <c r="J587" i="1" s="1" a="1"/>
  <c r="J587" i="1" s="1"/>
  <c r="L586" i="1" a="1"/>
  <c r="L586" i="1" s="1"/>
  <c r="J586" i="1" a="1"/>
  <c r="J586" i="1" s="1"/>
  <c r="G586" i="1"/>
  <c r="E586" i="1"/>
  <c r="L585" i="1"/>
  <c r="L585" i="1" a="1"/>
  <c r="K585" i="1" a="1"/>
  <c r="K585" i="1" s="1"/>
  <c r="J585" i="1"/>
  <c r="I585" i="1" a="1"/>
  <c r="I585" i="1" s="1"/>
  <c r="G585" i="1"/>
  <c r="E585" i="1"/>
  <c r="J585" i="1" s="1" a="1"/>
  <c r="L584" i="1" a="1"/>
  <c r="L584" i="1" s="1"/>
  <c r="G584" i="1"/>
  <c r="E584" i="1"/>
  <c r="L583" i="1"/>
  <c r="L583" i="1" a="1"/>
  <c r="K583" i="1" a="1"/>
  <c r="K583" i="1" s="1"/>
  <c r="J583" i="1"/>
  <c r="I583" i="1" a="1"/>
  <c r="I583" i="1" s="1"/>
  <c r="G583" i="1"/>
  <c r="E583" i="1"/>
  <c r="J583" i="1" s="1" a="1"/>
  <c r="L582" i="1" a="1"/>
  <c r="L582" i="1" s="1"/>
  <c r="G582" i="1"/>
  <c r="E582" i="1"/>
  <c r="L581" i="1"/>
  <c r="L581" i="1" a="1"/>
  <c r="K581" i="1" a="1"/>
  <c r="K581" i="1" s="1"/>
  <c r="J581" i="1"/>
  <c r="I581" i="1" a="1"/>
  <c r="I581" i="1" s="1"/>
  <c r="G581" i="1"/>
  <c r="E581" i="1"/>
  <c r="J581" i="1" s="1" a="1"/>
  <c r="L580" i="1" a="1"/>
  <c r="L580" i="1" s="1"/>
  <c r="J580" i="1" a="1"/>
  <c r="J580" i="1" s="1"/>
  <c r="G580" i="1"/>
  <c r="E580" i="1"/>
  <c r="L579" i="1"/>
  <c r="L579" i="1" a="1"/>
  <c r="K579" i="1" a="1"/>
  <c r="K579" i="1" s="1"/>
  <c r="I579" i="1" a="1"/>
  <c r="I579" i="1" s="1"/>
  <c r="G579" i="1"/>
  <c r="E579" i="1"/>
  <c r="J579" i="1" s="1" a="1"/>
  <c r="J579" i="1" s="1"/>
  <c r="L578" i="1" a="1"/>
  <c r="L578" i="1" s="1"/>
  <c r="J578" i="1" a="1"/>
  <c r="J578" i="1" s="1"/>
  <c r="G578" i="1"/>
  <c r="E578" i="1"/>
  <c r="L577" i="1"/>
  <c r="L577" i="1" a="1"/>
  <c r="K577" i="1" a="1"/>
  <c r="K577" i="1" s="1"/>
  <c r="J577" i="1"/>
  <c r="I577" i="1" a="1"/>
  <c r="I577" i="1" s="1"/>
  <c r="G577" i="1"/>
  <c r="E577" i="1"/>
  <c r="J577" i="1" s="1" a="1"/>
  <c r="L576" i="1" a="1"/>
  <c r="L576" i="1" s="1"/>
  <c r="J576" i="1" a="1"/>
  <c r="J576" i="1" s="1"/>
  <c r="G576" i="1"/>
  <c r="E576" i="1"/>
  <c r="L575" i="1"/>
  <c r="L575" i="1" a="1"/>
  <c r="K575" i="1" a="1"/>
  <c r="K575" i="1" s="1"/>
  <c r="J575" i="1"/>
  <c r="I575" i="1" a="1"/>
  <c r="I575" i="1" s="1"/>
  <c r="G575" i="1"/>
  <c r="E575" i="1"/>
  <c r="J575" i="1" s="1" a="1"/>
  <c r="L574" i="1" a="1"/>
  <c r="L574" i="1" s="1"/>
  <c r="G574" i="1"/>
  <c r="E574" i="1"/>
  <c r="L573" i="1"/>
  <c r="L573" i="1" a="1"/>
  <c r="K573" i="1" a="1"/>
  <c r="K573" i="1" s="1"/>
  <c r="I573" i="1" a="1"/>
  <c r="I573" i="1" s="1"/>
  <c r="G573" i="1"/>
  <c r="E573" i="1"/>
  <c r="J573" i="1" s="1" a="1"/>
  <c r="J573" i="1" s="1"/>
  <c r="L572" i="1" a="1"/>
  <c r="L572" i="1" s="1"/>
  <c r="J572" i="1" a="1"/>
  <c r="J572" i="1" s="1"/>
  <c r="G572" i="1"/>
  <c r="E572" i="1"/>
  <c r="L571" i="1"/>
  <c r="L571" i="1" a="1"/>
  <c r="K571" i="1" a="1"/>
  <c r="K571" i="1" s="1"/>
  <c r="I571" i="1" a="1"/>
  <c r="I571" i="1" s="1"/>
  <c r="G571" i="1"/>
  <c r="E571" i="1"/>
  <c r="J571" i="1" s="1" a="1"/>
  <c r="J571" i="1" s="1"/>
  <c r="L570" i="1" a="1"/>
  <c r="L570" i="1" s="1"/>
  <c r="J570" i="1" a="1"/>
  <c r="J570" i="1" s="1"/>
  <c r="G570" i="1"/>
  <c r="E570" i="1"/>
  <c r="L569" i="1"/>
  <c r="L569" i="1" a="1"/>
  <c r="K569" i="1" a="1"/>
  <c r="K569" i="1" s="1"/>
  <c r="J569" i="1"/>
  <c r="I569" i="1" a="1"/>
  <c r="I569" i="1" s="1"/>
  <c r="G569" i="1"/>
  <c r="E569" i="1"/>
  <c r="J569" i="1" s="1" a="1"/>
  <c r="L568" i="1" a="1"/>
  <c r="L568" i="1" s="1"/>
  <c r="G568" i="1"/>
  <c r="E568" i="1"/>
  <c r="L567" i="1"/>
  <c r="L567" i="1" a="1"/>
  <c r="K567" i="1" a="1"/>
  <c r="K567" i="1" s="1"/>
  <c r="J567" i="1"/>
  <c r="I567" i="1" a="1"/>
  <c r="I567" i="1" s="1"/>
  <c r="G567" i="1"/>
  <c r="E567" i="1"/>
  <c r="J567" i="1" s="1" a="1"/>
  <c r="L566" i="1" a="1"/>
  <c r="L566" i="1" s="1"/>
  <c r="G566" i="1"/>
  <c r="E566" i="1"/>
  <c r="L565" i="1"/>
  <c r="L565" i="1" a="1"/>
  <c r="K565" i="1" a="1"/>
  <c r="K565" i="1" s="1"/>
  <c r="J565" i="1"/>
  <c r="I565" i="1" a="1"/>
  <c r="I565" i="1" s="1"/>
  <c r="G565" i="1"/>
  <c r="E565" i="1"/>
  <c r="J565" i="1" s="1" a="1"/>
  <c r="L564" i="1" a="1"/>
  <c r="L564" i="1" s="1"/>
  <c r="J564" i="1" a="1"/>
  <c r="J564" i="1" s="1"/>
  <c r="G564" i="1"/>
  <c r="E564" i="1"/>
  <c r="L563" i="1"/>
  <c r="L563" i="1" a="1"/>
  <c r="K563" i="1" a="1"/>
  <c r="K563" i="1" s="1"/>
  <c r="I563" i="1" a="1"/>
  <c r="I563" i="1" s="1"/>
  <c r="G563" i="1"/>
  <c r="E563" i="1"/>
  <c r="J563" i="1" s="1" a="1"/>
  <c r="J563" i="1" s="1"/>
  <c r="L562" i="1" a="1"/>
  <c r="L562" i="1" s="1"/>
  <c r="J562" i="1" a="1"/>
  <c r="J562" i="1" s="1"/>
  <c r="G562" i="1"/>
  <c r="E562" i="1"/>
  <c r="L561" i="1"/>
  <c r="L561" i="1" a="1"/>
  <c r="K561" i="1" a="1"/>
  <c r="K561" i="1" s="1"/>
  <c r="J561" i="1"/>
  <c r="I561" i="1" a="1"/>
  <c r="I561" i="1" s="1"/>
  <c r="G561" i="1"/>
  <c r="E561" i="1"/>
  <c r="J561" i="1" s="1" a="1"/>
  <c r="L560" i="1" a="1"/>
  <c r="L560" i="1" s="1"/>
  <c r="J560" i="1" a="1"/>
  <c r="J560" i="1" s="1"/>
  <c r="G560" i="1"/>
  <c r="E560" i="1"/>
  <c r="L559" i="1"/>
  <c r="L559" i="1" a="1"/>
  <c r="K559" i="1" a="1"/>
  <c r="K559" i="1" s="1"/>
  <c r="J559" i="1"/>
  <c r="I559" i="1" a="1"/>
  <c r="I559" i="1" s="1"/>
  <c r="G559" i="1"/>
  <c r="E559" i="1"/>
  <c r="J559" i="1" s="1" a="1"/>
  <c r="L558" i="1" a="1"/>
  <c r="L558" i="1" s="1"/>
  <c r="G558" i="1"/>
  <c r="E558" i="1"/>
  <c r="L557" i="1"/>
  <c r="L557" i="1" a="1"/>
  <c r="K557" i="1" a="1"/>
  <c r="K557" i="1" s="1"/>
  <c r="I557" i="1" a="1"/>
  <c r="I557" i="1" s="1"/>
  <c r="G557" i="1"/>
  <c r="E557" i="1"/>
  <c r="J557" i="1" s="1" a="1"/>
  <c r="J557" i="1" s="1"/>
  <c r="L556" i="1" a="1"/>
  <c r="L556" i="1" s="1"/>
  <c r="J556" i="1" a="1"/>
  <c r="J556" i="1" s="1"/>
  <c r="G556" i="1"/>
  <c r="E556" i="1"/>
  <c r="L555" i="1"/>
  <c r="L555" i="1" a="1"/>
  <c r="K555" i="1" a="1"/>
  <c r="K555" i="1" s="1"/>
  <c r="I555" i="1" a="1"/>
  <c r="I555" i="1" s="1"/>
  <c r="G555" i="1"/>
  <c r="E555" i="1"/>
  <c r="J555" i="1" s="1" a="1"/>
  <c r="J555" i="1" s="1"/>
  <c r="L554" i="1" a="1"/>
  <c r="L554" i="1" s="1"/>
  <c r="J554" i="1" a="1"/>
  <c r="J554" i="1" s="1"/>
  <c r="G554" i="1"/>
  <c r="E554" i="1"/>
  <c r="L553" i="1"/>
  <c r="L553" i="1" a="1"/>
  <c r="K553" i="1" a="1"/>
  <c r="K553" i="1" s="1"/>
  <c r="J553" i="1"/>
  <c r="I553" i="1" a="1"/>
  <c r="I553" i="1" s="1"/>
  <c r="G553" i="1"/>
  <c r="E553" i="1"/>
  <c r="J553" i="1" s="1" a="1"/>
  <c r="L552" i="1" a="1"/>
  <c r="L552" i="1" s="1"/>
  <c r="G552" i="1"/>
  <c r="E552" i="1"/>
  <c r="L551" i="1"/>
  <c r="L551" i="1" a="1"/>
  <c r="K551" i="1" a="1"/>
  <c r="K551" i="1" s="1"/>
  <c r="J551" i="1"/>
  <c r="I551" i="1" a="1"/>
  <c r="I551" i="1" s="1"/>
  <c r="G551" i="1"/>
  <c r="E551" i="1"/>
  <c r="J551" i="1" s="1" a="1"/>
  <c r="L550" i="1" a="1"/>
  <c r="L550" i="1" s="1"/>
  <c r="G550" i="1"/>
  <c r="E550" i="1"/>
  <c r="L549" i="1"/>
  <c r="L549" i="1" a="1"/>
  <c r="K549" i="1" a="1"/>
  <c r="K549" i="1" s="1"/>
  <c r="I549" i="1" a="1"/>
  <c r="I549" i="1" s="1"/>
  <c r="G549" i="1"/>
  <c r="E549" i="1"/>
  <c r="J549" i="1" s="1" a="1"/>
  <c r="J549" i="1" s="1"/>
  <c r="L548" i="1" a="1"/>
  <c r="L548" i="1" s="1"/>
  <c r="J548" i="1" a="1"/>
  <c r="J548" i="1" s="1"/>
  <c r="G548" i="1"/>
  <c r="E548" i="1"/>
  <c r="L547" i="1"/>
  <c r="L547" i="1" a="1"/>
  <c r="K547" i="1" a="1"/>
  <c r="K547" i="1" s="1"/>
  <c r="I547" i="1" a="1"/>
  <c r="I547" i="1" s="1"/>
  <c r="G547" i="1"/>
  <c r="E547" i="1"/>
  <c r="J547" i="1" s="1" a="1"/>
  <c r="J547" i="1" s="1"/>
  <c r="L546" i="1" a="1"/>
  <c r="L546" i="1" s="1"/>
  <c r="G546" i="1"/>
  <c r="E546" i="1"/>
  <c r="L545" i="1"/>
  <c r="L545" i="1" a="1"/>
  <c r="K545" i="1" a="1"/>
  <c r="K545" i="1" s="1"/>
  <c r="J545" i="1"/>
  <c r="I545" i="1" a="1"/>
  <c r="I545" i="1" s="1"/>
  <c r="G545" i="1"/>
  <c r="E545" i="1"/>
  <c r="J545" i="1" s="1" a="1"/>
  <c r="L544" i="1" a="1"/>
  <c r="L544" i="1" s="1"/>
  <c r="G544" i="1"/>
  <c r="E544" i="1"/>
  <c r="L543" i="1"/>
  <c r="L543" i="1" a="1"/>
  <c r="K543" i="1" a="1"/>
  <c r="K543" i="1" s="1"/>
  <c r="J543" i="1"/>
  <c r="I543" i="1" a="1"/>
  <c r="I543" i="1" s="1"/>
  <c r="G543" i="1"/>
  <c r="E543" i="1"/>
  <c r="J543" i="1" s="1" a="1"/>
  <c r="L542" i="1" a="1"/>
  <c r="L542" i="1" s="1"/>
  <c r="G542" i="1"/>
  <c r="E542" i="1"/>
  <c r="L541" i="1"/>
  <c r="L541" i="1" a="1"/>
  <c r="K541" i="1" a="1"/>
  <c r="K541" i="1" s="1"/>
  <c r="J541" i="1"/>
  <c r="I541" i="1" a="1"/>
  <c r="I541" i="1" s="1"/>
  <c r="G541" i="1"/>
  <c r="E541" i="1"/>
  <c r="J541" i="1" s="1" a="1"/>
  <c r="L540" i="1" a="1"/>
  <c r="L540" i="1" s="1"/>
  <c r="J540" i="1" a="1"/>
  <c r="J540" i="1" s="1"/>
  <c r="G540" i="1"/>
  <c r="E540" i="1"/>
  <c r="L539" i="1"/>
  <c r="L539" i="1" a="1"/>
  <c r="K539" i="1" a="1"/>
  <c r="K539" i="1" s="1"/>
  <c r="I539" i="1" a="1"/>
  <c r="I539" i="1" s="1"/>
  <c r="G539" i="1"/>
  <c r="E539" i="1"/>
  <c r="J539" i="1" s="1" a="1"/>
  <c r="J539" i="1" s="1"/>
  <c r="L538" i="1" a="1"/>
  <c r="L538" i="1" s="1"/>
  <c r="J538" i="1" a="1"/>
  <c r="J538" i="1" s="1"/>
  <c r="I538" i="1" a="1"/>
  <c r="I538" i="1" s="1"/>
  <c r="G538" i="1"/>
  <c r="E538" i="1"/>
  <c r="K538" i="1" s="1" a="1"/>
  <c r="K538" i="1" s="1"/>
  <c r="L537" i="1" a="1"/>
  <c r="L537" i="1" s="1"/>
  <c r="K537" i="1" a="1"/>
  <c r="K537" i="1" s="1"/>
  <c r="G537" i="1"/>
  <c r="E537" i="1"/>
  <c r="L536" i="1" a="1"/>
  <c r="L536" i="1" s="1"/>
  <c r="J536" i="1" a="1"/>
  <c r="J536" i="1" s="1"/>
  <c r="I536" i="1" a="1"/>
  <c r="I536" i="1" s="1"/>
  <c r="G536" i="1"/>
  <c r="E536" i="1"/>
  <c r="K536" i="1" s="1" a="1"/>
  <c r="K536" i="1" s="1"/>
  <c r="L535" i="1" a="1"/>
  <c r="L535" i="1" s="1"/>
  <c r="G535" i="1"/>
  <c r="E535" i="1"/>
  <c r="L534" i="1" a="1"/>
  <c r="L534" i="1" s="1"/>
  <c r="G534" i="1"/>
  <c r="E534" i="1"/>
  <c r="L533" i="1" a="1"/>
  <c r="L533" i="1" s="1"/>
  <c r="K533" i="1" a="1"/>
  <c r="K533" i="1" s="1"/>
  <c r="G533" i="1"/>
  <c r="E533" i="1"/>
  <c r="L532" i="1" a="1"/>
  <c r="L532" i="1" s="1"/>
  <c r="K532" i="1" a="1"/>
  <c r="K532" i="1" s="1"/>
  <c r="J532" i="1" a="1"/>
  <c r="J532" i="1" s="1"/>
  <c r="G532" i="1"/>
  <c r="E532" i="1"/>
  <c r="I532" i="1" s="1" a="1"/>
  <c r="I532" i="1" s="1"/>
  <c r="L531" i="1" a="1"/>
  <c r="L531" i="1" s="1"/>
  <c r="K531" i="1" a="1"/>
  <c r="K531" i="1" s="1"/>
  <c r="G531" i="1"/>
  <c r="E531" i="1"/>
  <c r="L530" i="1" a="1"/>
  <c r="L530" i="1" s="1"/>
  <c r="G530" i="1"/>
  <c r="E530" i="1"/>
  <c r="L529" i="1" a="1"/>
  <c r="L529" i="1" s="1"/>
  <c r="K529" i="1" a="1"/>
  <c r="K529" i="1" s="1"/>
  <c r="G529" i="1"/>
  <c r="E529" i="1"/>
  <c r="L528" i="1" a="1"/>
  <c r="L528" i="1" s="1"/>
  <c r="K528" i="1" a="1"/>
  <c r="K528" i="1" s="1"/>
  <c r="J528" i="1" a="1"/>
  <c r="J528" i="1" s="1"/>
  <c r="G528" i="1"/>
  <c r="E528" i="1"/>
  <c r="I528" i="1" s="1" a="1"/>
  <c r="I528" i="1" s="1"/>
  <c r="L527" i="1" a="1"/>
  <c r="L527" i="1" s="1"/>
  <c r="G527" i="1"/>
  <c r="E527" i="1"/>
  <c r="L526" i="1" a="1"/>
  <c r="L526" i="1" s="1"/>
  <c r="G526" i="1"/>
  <c r="E526" i="1"/>
  <c r="L525" i="1" a="1"/>
  <c r="L525" i="1" s="1"/>
  <c r="K525" i="1" a="1"/>
  <c r="K525" i="1" s="1"/>
  <c r="G525" i="1"/>
  <c r="E525" i="1"/>
  <c r="L524" i="1" a="1"/>
  <c r="L524" i="1" s="1"/>
  <c r="K524" i="1" a="1"/>
  <c r="K524" i="1" s="1"/>
  <c r="J524" i="1" a="1"/>
  <c r="J524" i="1" s="1"/>
  <c r="G524" i="1"/>
  <c r="E524" i="1"/>
  <c r="I524" i="1" s="1" a="1"/>
  <c r="I524" i="1" s="1"/>
  <c r="L523" i="1" a="1"/>
  <c r="L523" i="1" s="1"/>
  <c r="G523" i="1"/>
  <c r="E523" i="1"/>
  <c r="K523" i="1" s="1" a="1"/>
  <c r="K523" i="1" s="1"/>
  <c r="L522" i="1" a="1"/>
  <c r="L522" i="1" s="1"/>
  <c r="G522" i="1"/>
  <c r="E522" i="1"/>
  <c r="L521" i="1" a="1"/>
  <c r="L521" i="1" s="1"/>
  <c r="K521" i="1" a="1"/>
  <c r="K521" i="1" s="1"/>
  <c r="G521" i="1"/>
  <c r="E521" i="1"/>
  <c r="L520" i="1" a="1"/>
  <c r="L520" i="1" s="1"/>
  <c r="K520" i="1" a="1"/>
  <c r="K520" i="1" s="1"/>
  <c r="J520" i="1" a="1"/>
  <c r="J520" i="1" s="1"/>
  <c r="G520" i="1"/>
  <c r="E520" i="1"/>
  <c r="I520" i="1" s="1" a="1"/>
  <c r="I520" i="1" s="1"/>
  <c r="L519" i="1" a="1"/>
  <c r="L519" i="1" s="1"/>
  <c r="K519" i="1" a="1"/>
  <c r="K519" i="1" s="1"/>
  <c r="G519" i="1"/>
  <c r="E519" i="1"/>
  <c r="L518" i="1" a="1"/>
  <c r="L518" i="1" s="1"/>
  <c r="G518" i="1"/>
  <c r="E518" i="1"/>
  <c r="L517" i="1" a="1"/>
  <c r="L517" i="1" s="1"/>
  <c r="K517" i="1" a="1"/>
  <c r="K517" i="1" s="1"/>
  <c r="G517" i="1"/>
  <c r="E517" i="1"/>
  <c r="L516" i="1" a="1"/>
  <c r="L516" i="1" s="1"/>
  <c r="K516" i="1" a="1"/>
  <c r="K516" i="1" s="1"/>
  <c r="J516" i="1" a="1"/>
  <c r="J516" i="1" s="1"/>
  <c r="G516" i="1"/>
  <c r="E516" i="1"/>
  <c r="I516" i="1" s="1" a="1"/>
  <c r="I516" i="1" s="1"/>
  <c r="L515" i="1" a="1"/>
  <c r="L515" i="1" s="1"/>
  <c r="K515" i="1" a="1"/>
  <c r="K515" i="1" s="1"/>
  <c r="G515" i="1"/>
  <c r="E515" i="1"/>
  <c r="L514" i="1" a="1"/>
  <c r="L514" i="1" s="1"/>
  <c r="G514" i="1"/>
  <c r="E514" i="1"/>
  <c r="L513" i="1" a="1"/>
  <c r="L513" i="1" s="1"/>
  <c r="K513" i="1" a="1"/>
  <c r="K513" i="1" s="1"/>
  <c r="G513" i="1"/>
  <c r="E513" i="1"/>
  <c r="L512" i="1" a="1"/>
  <c r="L512" i="1" s="1"/>
  <c r="K512" i="1" a="1"/>
  <c r="K512" i="1" s="1"/>
  <c r="J512" i="1" a="1"/>
  <c r="J512" i="1" s="1"/>
  <c r="G512" i="1"/>
  <c r="E512" i="1"/>
  <c r="I512" i="1" s="1" a="1"/>
  <c r="I512" i="1" s="1"/>
  <c r="L511" i="1" a="1"/>
  <c r="L511" i="1" s="1"/>
  <c r="G511" i="1"/>
  <c r="E511" i="1"/>
  <c r="L510" i="1" a="1"/>
  <c r="L510" i="1" s="1"/>
  <c r="G510" i="1"/>
  <c r="E510" i="1"/>
  <c r="L509" i="1" a="1"/>
  <c r="L509" i="1" s="1"/>
  <c r="K509" i="1" a="1"/>
  <c r="K509" i="1" s="1"/>
  <c r="G509" i="1"/>
  <c r="E509" i="1"/>
  <c r="L508" i="1" a="1"/>
  <c r="L508" i="1" s="1"/>
  <c r="K508" i="1" a="1"/>
  <c r="K508" i="1" s="1"/>
  <c r="J508" i="1" a="1"/>
  <c r="J508" i="1" s="1"/>
  <c r="G508" i="1"/>
  <c r="E508" i="1"/>
  <c r="I508" i="1" s="1" a="1"/>
  <c r="I508" i="1" s="1"/>
  <c r="L507" i="1" a="1"/>
  <c r="L507" i="1" s="1"/>
  <c r="G507" i="1"/>
  <c r="E507" i="1"/>
  <c r="K507" i="1" s="1" a="1"/>
  <c r="K507" i="1" s="1"/>
  <c r="L506" i="1" a="1"/>
  <c r="L506" i="1" s="1"/>
  <c r="G506" i="1"/>
  <c r="E506" i="1"/>
  <c r="L505" i="1" a="1"/>
  <c r="L505" i="1" s="1"/>
  <c r="K505" i="1" a="1"/>
  <c r="K505" i="1" s="1"/>
  <c r="G505" i="1"/>
  <c r="E505" i="1"/>
  <c r="L504" i="1" a="1"/>
  <c r="L504" i="1" s="1"/>
  <c r="K504" i="1" a="1"/>
  <c r="K504" i="1" s="1"/>
  <c r="J504" i="1" a="1"/>
  <c r="J504" i="1" s="1"/>
  <c r="G504" i="1"/>
  <c r="E504" i="1"/>
  <c r="I504" i="1" s="1" a="1"/>
  <c r="I504" i="1" s="1"/>
  <c r="L503" i="1" a="1"/>
  <c r="L503" i="1" s="1"/>
  <c r="K503" i="1" a="1"/>
  <c r="K503" i="1" s="1"/>
  <c r="G503" i="1"/>
  <c r="E503" i="1"/>
  <c r="L502" i="1" a="1"/>
  <c r="L502" i="1" s="1"/>
  <c r="G502" i="1"/>
  <c r="E502" i="1"/>
  <c r="L501" i="1" a="1"/>
  <c r="L501" i="1" s="1"/>
  <c r="K501" i="1" a="1"/>
  <c r="K501" i="1" s="1"/>
  <c r="G501" i="1"/>
  <c r="E501" i="1"/>
  <c r="L500" i="1" a="1"/>
  <c r="L500" i="1" s="1"/>
  <c r="K500" i="1" a="1"/>
  <c r="K500" i="1" s="1"/>
  <c r="J500" i="1" a="1"/>
  <c r="J500" i="1" s="1"/>
  <c r="G500" i="1"/>
  <c r="E500" i="1"/>
  <c r="I500" i="1" s="1" a="1"/>
  <c r="I500" i="1" s="1"/>
  <c r="L499" i="1" a="1"/>
  <c r="L499" i="1" s="1"/>
  <c r="K499" i="1" a="1"/>
  <c r="K499" i="1" s="1"/>
  <c r="G499" i="1"/>
  <c r="E499" i="1"/>
  <c r="L498" i="1" a="1"/>
  <c r="L498" i="1" s="1"/>
  <c r="G498" i="1"/>
  <c r="E498" i="1"/>
  <c r="L497" i="1" a="1"/>
  <c r="L497" i="1" s="1"/>
  <c r="K497" i="1" a="1"/>
  <c r="K497" i="1" s="1"/>
  <c r="G497" i="1"/>
  <c r="E497" i="1"/>
  <c r="L496" i="1" a="1"/>
  <c r="L496" i="1" s="1"/>
  <c r="K496" i="1" a="1"/>
  <c r="K496" i="1" s="1"/>
  <c r="J496" i="1" a="1"/>
  <c r="J496" i="1" s="1"/>
  <c r="G496" i="1"/>
  <c r="E496" i="1"/>
  <c r="I496" i="1" s="1" a="1"/>
  <c r="I496" i="1" s="1"/>
  <c r="L495" i="1" a="1"/>
  <c r="L495" i="1" s="1"/>
  <c r="G495" i="1"/>
  <c r="E495" i="1"/>
  <c r="L494" i="1" a="1"/>
  <c r="L494" i="1" s="1"/>
  <c r="G494" i="1"/>
  <c r="E494" i="1"/>
  <c r="L493" i="1" a="1"/>
  <c r="L493" i="1" s="1"/>
  <c r="K493" i="1" a="1"/>
  <c r="K493" i="1" s="1"/>
  <c r="G493" i="1"/>
  <c r="E493" i="1"/>
  <c r="L492" i="1" a="1"/>
  <c r="L492" i="1" s="1"/>
  <c r="K492" i="1" a="1"/>
  <c r="K492" i="1" s="1"/>
  <c r="J492" i="1" a="1"/>
  <c r="J492" i="1" s="1"/>
  <c r="G492" i="1"/>
  <c r="E492" i="1"/>
  <c r="I492" i="1" s="1" a="1"/>
  <c r="I492" i="1" s="1"/>
  <c r="L491" i="1" a="1"/>
  <c r="L491" i="1" s="1"/>
  <c r="G491" i="1"/>
  <c r="E491" i="1"/>
  <c r="K491" i="1" s="1" a="1"/>
  <c r="K491" i="1" s="1"/>
  <c r="L490" i="1" a="1"/>
  <c r="L490" i="1" s="1"/>
  <c r="G490" i="1"/>
  <c r="E490" i="1"/>
  <c r="L489" i="1" a="1"/>
  <c r="L489" i="1" s="1"/>
  <c r="K489" i="1" a="1"/>
  <c r="K489" i="1" s="1"/>
  <c r="G489" i="1"/>
  <c r="E489" i="1"/>
  <c r="L488" i="1" a="1"/>
  <c r="L488" i="1" s="1"/>
  <c r="K488" i="1" a="1"/>
  <c r="K488" i="1" s="1"/>
  <c r="J488" i="1" a="1"/>
  <c r="J488" i="1" s="1"/>
  <c r="G488" i="1"/>
  <c r="E488" i="1"/>
  <c r="I488" i="1" s="1" a="1"/>
  <c r="I488" i="1" s="1"/>
  <c r="L487" i="1" a="1"/>
  <c r="L487" i="1" s="1"/>
  <c r="K487" i="1" a="1"/>
  <c r="K487" i="1" s="1"/>
  <c r="G487" i="1"/>
  <c r="E487" i="1"/>
  <c r="L486" i="1" a="1"/>
  <c r="L486" i="1" s="1"/>
  <c r="G486" i="1"/>
  <c r="E486" i="1"/>
  <c r="L485" i="1" a="1"/>
  <c r="L485" i="1" s="1"/>
  <c r="K485" i="1" a="1"/>
  <c r="K485" i="1" s="1"/>
  <c r="G485" i="1"/>
  <c r="E485" i="1"/>
  <c r="L484" i="1" a="1"/>
  <c r="L484" i="1" s="1"/>
  <c r="K484" i="1" a="1"/>
  <c r="K484" i="1" s="1"/>
  <c r="J484" i="1" a="1"/>
  <c r="J484" i="1" s="1"/>
  <c r="G484" i="1"/>
  <c r="E484" i="1"/>
  <c r="I484" i="1" s="1" a="1"/>
  <c r="I484" i="1" s="1"/>
  <c r="L483" i="1" a="1"/>
  <c r="L483" i="1" s="1"/>
  <c r="K483" i="1" a="1"/>
  <c r="K483" i="1" s="1"/>
  <c r="G483" i="1"/>
  <c r="E483" i="1"/>
  <c r="L482" i="1" a="1"/>
  <c r="L482" i="1" s="1"/>
  <c r="G482" i="1"/>
  <c r="E482" i="1"/>
  <c r="L481" i="1" a="1"/>
  <c r="L481" i="1" s="1"/>
  <c r="K481" i="1" a="1"/>
  <c r="K481" i="1" s="1"/>
  <c r="G481" i="1"/>
  <c r="E481" i="1"/>
  <c r="L480" i="1" a="1"/>
  <c r="L480" i="1" s="1"/>
  <c r="K480" i="1" a="1"/>
  <c r="K480" i="1" s="1"/>
  <c r="J480" i="1" a="1"/>
  <c r="J480" i="1" s="1"/>
  <c r="G480" i="1"/>
  <c r="E480" i="1"/>
  <c r="I480" i="1" s="1" a="1"/>
  <c r="I480" i="1" s="1"/>
  <c r="L479" i="1" a="1"/>
  <c r="L479" i="1" s="1"/>
  <c r="G479" i="1"/>
  <c r="E479" i="1"/>
  <c r="L478" i="1" a="1"/>
  <c r="L478" i="1" s="1"/>
  <c r="G478" i="1"/>
  <c r="E478" i="1"/>
  <c r="L477" i="1" a="1"/>
  <c r="L477" i="1" s="1"/>
  <c r="K477" i="1" a="1"/>
  <c r="K477" i="1" s="1"/>
  <c r="G477" i="1"/>
  <c r="E477" i="1"/>
  <c r="L476" i="1" a="1"/>
  <c r="L476" i="1" s="1"/>
  <c r="K476" i="1" a="1"/>
  <c r="K476" i="1" s="1"/>
  <c r="J476" i="1" a="1"/>
  <c r="J476" i="1" s="1"/>
  <c r="G476" i="1"/>
  <c r="E476" i="1"/>
  <c r="I476" i="1" s="1" a="1"/>
  <c r="I476" i="1" s="1"/>
  <c r="L475" i="1" a="1"/>
  <c r="L475" i="1" s="1"/>
  <c r="G475" i="1"/>
  <c r="E475" i="1"/>
  <c r="K475" i="1" s="1" a="1"/>
  <c r="K475" i="1" s="1"/>
  <c r="L474" i="1" a="1"/>
  <c r="L474" i="1" s="1"/>
  <c r="G474" i="1"/>
  <c r="E474" i="1"/>
  <c r="L473" i="1" a="1"/>
  <c r="L473" i="1" s="1"/>
  <c r="K473" i="1" a="1"/>
  <c r="K473" i="1" s="1"/>
  <c r="G473" i="1"/>
  <c r="E473" i="1"/>
  <c r="L472" i="1" a="1"/>
  <c r="L472" i="1" s="1"/>
  <c r="K472" i="1" a="1"/>
  <c r="K472" i="1" s="1"/>
  <c r="J472" i="1" a="1"/>
  <c r="J472" i="1" s="1"/>
  <c r="G472" i="1"/>
  <c r="E472" i="1"/>
  <c r="I472" i="1" s="1" a="1"/>
  <c r="I472" i="1" s="1"/>
  <c r="L471" i="1" a="1"/>
  <c r="L471" i="1" s="1"/>
  <c r="K471" i="1" a="1"/>
  <c r="K471" i="1" s="1"/>
  <c r="G471" i="1"/>
  <c r="E471" i="1"/>
  <c r="L470" i="1" a="1"/>
  <c r="L470" i="1" s="1"/>
  <c r="G470" i="1"/>
  <c r="E470" i="1"/>
  <c r="L469" i="1" a="1"/>
  <c r="L469" i="1" s="1"/>
  <c r="K469" i="1" a="1"/>
  <c r="K469" i="1" s="1"/>
  <c r="G469" i="1"/>
  <c r="E469" i="1"/>
  <c r="L468" i="1" a="1"/>
  <c r="L468" i="1" s="1"/>
  <c r="K468" i="1" a="1"/>
  <c r="K468" i="1" s="1"/>
  <c r="J468" i="1" a="1"/>
  <c r="J468" i="1" s="1"/>
  <c r="G468" i="1"/>
  <c r="E468" i="1"/>
  <c r="I468" i="1" s="1" a="1"/>
  <c r="I468" i="1" s="1"/>
  <c r="L467" i="1" a="1"/>
  <c r="L467" i="1" s="1"/>
  <c r="K467" i="1" a="1"/>
  <c r="K467" i="1" s="1"/>
  <c r="G467" i="1"/>
  <c r="E467" i="1"/>
  <c r="L466" i="1" a="1"/>
  <c r="L466" i="1" s="1"/>
  <c r="G466" i="1"/>
  <c r="E466" i="1"/>
  <c r="L465" i="1" a="1"/>
  <c r="L465" i="1" s="1"/>
  <c r="K465" i="1" a="1"/>
  <c r="K465" i="1" s="1"/>
  <c r="G465" i="1"/>
  <c r="E465" i="1"/>
  <c r="L464" i="1" a="1"/>
  <c r="L464" i="1" s="1"/>
  <c r="K464" i="1" a="1"/>
  <c r="K464" i="1" s="1"/>
  <c r="J464" i="1" a="1"/>
  <c r="J464" i="1" s="1"/>
  <c r="G464" i="1"/>
  <c r="E464" i="1"/>
  <c r="I464" i="1" s="1" a="1"/>
  <c r="I464" i="1" s="1"/>
  <c r="L463" i="1" a="1"/>
  <c r="L463" i="1" s="1"/>
  <c r="G463" i="1"/>
  <c r="E463" i="1"/>
  <c r="L462" i="1" a="1"/>
  <c r="L462" i="1" s="1"/>
  <c r="G462" i="1"/>
  <c r="E462" i="1"/>
  <c r="L461" i="1" a="1"/>
  <c r="L461" i="1" s="1"/>
  <c r="K461" i="1" a="1"/>
  <c r="K461" i="1" s="1"/>
  <c r="G461" i="1"/>
  <c r="E461" i="1"/>
  <c r="L460" i="1" a="1"/>
  <c r="L460" i="1" s="1"/>
  <c r="K460" i="1" a="1"/>
  <c r="K460" i="1" s="1"/>
  <c r="J460" i="1" a="1"/>
  <c r="J460" i="1" s="1"/>
  <c r="G460" i="1"/>
  <c r="E460" i="1"/>
  <c r="I460" i="1" s="1" a="1"/>
  <c r="I460" i="1" s="1"/>
  <c r="L459" i="1" a="1"/>
  <c r="L459" i="1" s="1"/>
  <c r="G459" i="1"/>
  <c r="E459" i="1"/>
  <c r="L458" i="1" a="1"/>
  <c r="L458" i="1" s="1"/>
  <c r="G458" i="1"/>
  <c r="E458" i="1"/>
  <c r="L457" i="1" a="1"/>
  <c r="L457" i="1" s="1"/>
  <c r="K457" i="1" a="1"/>
  <c r="K457" i="1" s="1"/>
  <c r="G457" i="1"/>
  <c r="E457" i="1"/>
  <c r="L456" i="1" a="1"/>
  <c r="L456" i="1" s="1"/>
  <c r="K456" i="1" a="1"/>
  <c r="K456" i="1" s="1"/>
  <c r="J456" i="1" a="1"/>
  <c r="J456" i="1" s="1"/>
  <c r="G456" i="1"/>
  <c r="E456" i="1"/>
  <c r="I456" i="1" s="1" a="1"/>
  <c r="I456" i="1" s="1"/>
  <c r="L455" i="1" a="1"/>
  <c r="L455" i="1" s="1"/>
  <c r="K455" i="1" a="1"/>
  <c r="K455" i="1" s="1"/>
  <c r="G455" i="1"/>
  <c r="E455" i="1"/>
  <c r="L454" i="1" a="1"/>
  <c r="L454" i="1" s="1"/>
  <c r="G454" i="1"/>
  <c r="E454" i="1"/>
  <c r="L453" i="1" a="1"/>
  <c r="L453" i="1" s="1"/>
  <c r="K453" i="1" a="1"/>
  <c r="K453" i="1" s="1"/>
  <c r="G453" i="1"/>
  <c r="E453" i="1"/>
  <c r="L452" i="1" a="1"/>
  <c r="L452" i="1" s="1"/>
  <c r="K452" i="1" a="1"/>
  <c r="K452" i="1" s="1"/>
  <c r="J452" i="1" a="1"/>
  <c r="J452" i="1" s="1"/>
  <c r="G452" i="1"/>
  <c r="E452" i="1"/>
  <c r="I452" i="1" s="1" a="1"/>
  <c r="I452" i="1" s="1"/>
  <c r="L451" i="1" a="1"/>
  <c r="L451" i="1" s="1"/>
  <c r="K451" i="1" a="1"/>
  <c r="K451" i="1" s="1"/>
  <c r="G451" i="1"/>
  <c r="E451" i="1"/>
  <c r="L450" i="1" a="1"/>
  <c r="L450" i="1" s="1"/>
  <c r="G450" i="1"/>
  <c r="E450" i="1"/>
  <c r="L449" i="1" a="1"/>
  <c r="L449" i="1" s="1"/>
  <c r="K449" i="1" a="1"/>
  <c r="K449" i="1" s="1"/>
  <c r="G449" i="1"/>
  <c r="E449" i="1"/>
  <c r="L448" i="1" a="1"/>
  <c r="L448" i="1" s="1"/>
  <c r="K448" i="1" a="1"/>
  <c r="K448" i="1" s="1"/>
  <c r="J448" i="1" a="1"/>
  <c r="J448" i="1" s="1"/>
  <c r="G448" i="1"/>
  <c r="E448" i="1"/>
  <c r="I448" i="1" s="1" a="1"/>
  <c r="I448" i="1" s="1"/>
  <c r="L447" i="1" a="1"/>
  <c r="L447" i="1" s="1"/>
  <c r="G447" i="1"/>
  <c r="E447" i="1"/>
  <c r="L446" i="1" a="1"/>
  <c r="L446" i="1" s="1"/>
  <c r="G446" i="1"/>
  <c r="E446" i="1"/>
  <c r="L445" i="1" a="1"/>
  <c r="L445" i="1" s="1"/>
  <c r="K445" i="1" a="1"/>
  <c r="K445" i="1" s="1"/>
  <c r="G445" i="1"/>
  <c r="E445" i="1"/>
  <c r="L444" i="1" a="1"/>
  <c r="L444" i="1" s="1"/>
  <c r="K444" i="1" a="1"/>
  <c r="K444" i="1" s="1"/>
  <c r="J444" i="1" a="1"/>
  <c r="J444" i="1" s="1"/>
  <c r="G444" i="1"/>
  <c r="E444" i="1"/>
  <c r="I444" i="1" s="1" a="1"/>
  <c r="I444" i="1" s="1"/>
  <c r="L443" i="1" a="1"/>
  <c r="L443" i="1" s="1"/>
  <c r="G443" i="1"/>
  <c r="E443" i="1"/>
  <c r="K443" i="1" s="1" a="1"/>
  <c r="K443" i="1" s="1"/>
  <c r="L442" i="1" a="1"/>
  <c r="L442" i="1" s="1"/>
  <c r="G442" i="1"/>
  <c r="E442" i="1"/>
  <c r="L441" i="1" a="1"/>
  <c r="L441" i="1" s="1"/>
  <c r="K441" i="1" a="1"/>
  <c r="K441" i="1" s="1"/>
  <c r="G441" i="1"/>
  <c r="E441" i="1"/>
  <c r="L440" i="1" a="1"/>
  <c r="L440" i="1" s="1"/>
  <c r="K440" i="1" a="1"/>
  <c r="K440" i="1" s="1"/>
  <c r="J440" i="1" a="1"/>
  <c r="J440" i="1" s="1"/>
  <c r="G440" i="1"/>
  <c r="E440" i="1"/>
  <c r="I440" i="1" s="1" a="1"/>
  <c r="I440" i="1" s="1"/>
  <c r="L439" i="1" a="1"/>
  <c r="L439" i="1" s="1"/>
  <c r="K439" i="1" a="1"/>
  <c r="K439" i="1" s="1"/>
  <c r="G439" i="1"/>
  <c r="E439" i="1"/>
  <c r="L438" i="1" a="1"/>
  <c r="L438" i="1" s="1"/>
  <c r="G438" i="1"/>
  <c r="E438" i="1"/>
  <c r="L437" i="1" a="1"/>
  <c r="L437" i="1" s="1"/>
  <c r="K437" i="1" a="1"/>
  <c r="K437" i="1" s="1"/>
  <c r="G437" i="1"/>
  <c r="E437" i="1"/>
  <c r="L436" i="1" a="1"/>
  <c r="L436" i="1" s="1"/>
  <c r="K436" i="1" a="1"/>
  <c r="K436" i="1" s="1"/>
  <c r="J436" i="1" a="1"/>
  <c r="J436" i="1" s="1"/>
  <c r="G436" i="1"/>
  <c r="E436" i="1"/>
  <c r="I436" i="1" s="1" a="1"/>
  <c r="I436" i="1" s="1"/>
  <c r="L435" i="1" a="1"/>
  <c r="L435" i="1" s="1"/>
  <c r="K435" i="1" a="1"/>
  <c r="K435" i="1" s="1"/>
  <c r="G435" i="1"/>
  <c r="E435" i="1"/>
  <c r="L434" i="1" a="1"/>
  <c r="L434" i="1" s="1"/>
  <c r="G434" i="1"/>
  <c r="E434" i="1"/>
  <c r="L433" i="1" a="1"/>
  <c r="L433" i="1" s="1"/>
  <c r="K433" i="1" a="1"/>
  <c r="K433" i="1" s="1"/>
  <c r="G433" i="1"/>
  <c r="E433" i="1"/>
  <c r="L432" i="1" a="1"/>
  <c r="L432" i="1" s="1"/>
  <c r="K432" i="1" a="1"/>
  <c r="K432" i="1" s="1"/>
  <c r="J432" i="1" a="1"/>
  <c r="J432" i="1" s="1"/>
  <c r="G432" i="1"/>
  <c r="E432" i="1"/>
  <c r="I432" i="1" s="1" a="1"/>
  <c r="I432" i="1" s="1"/>
  <c r="L431" i="1" a="1"/>
  <c r="L431" i="1" s="1"/>
  <c r="G431" i="1"/>
  <c r="E431" i="1"/>
  <c r="L430" i="1" a="1"/>
  <c r="L430" i="1" s="1"/>
  <c r="G430" i="1"/>
  <c r="E430" i="1"/>
  <c r="L429" i="1" a="1"/>
  <c r="L429" i="1" s="1"/>
  <c r="K429" i="1" a="1"/>
  <c r="K429" i="1" s="1"/>
  <c r="G429" i="1"/>
  <c r="E429" i="1"/>
  <c r="L428" i="1" a="1"/>
  <c r="L428" i="1" s="1"/>
  <c r="K428" i="1" a="1"/>
  <c r="K428" i="1" s="1"/>
  <c r="J428" i="1" a="1"/>
  <c r="J428" i="1" s="1"/>
  <c r="G428" i="1"/>
  <c r="E428" i="1"/>
  <c r="I428" i="1" s="1" a="1"/>
  <c r="I428" i="1" s="1"/>
  <c r="L427" i="1" a="1"/>
  <c r="L427" i="1" s="1"/>
  <c r="G427" i="1"/>
  <c r="E427" i="1"/>
  <c r="K427" i="1" s="1" a="1"/>
  <c r="K427" i="1" s="1"/>
  <c r="L426" i="1" a="1"/>
  <c r="L426" i="1" s="1"/>
  <c r="G426" i="1"/>
  <c r="E426" i="1"/>
  <c r="L425" i="1" a="1"/>
  <c r="L425" i="1" s="1"/>
  <c r="K425" i="1" a="1"/>
  <c r="K425" i="1" s="1"/>
  <c r="G425" i="1"/>
  <c r="E425" i="1"/>
  <c r="L424" i="1" a="1"/>
  <c r="L424" i="1" s="1"/>
  <c r="K424" i="1" a="1"/>
  <c r="K424" i="1" s="1"/>
  <c r="J424" i="1" a="1"/>
  <c r="J424" i="1" s="1"/>
  <c r="G424" i="1"/>
  <c r="E424" i="1"/>
  <c r="I424" i="1" s="1" a="1"/>
  <c r="I424" i="1" s="1"/>
  <c r="L423" i="1" a="1"/>
  <c r="L423" i="1" s="1"/>
  <c r="K423" i="1" a="1"/>
  <c r="K423" i="1" s="1"/>
  <c r="G423" i="1"/>
  <c r="E423" i="1"/>
  <c r="L422" i="1" a="1"/>
  <c r="L422" i="1" s="1"/>
  <c r="G422" i="1"/>
  <c r="E422" i="1"/>
  <c r="L421" i="1" a="1"/>
  <c r="L421" i="1" s="1"/>
  <c r="K421" i="1" a="1"/>
  <c r="K421" i="1" s="1"/>
  <c r="G421" i="1"/>
  <c r="E421" i="1"/>
  <c r="L420" i="1" a="1"/>
  <c r="L420" i="1" s="1"/>
  <c r="K420" i="1" a="1"/>
  <c r="K420" i="1" s="1"/>
  <c r="J420" i="1" a="1"/>
  <c r="J420" i="1" s="1"/>
  <c r="G420" i="1"/>
  <c r="E420" i="1"/>
  <c r="I420" i="1" s="1" a="1"/>
  <c r="I420" i="1" s="1"/>
  <c r="L419" i="1" a="1"/>
  <c r="L419" i="1" s="1"/>
  <c r="K419" i="1" a="1"/>
  <c r="K419" i="1" s="1"/>
  <c r="G419" i="1"/>
  <c r="E419" i="1"/>
  <c r="L418" i="1" a="1"/>
  <c r="L418" i="1" s="1"/>
  <c r="G418" i="1"/>
  <c r="E418" i="1"/>
  <c r="L417" i="1" a="1"/>
  <c r="L417" i="1" s="1"/>
  <c r="K417" i="1" a="1"/>
  <c r="K417" i="1" s="1"/>
  <c r="G417" i="1"/>
  <c r="E417" i="1"/>
  <c r="L416" i="1" a="1"/>
  <c r="L416" i="1" s="1"/>
  <c r="K416" i="1" a="1"/>
  <c r="K416" i="1" s="1"/>
  <c r="J416" i="1" a="1"/>
  <c r="J416" i="1" s="1"/>
  <c r="G416" i="1"/>
  <c r="E416" i="1"/>
  <c r="I416" i="1" s="1" a="1"/>
  <c r="I416" i="1" s="1"/>
  <c r="L415" i="1" a="1"/>
  <c r="L415" i="1" s="1"/>
  <c r="G415" i="1"/>
  <c r="E415" i="1"/>
  <c r="L414" i="1" a="1"/>
  <c r="L414" i="1" s="1"/>
  <c r="G414" i="1"/>
  <c r="E414" i="1"/>
  <c r="L413" i="1" a="1"/>
  <c r="L413" i="1" s="1"/>
  <c r="K413" i="1" a="1"/>
  <c r="K413" i="1" s="1"/>
  <c r="G413" i="1"/>
  <c r="E413" i="1"/>
  <c r="L412" i="1" a="1"/>
  <c r="L412" i="1" s="1"/>
  <c r="K412" i="1" a="1"/>
  <c r="K412" i="1" s="1"/>
  <c r="J412" i="1" a="1"/>
  <c r="J412" i="1" s="1"/>
  <c r="G412" i="1"/>
  <c r="E412" i="1"/>
  <c r="I412" i="1" s="1" a="1"/>
  <c r="I412" i="1" s="1"/>
  <c r="L411" i="1" a="1"/>
  <c r="L411" i="1" s="1"/>
  <c r="G411" i="1"/>
  <c r="E411" i="1"/>
  <c r="K411" i="1" s="1" a="1"/>
  <c r="K411" i="1" s="1"/>
  <c r="L410" i="1" a="1"/>
  <c r="L410" i="1" s="1"/>
  <c r="G410" i="1"/>
  <c r="E410" i="1"/>
  <c r="L409" i="1" a="1"/>
  <c r="L409" i="1" s="1"/>
  <c r="K409" i="1" a="1"/>
  <c r="K409" i="1" s="1"/>
  <c r="G409" i="1"/>
  <c r="E409" i="1"/>
  <c r="L408" i="1" a="1"/>
  <c r="L408" i="1" s="1"/>
  <c r="K408" i="1" a="1"/>
  <c r="K408" i="1" s="1"/>
  <c r="J408" i="1" a="1"/>
  <c r="J408" i="1" s="1"/>
  <c r="G408" i="1"/>
  <c r="E408" i="1"/>
  <c r="I408" i="1" s="1" a="1"/>
  <c r="I408" i="1" s="1"/>
  <c r="L407" i="1" a="1"/>
  <c r="L407" i="1" s="1"/>
  <c r="K407" i="1" a="1"/>
  <c r="K407" i="1" s="1"/>
  <c r="G407" i="1"/>
  <c r="E407" i="1"/>
  <c r="L406" i="1" a="1"/>
  <c r="L406" i="1" s="1"/>
  <c r="G406" i="1"/>
  <c r="E406" i="1"/>
  <c r="L405" i="1" a="1"/>
  <c r="L405" i="1" s="1"/>
  <c r="K405" i="1" a="1"/>
  <c r="K405" i="1" s="1"/>
  <c r="G405" i="1"/>
  <c r="E405" i="1"/>
  <c r="L404" i="1" a="1"/>
  <c r="L404" i="1" s="1"/>
  <c r="K404" i="1" a="1"/>
  <c r="K404" i="1" s="1"/>
  <c r="J404" i="1" a="1"/>
  <c r="J404" i="1" s="1"/>
  <c r="G404" i="1"/>
  <c r="E404" i="1"/>
  <c r="I404" i="1" s="1" a="1"/>
  <c r="I404" i="1" s="1"/>
  <c r="L403" i="1" a="1"/>
  <c r="L403" i="1" s="1"/>
  <c r="K403" i="1" a="1"/>
  <c r="K403" i="1" s="1"/>
  <c r="G403" i="1"/>
  <c r="E403" i="1"/>
  <c r="L402" i="1" a="1"/>
  <c r="L402" i="1" s="1"/>
  <c r="G402" i="1"/>
  <c r="E402" i="1"/>
  <c r="L401" i="1" a="1"/>
  <c r="L401" i="1" s="1"/>
  <c r="K401" i="1" a="1"/>
  <c r="K401" i="1" s="1"/>
  <c r="G401" i="1"/>
  <c r="E401" i="1"/>
  <c r="L400" i="1" a="1"/>
  <c r="L400" i="1" s="1"/>
  <c r="K400" i="1" a="1"/>
  <c r="K400" i="1" s="1"/>
  <c r="J400" i="1" a="1"/>
  <c r="J400" i="1" s="1"/>
  <c r="G400" i="1"/>
  <c r="E400" i="1"/>
  <c r="I400" i="1" s="1" a="1"/>
  <c r="I400" i="1" s="1"/>
  <c r="L399" i="1" a="1"/>
  <c r="L399" i="1" s="1"/>
  <c r="G399" i="1"/>
  <c r="E399" i="1"/>
  <c r="L398" i="1" a="1"/>
  <c r="L398" i="1" s="1"/>
  <c r="G398" i="1"/>
  <c r="E398" i="1"/>
  <c r="L397" i="1" a="1"/>
  <c r="L397" i="1" s="1"/>
  <c r="K397" i="1" a="1"/>
  <c r="K397" i="1" s="1"/>
  <c r="G397" i="1"/>
  <c r="E397" i="1"/>
  <c r="L396" i="1" a="1"/>
  <c r="L396" i="1" s="1"/>
  <c r="K396" i="1" a="1"/>
  <c r="K396" i="1" s="1"/>
  <c r="J396" i="1" a="1"/>
  <c r="J396" i="1" s="1"/>
  <c r="G396" i="1"/>
  <c r="E396" i="1"/>
  <c r="I396" i="1" s="1" a="1"/>
  <c r="I396" i="1" s="1"/>
  <c r="L395" i="1" a="1"/>
  <c r="L395" i="1" s="1"/>
  <c r="G395" i="1"/>
  <c r="E395" i="1"/>
  <c r="K395" i="1" s="1" a="1"/>
  <c r="K395" i="1" s="1"/>
  <c r="L394" i="1" a="1"/>
  <c r="L394" i="1" s="1"/>
  <c r="G394" i="1"/>
  <c r="E394" i="1"/>
  <c r="L393" i="1" a="1"/>
  <c r="L393" i="1" s="1"/>
  <c r="K393" i="1" a="1"/>
  <c r="K393" i="1" s="1"/>
  <c r="G393" i="1"/>
  <c r="E393" i="1"/>
  <c r="L392" i="1" a="1"/>
  <c r="L392" i="1" s="1"/>
  <c r="K392" i="1" a="1"/>
  <c r="K392" i="1" s="1"/>
  <c r="J392" i="1" a="1"/>
  <c r="J392" i="1" s="1"/>
  <c r="G392" i="1"/>
  <c r="E392" i="1"/>
  <c r="I392" i="1" s="1" a="1"/>
  <c r="I392" i="1" s="1"/>
  <c r="L391" i="1" a="1"/>
  <c r="L391" i="1" s="1"/>
  <c r="K391" i="1" a="1"/>
  <c r="K391" i="1" s="1"/>
  <c r="G391" i="1"/>
  <c r="E391" i="1"/>
  <c r="L390" i="1" a="1"/>
  <c r="L390" i="1" s="1"/>
  <c r="G390" i="1"/>
  <c r="E390" i="1"/>
  <c r="L389" i="1" a="1"/>
  <c r="L389" i="1" s="1"/>
  <c r="K389" i="1" a="1"/>
  <c r="K389" i="1" s="1"/>
  <c r="G389" i="1"/>
  <c r="E389" i="1"/>
  <c r="L388" i="1" a="1"/>
  <c r="L388" i="1" s="1"/>
  <c r="K388" i="1" a="1"/>
  <c r="K388" i="1" s="1"/>
  <c r="J388" i="1" a="1"/>
  <c r="J388" i="1" s="1"/>
  <c r="G388" i="1"/>
  <c r="E388" i="1"/>
  <c r="I388" i="1" s="1" a="1"/>
  <c r="I388" i="1" s="1"/>
  <c r="L387" i="1" a="1"/>
  <c r="L387" i="1" s="1"/>
  <c r="K387" i="1" a="1"/>
  <c r="K387" i="1" s="1"/>
  <c r="G387" i="1"/>
  <c r="E387" i="1"/>
  <c r="L386" i="1" a="1"/>
  <c r="L386" i="1" s="1"/>
  <c r="G386" i="1"/>
  <c r="E386" i="1"/>
  <c r="L385" i="1" a="1"/>
  <c r="L385" i="1" s="1"/>
  <c r="K385" i="1" a="1"/>
  <c r="K385" i="1" s="1"/>
  <c r="G385" i="1"/>
  <c r="E385" i="1"/>
  <c r="L384" i="1" a="1"/>
  <c r="L384" i="1" s="1"/>
  <c r="K384" i="1" a="1"/>
  <c r="K384" i="1" s="1"/>
  <c r="J384" i="1" a="1"/>
  <c r="J384" i="1" s="1"/>
  <c r="G384" i="1"/>
  <c r="E384" i="1"/>
  <c r="I384" i="1" s="1" a="1"/>
  <c r="I384" i="1" s="1"/>
  <c r="L383" i="1" a="1"/>
  <c r="L383" i="1" s="1"/>
  <c r="G383" i="1"/>
  <c r="E383" i="1"/>
  <c r="L382" i="1" a="1"/>
  <c r="L382" i="1" s="1"/>
  <c r="G382" i="1"/>
  <c r="E382" i="1"/>
  <c r="L381" i="1" a="1"/>
  <c r="L381" i="1" s="1"/>
  <c r="K381" i="1" a="1"/>
  <c r="K381" i="1" s="1"/>
  <c r="G381" i="1"/>
  <c r="E381" i="1"/>
  <c r="L380" i="1" a="1"/>
  <c r="L380" i="1" s="1"/>
  <c r="K380" i="1" a="1"/>
  <c r="K380" i="1" s="1"/>
  <c r="J380" i="1" a="1"/>
  <c r="J380" i="1" s="1"/>
  <c r="G380" i="1"/>
  <c r="E380" i="1"/>
  <c r="I380" i="1" s="1" a="1"/>
  <c r="I380" i="1" s="1"/>
  <c r="L379" i="1" a="1"/>
  <c r="L379" i="1" s="1"/>
  <c r="G379" i="1"/>
  <c r="E379" i="1"/>
  <c r="K379" i="1" s="1" a="1"/>
  <c r="K379" i="1" s="1"/>
  <c r="L378" i="1" a="1"/>
  <c r="L378" i="1" s="1"/>
  <c r="G378" i="1"/>
  <c r="E378" i="1"/>
  <c r="L377" i="1" a="1"/>
  <c r="L377" i="1" s="1"/>
  <c r="K377" i="1" a="1"/>
  <c r="K377" i="1" s="1"/>
  <c r="G377" i="1"/>
  <c r="E377" i="1"/>
  <c r="L376" i="1" a="1"/>
  <c r="L376" i="1" s="1"/>
  <c r="K376" i="1" a="1"/>
  <c r="K376" i="1" s="1"/>
  <c r="J376" i="1" a="1"/>
  <c r="J376" i="1" s="1"/>
  <c r="G376" i="1"/>
  <c r="E376" i="1"/>
  <c r="I376" i="1" s="1" a="1"/>
  <c r="I376" i="1" s="1"/>
  <c r="L375" i="1" a="1"/>
  <c r="L375" i="1" s="1"/>
  <c r="K375" i="1" a="1"/>
  <c r="K375" i="1" s="1"/>
  <c r="G375" i="1"/>
  <c r="E375" i="1"/>
  <c r="L374" i="1" a="1"/>
  <c r="L374" i="1" s="1"/>
  <c r="G374" i="1"/>
  <c r="E374" i="1"/>
  <c r="L373" i="1" a="1"/>
  <c r="L373" i="1" s="1"/>
  <c r="K373" i="1" a="1"/>
  <c r="K373" i="1" s="1"/>
  <c r="G373" i="1"/>
  <c r="E373" i="1"/>
  <c r="L372" i="1" a="1"/>
  <c r="L372" i="1" s="1"/>
  <c r="K372" i="1" a="1"/>
  <c r="K372" i="1" s="1"/>
  <c r="J372" i="1" a="1"/>
  <c r="J372" i="1" s="1"/>
  <c r="G372" i="1"/>
  <c r="E372" i="1"/>
  <c r="I372" i="1" s="1" a="1"/>
  <c r="I372" i="1" s="1"/>
  <c r="L371" i="1" a="1"/>
  <c r="L371" i="1" s="1"/>
  <c r="K371" i="1" a="1"/>
  <c r="K371" i="1" s="1"/>
  <c r="G371" i="1"/>
  <c r="E371" i="1"/>
  <c r="L370" i="1" a="1"/>
  <c r="L370" i="1" s="1"/>
  <c r="G370" i="1"/>
  <c r="E370" i="1"/>
  <c r="L369" i="1" a="1"/>
  <c r="L369" i="1" s="1"/>
  <c r="K369" i="1" a="1"/>
  <c r="K369" i="1" s="1"/>
  <c r="G369" i="1"/>
  <c r="E369" i="1"/>
  <c r="L368" i="1" a="1"/>
  <c r="L368" i="1" s="1"/>
  <c r="K368" i="1" a="1"/>
  <c r="K368" i="1" s="1"/>
  <c r="J368" i="1" a="1"/>
  <c r="J368" i="1" s="1"/>
  <c r="G368" i="1"/>
  <c r="E368" i="1"/>
  <c r="I368" i="1" s="1" a="1"/>
  <c r="I368" i="1" s="1"/>
  <c r="L367" i="1" a="1"/>
  <c r="L367" i="1" s="1"/>
  <c r="G367" i="1"/>
  <c r="E367" i="1"/>
  <c r="L366" i="1" a="1"/>
  <c r="L366" i="1" s="1"/>
  <c r="G366" i="1"/>
  <c r="E366" i="1"/>
  <c r="L365" i="1" a="1"/>
  <c r="L365" i="1" s="1"/>
  <c r="K365" i="1" a="1"/>
  <c r="K365" i="1" s="1"/>
  <c r="G365" i="1"/>
  <c r="E365" i="1"/>
  <c r="L364" i="1" a="1"/>
  <c r="L364" i="1" s="1"/>
  <c r="K364" i="1" a="1"/>
  <c r="K364" i="1" s="1"/>
  <c r="J364" i="1" a="1"/>
  <c r="J364" i="1" s="1"/>
  <c r="G364" i="1"/>
  <c r="E364" i="1"/>
  <c r="I364" i="1" s="1" a="1"/>
  <c r="I364" i="1" s="1"/>
  <c r="L363" i="1" a="1"/>
  <c r="L363" i="1" s="1"/>
  <c r="G363" i="1"/>
  <c r="E363" i="1"/>
  <c r="K363" i="1" s="1" a="1"/>
  <c r="K363" i="1" s="1"/>
  <c r="L362" i="1" a="1"/>
  <c r="L362" i="1" s="1"/>
  <c r="G362" i="1"/>
  <c r="E362" i="1"/>
  <c r="L361" i="1" a="1"/>
  <c r="L361" i="1" s="1"/>
  <c r="K361" i="1" a="1"/>
  <c r="K361" i="1" s="1"/>
  <c r="G361" i="1"/>
  <c r="E361" i="1"/>
  <c r="L360" i="1" a="1"/>
  <c r="L360" i="1" s="1"/>
  <c r="K360" i="1" a="1"/>
  <c r="K360" i="1" s="1"/>
  <c r="J360" i="1" a="1"/>
  <c r="J360" i="1" s="1"/>
  <c r="G360" i="1"/>
  <c r="E360" i="1"/>
  <c r="I360" i="1" s="1" a="1"/>
  <c r="I360" i="1" s="1"/>
  <c r="L359" i="1" a="1"/>
  <c r="L359" i="1" s="1"/>
  <c r="K359" i="1" a="1"/>
  <c r="K359" i="1" s="1"/>
  <c r="G359" i="1"/>
  <c r="E359" i="1"/>
  <c r="L358" i="1" a="1"/>
  <c r="L358" i="1" s="1"/>
  <c r="G358" i="1"/>
  <c r="E358" i="1"/>
  <c r="L357" i="1" a="1"/>
  <c r="L357" i="1" s="1"/>
  <c r="K357" i="1" a="1"/>
  <c r="K357" i="1" s="1"/>
  <c r="G357" i="1"/>
  <c r="E357" i="1"/>
  <c r="L356" i="1" a="1"/>
  <c r="L356" i="1" s="1"/>
  <c r="K356" i="1" a="1"/>
  <c r="K356" i="1" s="1"/>
  <c r="J356" i="1" a="1"/>
  <c r="J356" i="1" s="1"/>
  <c r="G356" i="1"/>
  <c r="E356" i="1"/>
  <c r="I356" i="1" s="1" a="1"/>
  <c r="I356" i="1" s="1"/>
  <c r="L355" i="1" a="1"/>
  <c r="L355" i="1" s="1"/>
  <c r="K355" i="1" a="1"/>
  <c r="K355" i="1" s="1"/>
  <c r="G355" i="1"/>
  <c r="E355" i="1"/>
  <c r="L354" i="1" a="1"/>
  <c r="L354" i="1" s="1"/>
  <c r="G354" i="1"/>
  <c r="E354" i="1"/>
  <c r="L353" i="1" a="1"/>
  <c r="L353" i="1" s="1"/>
  <c r="K353" i="1" a="1"/>
  <c r="K353" i="1" s="1"/>
  <c r="G353" i="1"/>
  <c r="E353" i="1"/>
  <c r="L352" i="1" a="1"/>
  <c r="L352" i="1" s="1"/>
  <c r="K352" i="1" a="1"/>
  <c r="K352" i="1" s="1"/>
  <c r="G352" i="1"/>
  <c r="E352" i="1"/>
  <c r="I352" i="1" s="1" a="1"/>
  <c r="I352" i="1" s="1"/>
  <c r="L351" i="1" a="1"/>
  <c r="L351" i="1" s="1"/>
  <c r="J351" i="1"/>
  <c r="I351" i="1" a="1"/>
  <c r="I351" i="1" s="1"/>
  <c r="G351" i="1"/>
  <c r="E351" i="1"/>
  <c r="J351" i="1" s="1" a="1"/>
  <c r="L350" i="1" a="1"/>
  <c r="L350" i="1" s="1"/>
  <c r="K350" i="1" a="1"/>
  <c r="K350" i="1" s="1"/>
  <c r="G350" i="1"/>
  <c r="E350" i="1"/>
  <c r="L349" i="1" a="1"/>
  <c r="L349" i="1" s="1"/>
  <c r="K349" i="1" a="1"/>
  <c r="K349" i="1" s="1"/>
  <c r="J349" i="1"/>
  <c r="I349" i="1" a="1"/>
  <c r="I349" i="1" s="1"/>
  <c r="G349" i="1"/>
  <c r="E349" i="1"/>
  <c r="J349" i="1" s="1" a="1"/>
  <c r="L348" i="1" a="1"/>
  <c r="L348" i="1" s="1"/>
  <c r="J348" i="1" a="1"/>
  <c r="J348" i="1" s="1"/>
  <c r="I348" i="1" a="1"/>
  <c r="I348" i="1" s="1"/>
  <c r="G348" i="1"/>
  <c r="E348" i="1"/>
  <c r="K348" i="1" s="1" a="1"/>
  <c r="K348" i="1" s="1"/>
  <c r="L347" i="1" a="1"/>
  <c r="L347" i="1" s="1"/>
  <c r="K347" i="1" a="1"/>
  <c r="K347" i="1" s="1"/>
  <c r="G347" i="1"/>
  <c r="E347" i="1"/>
  <c r="L346" i="1" a="1"/>
  <c r="L346" i="1" s="1"/>
  <c r="J346" i="1" a="1"/>
  <c r="J346" i="1" s="1"/>
  <c r="I346" i="1" a="1"/>
  <c r="I346" i="1" s="1"/>
  <c r="G346" i="1"/>
  <c r="E346" i="1"/>
  <c r="K346" i="1" s="1" a="1"/>
  <c r="K346" i="1" s="1"/>
  <c r="L345" i="1" a="1"/>
  <c r="L345" i="1" s="1"/>
  <c r="G345" i="1"/>
  <c r="E345" i="1"/>
  <c r="L344" i="1" a="1"/>
  <c r="L344" i="1" s="1"/>
  <c r="G344" i="1"/>
  <c r="E344" i="1"/>
  <c r="I344" i="1" s="1" a="1"/>
  <c r="I344" i="1" s="1"/>
  <c r="L343" i="1" a="1"/>
  <c r="L343" i="1" s="1"/>
  <c r="J343" i="1"/>
  <c r="I343" i="1" a="1"/>
  <c r="I343" i="1" s="1"/>
  <c r="G343" i="1"/>
  <c r="E343" i="1"/>
  <c r="J343" i="1" s="1" a="1"/>
  <c r="L342" i="1" a="1"/>
  <c r="L342" i="1" s="1"/>
  <c r="K342" i="1" a="1"/>
  <c r="K342" i="1" s="1"/>
  <c r="G342" i="1"/>
  <c r="E342" i="1"/>
  <c r="L341" i="1" a="1"/>
  <c r="L341" i="1" s="1"/>
  <c r="J341" i="1"/>
  <c r="I341" i="1" a="1"/>
  <c r="I341" i="1" s="1"/>
  <c r="G341" i="1"/>
  <c r="E341" i="1"/>
  <c r="J341" i="1" s="1" a="1"/>
  <c r="L340" i="1" a="1"/>
  <c r="L340" i="1" s="1"/>
  <c r="J340" i="1" a="1"/>
  <c r="J340" i="1" s="1"/>
  <c r="I340" i="1" a="1"/>
  <c r="I340" i="1" s="1"/>
  <c r="G340" i="1"/>
  <c r="E340" i="1"/>
  <c r="K340" i="1" s="1" a="1"/>
  <c r="K340" i="1" s="1"/>
  <c r="L339" i="1" a="1"/>
  <c r="L339" i="1" s="1"/>
  <c r="K339" i="1" a="1"/>
  <c r="K339" i="1" s="1"/>
  <c r="G339" i="1"/>
  <c r="E339" i="1"/>
  <c r="L338" i="1" a="1"/>
  <c r="L338" i="1" s="1"/>
  <c r="J338" i="1" a="1"/>
  <c r="J338" i="1" s="1"/>
  <c r="I338" i="1" a="1"/>
  <c r="I338" i="1" s="1"/>
  <c r="G338" i="1"/>
  <c r="E338" i="1"/>
  <c r="K338" i="1" s="1" a="1"/>
  <c r="K338" i="1" s="1"/>
  <c r="L337" i="1" a="1"/>
  <c r="L337" i="1" s="1"/>
  <c r="G337" i="1"/>
  <c r="E337" i="1"/>
  <c r="L336" i="1" a="1"/>
  <c r="L336" i="1" s="1"/>
  <c r="G336" i="1"/>
  <c r="E336" i="1"/>
  <c r="I336" i="1" s="1" a="1"/>
  <c r="I336" i="1" s="1"/>
  <c r="L335" i="1" a="1"/>
  <c r="L335" i="1" s="1"/>
  <c r="J335" i="1"/>
  <c r="I335" i="1" a="1"/>
  <c r="I335" i="1" s="1"/>
  <c r="G335" i="1"/>
  <c r="E335" i="1"/>
  <c r="J335" i="1" s="1" a="1"/>
  <c r="L334" i="1" a="1"/>
  <c r="L334" i="1" s="1"/>
  <c r="K334" i="1" a="1"/>
  <c r="K334" i="1" s="1"/>
  <c r="G334" i="1"/>
  <c r="E334" i="1"/>
  <c r="L333" i="1" a="1"/>
  <c r="L333" i="1" s="1"/>
  <c r="J333" i="1"/>
  <c r="I333" i="1" a="1"/>
  <c r="I333" i="1" s="1"/>
  <c r="G333" i="1"/>
  <c r="E333" i="1"/>
  <c r="J333" i="1" s="1" a="1"/>
  <c r="L332" i="1" a="1"/>
  <c r="L332" i="1" s="1"/>
  <c r="J332" i="1" a="1"/>
  <c r="J332" i="1" s="1"/>
  <c r="I332" i="1" a="1"/>
  <c r="I332" i="1" s="1"/>
  <c r="G332" i="1"/>
  <c r="E332" i="1"/>
  <c r="K332" i="1" s="1" a="1"/>
  <c r="K332" i="1" s="1"/>
  <c r="L331" i="1" a="1"/>
  <c r="L331" i="1" s="1"/>
  <c r="K331" i="1" a="1"/>
  <c r="K331" i="1" s="1"/>
  <c r="G331" i="1"/>
  <c r="E331" i="1"/>
  <c r="L330" i="1" a="1"/>
  <c r="L330" i="1" s="1"/>
  <c r="J330" i="1" a="1"/>
  <c r="J330" i="1" s="1"/>
  <c r="I330" i="1" a="1"/>
  <c r="I330" i="1" s="1"/>
  <c r="G330" i="1"/>
  <c r="E330" i="1"/>
  <c r="K330" i="1" s="1" a="1"/>
  <c r="K330" i="1" s="1"/>
  <c r="L329" i="1" a="1"/>
  <c r="L329" i="1" s="1"/>
  <c r="G329" i="1"/>
  <c r="E329" i="1"/>
  <c r="L328" i="1" a="1"/>
  <c r="L328" i="1" s="1"/>
  <c r="G328" i="1"/>
  <c r="E328" i="1"/>
  <c r="I328" i="1" s="1" a="1"/>
  <c r="I328" i="1" s="1"/>
  <c r="L327" i="1" a="1"/>
  <c r="L327" i="1" s="1"/>
  <c r="J327" i="1"/>
  <c r="I327" i="1" a="1"/>
  <c r="I327" i="1" s="1"/>
  <c r="G327" i="1"/>
  <c r="E327" i="1"/>
  <c r="J327" i="1" s="1" a="1"/>
  <c r="L326" i="1" a="1"/>
  <c r="L326" i="1" s="1"/>
  <c r="K326" i="1" a="1"/>
  <c r="K326" i="1" s="1"/>
  <c r="G326" i="1"/>
  <c r="E326" i="1"/>
  <c r="L325" i="1" a="1"/>
  <c r="L325" i="1" s="1"/>
  <c r="J325" i="1"/>
  <c r="I325" i="1" a="1"/>
  <c r="I325" i="1" s="1"/>
  <c r="G325" i="1"/>
  <c r="E325" i="1"/>
  <c r="J325" i="1" s="1" a="1"/>
  <c r="L324" i="1" a="1"/>
  <c r="L324" i="1" s="1"/>
  <c r="J324" i="1" a="1"/>
  <c r="J324" i="1" s="1"/>
  <c r="I324" i="1" a="1"/>
  <c r="I324" i="1" s="1"/>
  <c r="G324" i="1"/>
  <c r="E324" i="1"/>
  <c r="K324" i="1" s="1" a="1"/>
  <c r="K324" i="1" s="1"/>
  <c r="L323" i="1" a="1"/>
  <c r="L323" i="1" s="1"/>
  <c r="K323" i="1" a="1"/>
  <c r="K323" i="1" s="1"/>
  <c r="G323" i="1"/>
  <c r="E323" i="1"/>
  <c r="L322" i="1" a="1"/>
  <c r="L322" i="1" s="1"/>
  <c r="J322" i="1" a="1"/>
  <c r="J322" i="1" s="1"/>
  <c r="I322" i="1" a="1"/>
  <c r="I322" i="1" s="1"/>
  <c r="G322" i="1"/>
  <c r="E322" i="1"/>
  <c r="K322" i="1" s="1" a="1"/>
  <c r="K322" i="1" s="1"/>
  <c r="L321" i="1" a="1"/>
  <c r="L321" i="1" s="1"/>
  <c r="G321" i="1"/>
  <c r="E321" i="1"/>
  <c r="L320" i="1" a="1"/>
  <c r="L320" i="1" s="1"/>
  <c r="G320" i="1"/>
  <c r="E320" i="1"/>
  <c r="I320" i="1" s="1" a="1"/>
  <c r="I320" i="1" s="1"/>
  <c r="L319" i="1" a="1"/>
  <c r="L319" i="1" s="1"/>
  <c r="J319" i="1"/>
  <c r="I319" i="1" a="1"/>
  <c r="I319" i="1" s="1"/>
  <c r="G319" i="1"/>
  <c r="E319" i="1"/>
  <c r="J319" i="1" s="1" a="1"/>
  <c r="L318" i="1" a="1"/>
  <c r="L318" i="1" s="1"/>
  <c r="K318" i="1" a="1"/>
  <c r="K318" i="1" s="1"/>
  <c r="G318" i="1"/>
  <c r="E318" i="1"/>
  <c r="L317" i="1" a="1"/>
  <c r="L317" i="1" s="1"/>
  <c r="J317" i="1"/>
  <c r="I317" i="1" a="1"/>
  <c r="I317" i="1" s="1"/>
  <c r="G317" i="1"/>
  <c r="E317" i="1"/>
  <c r="J317" i="1" s="1" a="1"/>
  <c r="L316" i="1" a="1"/>
  <c r="L316" i="1" s="1"/>
  <c r="J316" i="1" a="1"/>
  <c r="J316" i="1" s="1"/>
  <c r="I316" i="1" a="1"/>
  <c r="I316" i="1" s="1"/>
  <c r="G316" i="1"/>
  <c r="E316" i="1"/>
  <c r="K316" i="1" s="1" a="1"/>
  <c r="K316" i="1" s="1"/>
  <c r="L315" i="1" a="1"/>
  <c r="L315" i="1" s="1"/>
  <c r="K315" i="1" a="1"/>
  <c r="K315" i="1" s="1"/>
  <c r="G315" i="1"/>
  <c r="E315" i="1"/>
  <c r="L314" i="1" a="1"/>
  <c r="L314" i="1" s="1"/>
  <c r="J314" i="1" a="1"/>
  <c r="J314" i="1" s="1"/>
  <c r="I314" i="1" a="1"/>
  <c r="I314" i="1" s="1"/>
  <c r="G314" i="1"/>
  <c r="E314" i="1"/>
  <c r="K314" i="1" s="1" a="1"/>
  <c r="K314" i="1" s="1"/>
  <c r="L313" i="1" a="1"/>
  <c r="L313" i="1" s="1"/>
  <c r="G313" i="1"/>
  <c r="E313" i="1"/>
  <c r="L312" i="1" a="1"/>
  <c r="L312" i="1" s="1"/>
  <c r="G312" i="1"/>
  <c r="E312" i="1"/>
  <c r="I312" i="1" s="1" a="1"/>
  <c r="I312" i="1" s="1"/>
  <c r="L311" i="1" a="1"/>
  <c r="L311" i="1" s="1"/>
  <c r="J311" i="1"/>
  <c r="I311" i="1" a="1"/>
  <c r="I311" i="1" s="1"/>
  <c r="G311" i="1"/>
  <c r="E311" i="1"/>
  <c r="J311" i="1" s="1" a="1"/>
  <c r="L310" i="1" a="1"/>
  <c r="L310" i="1" s="1"/>
  <c r="K310" i="1" a="1"/>
  <c r="K310" i="1" s="1"/>
  <c r="G310" i="1"/>
  <c r="E310" i="1"/>
  <c r="L309" i="1" a="1"/>
  <c r="L309" i="1" s="1"/>
  <c r="K309" i="1" a="1"/>
  <c r="K309" i="1" s="1"/>
  <c r="J309" i="1"/>
  <c r="I309" i="1" a="1"/>
  <c r="I309" i="1" s="1"/>
  <c r="G309" i="1"/>
  <c r="E309" i="1"/>
  <c r="J309" i="1" s="1" a="1"/>
  <c r="L308" i="1" a="1"/>
  <c r="L308" i="1" s="1"/>
  <c r="J308" i="1" a="1"/>
  <c r="J308" i="1" s="1"/>
  <c r="I308" i="1" a="1"/>
  <c r="I308" i="1" s="1"/>
  <c r="G308" i="1"/>
  <c r="E308" i="1"/>
  <c r="K308" i="1" s="1" a="1"/>
  <c r="K308" i="1" s="1"/>
  <c r="L307" i="1" a="1"/>
  <c r="L307" i="1" s="1"/>
  <c r="K307" i="1" a="1"/>
  <c r="K307" i="1" s="1"/>
  <c r="G307" i="1"/>
  <c r="E307" i="1"/>
  <c r="L306" i="1" a="1"/>
  <c r="L306" i="1" s="1"/>
  <c r="J306" i="1" a="1"/>
  <c r="J306" i="1" s="1"/>
  <c r="I306" i="1" a="1"/>
  <c r="I306" i="1" s="1"/>
  <c r="G306" i="1"/>
  <c r="E306" i="1"/>
  <c r="K306" i="1" s="1" a="1"/>
  <c r="K306" i="1" s="1"/>
  <c r="L305" i="1" a="1"/>
  <c r="L305" i="1" s="1"/>
  <c r="G305" i="1"/>
  <c r="E305" i="1"/>
  <c r="K305" i="1" s="1" a="1"/>
  <c r="K305" i="1" s="1"/>
  <c r="L304" i="1" a="1"/>
  <c r="L304" i="1" s="1"/>
  <c r="K304" i="1" a="1"/>
  <c r="K304" i="1" s="1"/>
  <c r="J304" i="1" a="1"/>
  <c r="J304" i="1" s="1"/>
  <c r="G304" i="1"/>
  <c r="E304" i="1"/>
  <c r="I304" i="1" s="1" a="1"/>
  <c r="I304" i="1" s="1"/>
  <c r="L303" i="1" a="1"/>
  <c r="L303" i="1" s="1"/>
  <c r="J303" i="1"/>
  <c r="I303" i="1" a="1"/>
  <c r="I303" i="1" s="1"/>
  <c r="G303" i="1"/>
  <c r="E303" i="1"/>
  <c r="J303" i="1" s="1" a="1"/>
  <c r="L302" i="1" a="1"/>
  <c r="L302" i="1" s="1"/>
  <c r="G302" i="1"/>
  <c r="E302" i="1"/>
  <c r="L301" i="1" a="1"/>
  <c r="L301" i="1" s="1"/>
  <c r="J301" i="1"/>
  <c r="I301" i="1" a="1"/>
  <c r="I301" i="1" s="1"/>
  <c r="G301" i="1"/>
  <c r="E301" i="1"/>
  <c r="J301" i="1" s="1" a="1"/>
  <c r="L300" i="1" a="1"/>
  <c r="L300" i="1" s="1"/>
  <c r="J300" i="1" a="1"/>
  <c r="J300" i="1" s="1"/>
  <c r="I300" i="1" a="1"/>
  <c r="I300" i="1" s="1"/>
  <c r="G300" i="1"/>
  <c r="E300" i="1"/>
  <c r="K300" i="1" s="1" a="1"/>
  <c r="K300" i="1" s="1"/>
  <c r="L299" i="1" a="1"/>
  <c r="L299" i="1" s="1"/>
  <c r="K299" i="1" a="1"/>
  <c r="K299" i="1" s="1"/>
  <c r="G299" i="1"/>
  <c r="E299" i="1"/>
  <c r="L298" i="1" a="1"/>
  <c r="L298" i="1" s="1"/>
  <c r="J298" i="1" a="1"/>
  <c r="J298" i="1" s="1"/>
  <c r="I298" i="1" a="1"/>
  <c r="I298" i="1" s="1"/>
  <c r="G298" i="1"/>
  <c r="E298" i="1"/>
  <c r="K298" i="1" s="1" a="1"/>
  <c r="K298" i="1" s="1"/>
  <c r="L297" i="1" a="1"/>
  <c r="L297" i="1" s="1"/>
  <c r="G297" i="1"/>
  <c r="E297" i="1"/>
  <c r="K297" i="1" s="1" a="1"/>
  <c r="K297" i="1" s="1"/>
  <c r="L296" i="1" a="1"/>
  <c r="L296" i="1" s="1"/>
  <c r="K296" i="1" a="1"/>
  <c r="K296" i="1" s="1"/>
  <c r="J296" i="1" a="1"/>
  <c r="J296" i="1" s="1"/>
  <c r="G296" i="1"/>
  <c r="E296" i="1"/>
  <c r="I296" i="1" s="1" a="1"/>
  <c r="I296" i="1" s="1"/>
  <c r="L295" i="1" a="1"/>
  <c r="L295" i="1" s="1"/>
  <c r="J295" i="1"/>
  <c r="I295" i="1" a="1"/>
  <c r="I295" i="1" s="1"/>
  <c r="G295" i="1"/>
  <c r="E295" i="1"/>
  <c r="J295" i="1" s="1" a="1"/>
  <c r="L294" i="1" a="1"/>
  <c r="L294" i="1" s="1"/>
  <c r="G294" i="1"/>
  <c r="E294" i="1"/>
  <c r="L293" i="1" a="1"/>
  <c r="L293" i="1" s="1"/>
  <c r="J293" i="1"/>
  <c r="I293" i="1" a="1"/>
  <c r="I293" i="1" s="1"/>
  <c r="G293" i="1"/>
  <c r="E293" i="1"/>
  <c r="J293" i="1" s="1" a="1"/>
  <c r="L292" i="1" a="1"/>
  <c r="L292" i="1" s="1"/>
  <c r="J292" i="1" a="1"/>
  <c r="J292" i="1" s="1"/>
  <c r="I292" i="1" a="1"/>
  <c r="I292" i="1" s="1"/>
  <c r="G292" i="1"/>
  <c r="E292" i="1"/>
  <c r="K292" i="1" s="1" a="1"/>
  <c r="K292" i="1" s="1"/>
  <c r="L291" i="1" a="1"/>
  <c r="L291" i="1" s="1"/>
  <c r="K291" i="1" a="1"/>
  <c r="K291" i="1" s="1"/>
  <c r="G291" i="1"/>
  <c r="E291" i="1"/>
  <c r="L290" i="1" a="1"/>
  <c r="L290" i="1" s="1"/>
  <c r="J290" i="1" a="1"/>
  <c r="J290" i="1" s="1"/>
  <c r="I290" i="1" a="1"/>
  <c r="I290" i="1" s="1"/>
  <c r="G290" i="1"/>
  <c r="E290" i="1"/>
  <c r="K290" i="1" s="1" a="1"/>
  <c r="K290" i="1" s="1"/>
  <c r="L289" i="1" a="1"/>
  <c r="L289" i="1" s="1"/>
  <c r="G289" i="1"/>
  <c r="E289" i="1"/>
  <c r="L288" i="1" a="1"/>
  <c r="L288" i="1" s="1"/>
  <c r="K288" i="1" a="1"/>
  <c r="K288" i="1" s="1"/>
  <c r="J288" i="1" a="1"/>
  <c r="J288" i="1" s="1"/>
  <c r="G288" i="1"/>
  <c r="E288" i="1"/>
  <c r="I288" i="1" s="1" a="1"/>
  <c r="I288" i="1" s="1"/>
  <c r="L287" i="1" a="1"/>
  <c r="L287" i="1" s="1"/>
  <c r="J287" i="1"/>
  <c r="I287" i="1" a="1"/>
  <c r="I287" i="1" s="1"/>
  <c r="G287" i="1"/>
  <c r="E287" i="1"/>
  <c r="J287" i="1" s="1" a="1"/>
  <c r="L286" i="1" a="1"/>
  <c r="L286" i="1" s="1"/>
  <c r="G286" i="1"/>
  <c r="E286" i="1"/>
  <c r="L285" i="1" a="1"/>
  <c r="L285" i="1" s="1"/>
  <c r="J285" i="1"/>
  <c r="I285" i="1" a="1"/>
  <c r="I285" i="1" s="1"/>
  <c r="G285" i="1"/>
  <c r="E285" i="1"/>
  <c r="J285" i="1" s="1" a="1"/>
  <c r="L284" i="1" a="1"/>
  <c r="L284" i="1" s="1"/>
  <c r="J284" i="1" a="1"/>
  <c r="J284" i="1" s="1"/>
  <c r="I284" i="1" a="1"/>
  <c r="I284" i="1" s="1"/>
  <c r="G284" i="1"/>
  <c r="E284" i="1"/>
  <c r="K284" i="1" s="1" a="1"/>
  <c r="K284" i="1" s="1"/>
  <c r="L283" i="1" a="1"/>
  <c r="L283" i="1" s="1"/>
  <c r="K283" i="1" a="1"/>
  <c r="K283" i="1" s="1"/>
  <c r="G283" i="1"/>
  <c r="E283" i="1"/>
  <c r="L282" i="1" a="1"/>
  <c r="L282" i="1" s="1"/>
  <c r="J282" i="1" a="1"/>
  <c r="J282" i="1" s="1"/>
  <c r="I282" i="1" a="1"/>
  <c r="I282" i="1" s="1"/>
  <c r="G282" i="1"/>
  <c r="E282" i="1"/>
  <c r="K282" i="1" s="1" a="1"/>
  <c r="K282" i="1" s="1"/>
  <c r="L281" i="1" a="1"/>
  <c r="L281" i="1" s="1"/>
  <c r="G281" i="1"/>
  <c r="E281" i="1"/>
  <c r="L280" i="1" a="1"/>
  <c r="L280" i="1" s="1"/>
  <c r="K280" i="1" a="1"/>
  <c r="K280" i="1" s="1"/>
  <c r="J280" i="1" a="1"/>
  <c r="J280" i="1" s="1"/>
  <c r="G280" i="1"/>
  <c r="E280" i="1"/>
  <c r="I280" i="1" s="1" a="1"/>
  <c r="I280" i="1" s="1"/>
  <c r="L279" i="1" a="1"/>
  <c r="L279" i="1" s="1"/>
  <c r="J279" i="1"/>
  <c r="I279" i="1" a="1"/>
  <c r="I279" i="1" s="1"/>
  <c r="G279" i="1"/>
  <c r="E279" i="1"/>
  <c r="J279" i="1" s="1" a="1"/>
  <c r="L278" i="1" a="1"/>
  <c r="L278" i="1" s="1"/>
  <c r="G278" i="1"/>
  <c r="E278" i="1"/>
  <c r="L277" i="1" a="1"/>
  <c r="L277" i="1" s="1"/>
  <c r="K277" i="1" a="1"/>
  <c r="K277" i="1" s="1"/>
  <c r="J277" i="1"/>
  <c r="I277" i="1" a="1"/>
  <c r="I277" i="1" s="1"/>
  <c r="G277" i="1"/>
  <c r="E277" i="1"/>
  <c r="J277" i="1" s="1" a="1"/>
  <c r="L276" i="1" a="1"/>
  <c r="L276" i="1" s="1"/>
  <c r="J276" i="1" a="1"/>
  <c r="J276" i="1" s="1"/>
  <c r="I276" i="1" a="1"/>
  <c r="I276" i="1" s="1"/>
  <c r="G276" i="1"/>
  <c r="E276" i="1"/>
  <c r="K276" i="1" s="1" a="1"/>
  <c r="K276" i="1" s="1"/>
  <c r="L275" i="1" a="1"/>
  <c r="L275" i="1" s="1"/>
  <c r="G275" i="1"/>
  <c r="E275" i="1"/>
  <c r="L274" i="1" a="1"/>
  <c r="L274" i="1" s="1"/>
  <c r="J274" i="1" a="1"/>
  <c r="J274" i="1" s="1"/>
  <c r="I274" i="1" a="1"/>
  <c r="I274" i="1" s="1"/>
  <c r="G274" i="1"/>
  <c r="E274" i="1"/>
  <c r="K274" i="1" s="1" a="1"/>
  <c r="K274" i="1" s="1"/>
  <c r="L273" i="1" a="1"/>
  <c r="L273" i="1" s="1"/>
  <c r="K273" i="1" a="1"/>
  <c r="K273" i="1" s="1"/>
  <c r="G273" i="1"/>
  <c r="E273" i="1"/>
  <c r="L272" i="1" a="1"/>
  <c r="L272" i="1" s="1"/>
  <c r="K272" i="1" a="1"/>
  <c r="K272" i="1" s="1"/>
  <c r="J272" i="1" a="1"/>
  <c r="J272" i="1" s="1"/>
  <c r="G272" i="1"/>
  <c r="E272" i="1"/>
  <c r="I272" i="1" s="1" a="1"/>
  <c r="I272" i="1" s="1"/>
  <c r="L271" i="1" a="1"/>
  <c r="L271" i="1" s="1"/>
  <c r="J271" i="1"/>
  <c r="I271" i="1" a="1"/>
  <c r="I271" i="1" s="1"/>
  <c r="G271" i="1"/>
  <c r="E271" i="1"/>
  <c r="J271" i="1" s="1" a="1"/>
  <c r="L270" i="1" a="1"/>
  <c r="L270" i="1" s="1"/>
  <c r="G270" i="1"/>
  <c r="E270" i="1"/>
  <c r="K270" i="1" s="1" a="1"/>
  <c r="K270" i="1" s="1"/>
  <c r="L269" i="1" a="1"/>
  <c r="L269" i="1" s="1"/>
  <c r="J269" i="1"/>
  <c r="I269" i="1" a="1"/>
  <c r="I269" i="1" s="1"/>
  <c r="G269" i="1"/>
  <c r="E269" i="1"/>
  <c r="J269" i="1" s="1" a="1"/>
  <c r="L268" i="1" a="1"/>
  <c r="L268" i="1" s="1"/>
  <c r="J268" i="1" a="1"/>
  <c r="J268" i="1" s="1"/>
  <c r="I268" i="1" a="1"/>
  <c r="I268" i="1" s="1"/>
  <c r="G268" i="1"/>
  <c r="E268" i="1"/>
  <c r="K268" i="1" s="1" a="1"/>
  <c r="K268" i="1" s="1"/>
  <c r="L267" i="1" a="1"/>
  <c r="L267" i="1" s="1"/>
  <c r="G267" i="1"/>
  <c r="E267" i="1"/>
  <c r="L266" i="1" a="1"/>
  <c r="L266" i="1" s="1"/>
  <c r="J266" i="1" a="1"/>
  <c r="J266" i="1" s="1"/>
  <c r="I266" i="1" a="1"/>
  <c r="I266" i="1" s="1"/>
  <c r="G266" i="1"/>
  <c r="E266" i="1"/>
  <c r="K266" i="1" s="1" a="1"/>
  <c r="K266" i="1" s="1"/>
  <c r="L265" i="1" a="1"/>
  <c r="L265" i="1" s="1"/>
  <c r="K265" i="1" a="1"/>
  <c r="K265" i="1" s="1"/>
  <c r="G265" i="1"/>
  <c r="E265" i="1"/>
  <c r="L264" i="1" a="1"/>
  <c r="L264" i="1" s="1"/>
  <c r="K264" i="1" a="1"/>
  <c r="K264" i="1" s="1"/>
  <c r="J264" i="1" a="1"/>
  <c r="J264" i="1" s="1"/>
  <c r="G264" i="1"/>
  <c r="E264" i="1"/>
  <c r="I264" i="1" s="1" a="1"/>
  <c r="I264" i="1" s="1"/>
  <c r="L263" i="1" a="1"/>
  <c r="L263" i="1" s="1"/>
  <c r="J263" i="1"/>
  <c r="I263" i="1" a="1"/>
  <c r="I263" i="1" s="1"/>
  <c r="G263" i="1"/>
  <c r="E263" i="1"/>
  <c r="J263" i="1" s="1" a="1"/>
  <c r="L262" i="1" a="1"/>
  <c r="L262" i="1" s="1"/>
  <c r="G262" i="1"/>
  <c r="E262" i="1"/>
  <c r="L261" i="1" a="1"/>
  <c r="L261" i="1" s="1"/>
  <c r="J261" i="1"/>
  <c r="I261" i="1" a="1"/>
  <c r="I261" i="1" s="1"/>
  <c r="G261" i="1"/>
  <c r="E261" i="1"/>
  <c r="J261" i="1" s="1" a="1"/>
  <c r="L260" i="1" a="1"/>
  <c r="L260" i="1" s="1"/>
  <c r="J260" i="1" a="1"/>
  <c r="J260" i="1" s="1"/>
  <c r="I260" i="1" a="1"/>
  <c r="I260" i="1" s="1"/>
  <c r="G260" i="1"/>
  <c r="E260" i="1"/>
  <c r="K260" i="1" s="1" a="1"/>
  <c r="K260" i="1" s="1"/>
  <c r="L259" i="1" a="1"/>
  <c r="L259" i="1" s="1"/>
  <c r="G259" i="1"/>
  <c r="E259" i="1"/>
  <c r="L258" i="1" a="1"/>
  <c r="L258" i="1" s="1"/>
  <c r="J258" i="1" a="1"/>
  <c r="J258" i="1" s="1"/>
  <c r="I258" i="1" a="1"/>
  <c r="I258" i="1" s="1"/>
  <c r="G258" i="1"/>
  <c r="E258" i="1"/>
  <c r="K258" i="1" s="1" a="1"/>
  <c r="K258" i="1" s="1"/>
  <c r="L257" i="1" a="1"/>
  <c r="L257" i="1" s="1"/>
  <c r="K257" i="1" a="1"/>
  <c r="K257" i="1" s="1"/>
  <c r="G257" i="1"/>
  <c r="E257" i="1"/>
  <c r="L256" i="1" a="1"/>
  <c r="L256" i="1" s="1"/>
  <c r="K256" i="1" a="1"/>
  <c r="K256" i="1" s="1"/>
  <c r="J256" i="1" a="1"/>
  <c r="J256" i="1" s="1"/>
  <c r="G256" i="1"/>
  <c r="E256" i="1"/>
  <c r="I256" i="1" s="1" a="1"/>
  <c r="I256" i="1" s="1"/>
  <c r="L255" i="1" a="1"/>
  <c r="L255" i="1" s="1"/>
  <c r="J255" i="1"/>
  <c r="I255" i="1" a="1"/>
  <c r="I255" i="1" s="1"/>
  <c r="G255" i="1"/>
  <c r="E255" i="1"/>
  <c r="J255" i="1" s="1" a="1"/>
  <c r="L254" i="1" a="1"/>
  <c r="L254" i="1" s="1"/>
  <c r="G254" i="1"/>
  <c r="E254" i="1"/>
  <c r="L253" i="1" a="1"/>
  <c r="L253" i="1" s="1"/>
  <c r="K253" i="1" a="1"/>
  <c r="K253" i="1" s="1"/>
  <c r="J253" i="1"/>
  <c r="I253" i="1" a="1"/>
  <c r="I253" i="1" s="1"/>
  <c r="G253" i="1"/>
  <c r="E253" i="1"/>
  <c r="J253" i="1" s="1" a="1"/>
  <c r="L252" i="1" a="1"/>
  <c r="L252" i="1" s="1"/>
  <c r="J252" i="1" a="1"/>
  <c r="J252" i="1" s="1"/>
  <c r="I252" i="1" a="1"/>
  <c r="I252" i="1" s="1"/>
  <c r="G252" i="1"/>
  <c r="E252" i="1"/>
  <c r="K252" i="1" s="1" a="1"/>
  <c r="K252" i="1" s="1"/>
  <c r="L251" i="1" a="1"/>
  <c r="L251" i="1" s="1"/>
  <c r="K251" i="1" a="1"/>
  <c r="K251" i="1" s="1"/>
  <c r="G251" i="1"/>
  <c r="E251" i="1"/>
  <c r="L250" i="1" a="1"/>
  <c r="L250" i="1" s="1"/>
  <c r="J250" i="1" a="1"/>
  <c r="J250" i="1" s="1"/>
  <c r="I250" i="1" a="1"/>
  <c r="I250" i="1" s="1"/>
  <c r="G250" i="1"/>
  <c r="E250" i="1"/>
  <c r="K250" i="1" s="1" a="1"/>
  <c r="K250" i="1" s="1"/>
  <c r="L249" i="1" a="1"/>
  <c r="L249" i="1" s="1"/>
  <c r="K249" i="1" a="1"/>
  <c r="K249" i="1" s="1"/>
  <c r="G249" i="1"/>
  <c r="E249" i="1"/>
  <c r="L248" i="1" a="1"/>
  <c r="L248" i="1" s="1"/>
  <c r="K248" i="1" a="1"/>
  <c r="K248" i="1" s="1"/>
  <c r="G248" i="1"/>
  <c r="E248" i="1"/>
  <c r="I248" i="1" s="1" a="1"/>
  <c r="I248" i="1" s="1"/>
  <c r="L247" i="1" a="1"/>
  <c r="L247" i="1" s="1"/>
  <c r="J247" i="1"/>
  <c r="I247" i="1" a="1"/>
  <c r="I247" i="1" s="1"/>
  <c r="G247" i="1"/>
  <c r="E247" i="1"/>
  <c r="J247" i="1" s="1" a="1"/>
  <c r="L246" i="1" a="1"/>
  <c r="L246" i="1" s="1"/>
  <c r="K246" i="1" a="1"/>
  <c r="K246" i="1" s="1"/>
  <c r="G246" i="1"/>
  <c r="E246" i="1"/>
  <c r="L245" i="1" a="1"/>
  <c r="L245" i="1" s="1"/>
  <c r="K245" i="1" a="1"/>
  <c r="K245" i="1" s="1"/>
  <c r="J245" i="1"/>
  <c r="I245" i="1" a="1"/>
  <c r="I245" i="1" s="1"/>
  <c r="G245" i="1"/>
  <c r="E245" i="1"/>
  <c r="J245" i="1" s="1" a="1"/>
  <c r="L244" i="1" a="1"/>
  <c r="L244" i="1" s="1"/>
  <c r="J244" i="1" a="1"/>
  <c r="J244" i="1" s="1"/>
  <c r="I244" i="1" a="1"/>
  <c r="I244" i="1" s="1"/>
  <c r="G244" i="1"/>
  <c r="E244" i="1"/>
  <c r="K244" i="1" s="1" a="1"/>
  <c r="K244" i="1" s="1"/>
  <c r="L243" i="1" a="1"/>
  <c r="L243" i="1" s="1"/>
  <c r="K243" i="1" a="1"/>
  <c r="K243" i="1" s="1"/>
  <c r="G243" i="1"/>
  <c r="E243" i="1"/>
  <c r="L242" i="1" a="1"/>
  <c r="L242" i="1" s="1"/>
  <c r="J242" i="1" a="1"/>
  <c r="J242" i="1" s="1"/>
  <c r="I242" i="1" a="1"/>
  <c r="I242" i="1" s="1"/>
  <c r="G242" i="1"/>
  <c r="E242" i="1"/>
  <c r="K242" i="1" s="1" a="1"/>
  <c r="K242" i="1" s="1"/>
  <c r="L241" i="1" a="1"/>
  <c r="L241" i="1" s="1"/>
  <c r="G241" i="1"/>
  <c r="E241" i="1"/>
  <c r="L240" i="1" a="1"/>
  <c r="L240" i="1" s="1"/>
  <c r="G240" i="1"/>
  <c r="E240" i="1"/>
  <c r="I240" i="1" s="1" a="1"/>
  <c r="I240" i="1" s="1"/>
  <c r="L239" i="1" a="1"/>
  <c r="L239" i="1" s="1"/>
  <c r="J239" i="1"/>
  <c r="I239" i="1" a="1"/>
  <c r="I239" i="1" s="1"/>
  <c r="G239" i="1"/>
  <c r="E239" i="1"/>
  <c r="J239" i="1" s="1" a="1"/>
  <c r="L238" i="1" a="1"/>
  <c r="L238" i="1" s="1"/>
  <c r="K238" i="1" a="1"/>
  <c r="K238" i="1" s="1"/>
  <c r="G238" i="1"/>
  <c r="E238" i="1"/>
  <c r="L237" i="1" a="1"/>
  <c r="L237" i="1" s="1"/>
  <c r="J237" i="1"/>
  <c r="I237" i="1" a="1"/>
  <c r="I237" i="1" s="1"/>
  <c r="G237" i="1"/>
  <c r="E237" i="1"/>
  <c r="J237" i="1" s="1" a="1"/>
  <c r="L236" i="1" a="1"/>
  <c r="L236" i="1" s="1"/>
  <c r="J236" i="1" a="1"/>
  <c r="J236" i="1" s="1"/>
  <c r="I236" i="1" a="1"/>
  <c r="I236" i="1" s="1"/>
  <c r="G236" i="1"/>
  <c r="E236" i="1"/>
  <c r="K236" i="1" s="1" a="1"/>
  <c r="K236" i="1" s="1"/>
  <c r="L235" i="1" a="1"/>
  <c r="L235" i="1" s="1"/>
  <c r="K235" i="1" a="1"/>
  <c r="K235" i="1" s="1"/>
  <c r="G235" i="1"/>
  <c r="E235" i="1"/>
  <c r="L234" i="1" a="1"/>
  <c r="L234" i="1" s="1"/>
  <c r="J234" i="1" a="1"/>
  <c r="J234" i="1" s="1"/>
  <c r="I234" i="1" a="1"/>
  <c r="I234" i="1" s="1"/>
  <c r="G234" i="1"/>
  <c r="E234" i="1"/>
  <c r="K234" i="1" s="1" a="1"/>
  <c r="K234" i="1" s="1"/>
  <c r="L233" i="1" a="1"/>
  <c r="L233" i="1" s="1"/>
  <c r="J233" i="1" a="1"/>
  <c r="J233" i="1" s="1"/>
  <c r="I233" i="1" a="1"/>
  <c r="I233" i="1" s="1"/>
  <c r="G233" i="1"/>
  <c r="E233" i="1"/>
  <c r="K233" i="1" s="1" a="1"/>
  <c r="K233" i="1" s="1"/>
  <c r="L232" i="1" a="1"/>
  <c r="L232" i="1" s="1"/>
  <c r="J232" i="1" a="1"/>
  <c r="J232" i="1" s="1"/>
  <c r="I232" i="1" a="1"/>
  <c r="I232" i="1" s="1"/>
  <c r="G232" i="1"/>
  <c r="E232" i="1"/>
  <c r="K232" i="1" s="1" a="1"/>
  <c r="K232" i="1" s="1"/>
  <c r="L231" i="1" a="1"/>
  <c r="L231" i="1" s="1"/>
  <c r="I231" i="1" a="1"/>
  <c r="I231" i="1" s="1"/>
  <c r="G231" i="1"/>
  <c r="E231" i="1"/>
  <c r="K231" i="1" s="1" a="1"/>
  <c r="K231" i="1" s="1"/>
  <c r="L230" i="1" a="1"/>
  <c r="L230" i="1" s="1"/>
  <c r="J230" i="1" a="1"/>
  <c r="J230" i="1" s="1"/>
  <c r="I230" i="1" a="1"/>
  <c r="I230" i="1" s="1"/>
  <c r="G230" i="1"/>
  <c r="E230" i="1"/>
  <c r="K230" i="1" s="1" a="1"/>
  <c r="K230" i="1" s="1"/>
  <c r="L229" i="1" a="1"/>
  <c r="L229" i="1" s="1"/>
  <c r="I229" i="1" a="1"/>
  <c r="I229" i="1" s="1"/>
  <c r="G229" i="1"/>
  <c r="E229" i="1"/>
  <c r="K229" i="1" s="1" a="1"/>
  <c r="K229" i="1" s="1"/>
  <c r="L228" i="1" a="1"/>
  <c r="L228" i="1" s="1"/>
  <c r="J228" i="1" a="1"/>
  <c r="J228" i="1" s="1"/>
  <c r="I228" i="1" a="1"/>
  <c r="I228" i="1" s="1"/>
  <c r="G228" i="1"/>
  <c r="E228" i="1"/>
  <c r="K228" i="1" s="1" a="1"/>
  <c r="K228" i="1" s="1"/>
  <c r="L227" i="1" a="1"/>
  <c r="L227" i="1" s="1"/>
  <c r="I227" i="1" a="1"/>
  <c r="I227" i="1" s="1"/>
  <c r="G227" i="1"/>
  <c r="E227" i="1"/>
  <c r="K227" i="1" s="1" a="1"/>
  <c r="K227" i="1" s="1"/>
  <c r="L226" i="1" a="1"/>
  <c r="L226" i="1" s="1"/>
  <c r="J226" i="1" a="1"/>
  <c r="J226" i="1" s="1"/>
  <c r="I226" i="1" a="1"/>
  <c r="I226" i="1" s="1"/>
  <c r="G226" i="1"/>
  <c r="E226" i="1"/>
  <c r="K226" i="1" s="1" a="1"/>
  <c r="K226" i="1" s="1"/>
  <c r="L225" i="1" a="1"/>
  <c r="L225" i="1" s="1"/>
  <c r="I225" i="1" a="1"/>
  <c r="I225" i="1" s="1"/>
  <c r="G225" i="1"/>
  <c r="E225" i="1"/>
  <c r="K225" i="1" s="1" a="1"/>
  <c r="K225" i="1" s="1"/>
  <c r="L224" i="1" a="1"/>
  <c r="L224" i="1" s="1"/>
  <c r="J224" i="1" a="1"/>
  <c r="J224" i="1" s="1"/>
  <c r="I224" i="1" a="1"/>
  <c r="I224" i="1" s="1"/>
  <c r="G224" i="1"/>
  <c r="E224" i="1"/>
  <c r="K224" i="1" s="1" a="1"/>
  <c r="K224" i="1" s="1"/>
  <c r="L223" i="1" a="1"/>
  <c r="L223" i="1" s="1"/>
  <c r="I223" i="1" a="1"/>
  <c r="I223" i="1" s="1"/>
  <c r="G223" i="1"/>
  <c r="E223" i="1"/>
  <c r="K223" i="1" s="1" a="1"/>
  <c r="K223" i="1" s="1"/>
  <c r="L222" i="1" a="1"/>
  <c r="L222" i="1" s="1"/>
  <c r="J222" i="1" a="1"/>
  <c r="J222" i="1" s="1"/>
  <c r="I222" i="1" a="1"/>
  <c r="I222" i="1" s="1"/>
  <c r="G222" i="1"/>
  <c r="E222" i="1"/>
  <c r="K222" i="1" s="1" a="1"/>
  <c r="K222" i="1" s="1"/>
  <c r="L221" i="1" a="1"/>
  <c r="L221" i="1" s="1"/>
  <c r="I221" i="1" a="1"/>
  <c r="I221" i="1" s="1"/>
  <c r="G221" i="1"/>
  <c r="E221" i="1"/>
  <c r="K221" i="1" s="1" a="1"/>
  <c r="K221" i="1" s="1"/>
  <c r="L220" i="1" a="1"/>
  <c r="L220" i="1" s="1"/>
  <c r="J220" i="1" a="1"/>
  <c r="J220" i="1" s="1"/>
  <c r="I220" i="1" a="1"/>
  <c r="I220" i="1" s="1"/>
  <c r="G220" i="1"/>
  <c r="E220" i="1"/>
  <c r="K220" i="1" s="1" a="1"/>
  <c r="K220" i="1" s="1"/>
  <c r="L219" i="1" a="1"/>
  <c r="L219" i="1" s="1"/>
  <c r="I219" i="1" a="1"/>
  <c r="I219" i="1" s="1"/>
  <c r="G219" i="1"/>
  <c r="E219" i="1"/>
  <c r="K219" i="1" s="1" a="1"/>
  <c r="K219" i="1" s="1"/>
  <c r="L218" i="1" a="1"/>
  <c r="L218" i="1" s="1"/>
  <c r="J218" i="1" a="1"/>
  <c r="J218" i="1" s="1"/>
  <c r="I218" i="1" a="1"/>
  <c r="I218" i="1" s="1"/>
  <c r="G218" i="1"/>
  <c r="E218" i="1"/>
  <c r="K218" i="1" s="1" a="1"/>
  <c r="K218" i="1" s="1"/>
  <c r="L217" i="1" a="1"/>
  <c r="L217" i="1" s="1"/>
  <c r="I217" i="1" a="1"/>
  <c r="I217" i="1" s="1"/>
  <c r="G217" i="1"/>
  <c r="E217" i="1"/>
  <c r="K217" i="1" s="1" a="1"/>
  <c r="K217" i="1" s="1"/>
  <c r="L216" i="1" a="1"/>
  <c r="L216" i="1" s="1"/>
  <c r="J216" i="1" a="1"/>
  <c r="J216" i="1" s="1"/>
  <c r="I216" i="1" a="1"/>
  <c r="I216" i="1" s="1"/>
  <c r="G216" i="1"/>
  <c r="E216" i="1"/>
  <c r="K216" i="1" s="1" a="1"/>
  <c r="K216" i="1" s="1"/>
  <c r="L215" i="1" a="1"/>
  <c r="L215" i="1" s="1"/>
  <c r="J215" i="1" a="1"/>
  <c r="J215" i="1" s="1"/>
  <c r="I215" i="1"/>
  <c r="I215" i="1" a="1"/>
  <c r="G215" i="1"/>
  <c r="E215" i="1"/>
  <c r="K215" i="1" s="1" a="1"/>
  <c r="K215" i="1" s="1"/>
  <c r="L214" i="1"/>
  <c r="L214" i="1" a="1"/>
  <c r="J214" i="1" a="1"/>
  <c r="J214" i="1" s="1"/>
  <c r="I214" i="1" a="1"/>
  <c r="I214" i="1" s="1"/>
  <c r="G214" i="1"/>
  <c r="E214" i="1"/>
  <c r="K214" i="1" s="1" a="1"/>
  <c r="K214" i="1" s="1"/>
  <c r="L213" i="1" a="1"/>
  <c r="L213" i="1" s="1"/>
  <c r="I213" i="1"/>
  <c r="I213" i="1" a="1"/>
  <c r="G213" i="1"/>
  <c r="E213" i="1"/>
  <c r="K213" i="1" s="1" a="1"/>
  <c r="K213" i="1" s="1"/>
  <c r="L212" i="1"/>
  <c r="L212" i="1" a="1"/>
  <c r="J212" i="1" a="1"/>
  <c r="J212" i="1" s="1"/>
  <c r="I212" i="1" a="1"/>
  <c r="I212" i="1" s="1"/>
  <c r="G212" i="1"/>
  <c r="E212" i="1"/>
  <c r="K212" i="1" s="1" a="1"/>
  <c r="K212" i="1" s="1"/>
  <c r="L211" i="1" a="1"/>
  <c r="L211" i="1" s="1"/>
  <c r="I211" i="1"/>
  <c r="I211" i="1" a="1"/>
  <c r="G211" i="1"/>
  <c r="E211" i="1"/>
  <c r="K211" i="1" s="1" a="1"/>
  <c r="K211" i="1" s="1"/>
  <c r="L210" i="1"/>
  <c r="L210" i="1" a="1"/>
  <c r="J210" i="1" a="1"/>
  <c r="J210" i="1" s="1"/>
  <c r="I210" i="1" a="1"/>
  <c r="I210" i="1" s="1"/>
  <c r="G210" i="1"/>
  <c r="E210" i="1"/>
  <c r="K210" i="1" s="1" a="1"/>
  <c r="K210" i="1" s="1"/>
  <c r="L209" i="1" a="1"/>
  <c r="L209" i="1" s="1"/>
  <c r="I209" i="1"/>
  <c r="I209" i="1" a="1"/>
  <c r="G209" i="1"/>
  <c r="E209" i="1"/>
  <c r="K209" i="1" s="1" a="1"/>
  <c r="K209" i="1" s="1"/>
  <c r="L208" i="1"/>
  <c r="L208" i="1" a="1"/>
  <c r="J208" i="1" a="1"/>
  <c r="J208" i="1" s="1"/>
  <c r="I208" i="1" a="1"/>
  <c r="I208" i="1" s="1"/>
  <c r="G208" i="1"/>
  <c r="E208" i="1"/>
  <c r="K208" i="1" s="1" a="1"/>
  <c r="K208" i="1" s="1"/>
  <c r="L207" i="1" a="1"/>
  <c r="L207" i="1" s="1"/>
  <c r="I207" i="1"/>
  <c r="I207" i="1" a="1"/>
  <c r="G207" i="1"/>
  <c r="E207" i="1"/>
  <c r="K207" i="1" s="1" a="1"/>
  <c r="K207" i="1" s="1"/>
  <c r="L206" i="1"/>
  <c r="L206" i="1" a="1"/>
  <c r="J206" i="1" a="1"/>
  <c r="J206" i="1" s="1"/>
  <c r="I206" i="1" a="1"/>
  <c r="I206" i="1" s="1"/>
  <c r="G206" i="1"/>
  <c r="E206" i="1"/>
  <c r="K206" i="1" s="1" a="1"/>
  <c r="K206" i="1" s="1"/>
  <c r="L205" i="1" a="1"/>
  <c r="L205" i="1" s="1"/>
  <c r="J205" i="1" a="1"/>
  <c r="J205" i="1" s="1"/>
  <c r="I205" i="1" a="1"/>
  <c r="I205" i="1" s="1"/>
  <c r="G205" i="1"/>
  <c r="E205" i="1"/>
  <c r="K205" i="1" s="1" a="1"/>
  <c r="K205" i="1" s="1"/>
  <c r="L204" i="1" a="1"/>
  <c r="L204" i="1" s="1"/>
  <c r="J204" i="1" a="1"/>
  <c r="J204" i="1" s="1"/>
  <c r="I204" i="1" a="1"/>
  <c r="I204" i="1" s="1"/>
  <c r="G204" i="1"/>
  <c r="E204" i="1"/>
  <c r="K204" i="1" s="1" a="1"/>
  <c r="K204" i="1" s="1"/>
  <c r="L203" i="1" a="1"/>
  <c r="L203" i="1" s="1"/>
  <c r="I203" i="1" a="1"/>
  <c r="I203" i="1" s="1"/>
  <c r="G203" i="1"/>
  <c r="E203" i="1"/>
  <c r="K203" i="1" s="1" a="1"/>
  <c r="K203" i="1" s="1"/>
  <c r="L202" i="1" a="1"/>
  <c r="L202" i="1" s="1"/>
  <c r="J202" i="1" a="1"/>
  <c r="J202" i="1" s="1"/>
  <c r="I202" i="1" a="1"/>
  <c r="I202" i="1" s="1"/>
  <c r="G202" i="1"/>
  <c r="E202" i="1"/>
  <c r="K202" i="1" s="1" a="1"/>
  <c r="K202" i="1" s="1"/>
  <c r="L201" i="1" a="1"/>
  <c r="L201" i="1" s="1"/>
  <c r="I201" i="1" a="1"/>
  <c r="I201" i="1" s="1"/>
  <c r="G201" i="1"/>
  <c r="E201" i="1"/>
  <c r="K201" i="1" s="1" a="1"/>
  <c r="K201" i="1" s="1"/>
  <c r="L200" i="1" a="1"/>
  <c r="L200" i="1" s="1"/>
  <c r="J200" i="1" a="1"/>
  <c r="J200" i="1" s="1"/>
  <c r="I200" i="1" a="1"/>
  <c r="I200" i="1" s="1"/>
  <c r="G200" i="1"/>
  <c r="E200" i="1"/>
  <c r="K200" i="1" s="1" a="1"/>
  <c r="K200" i="1" s="1"/>
  <c r="L199" i="1" a="1"/>
  <c r="L199" i="1" s="1"/>
  <c r="I199" i="1" a="1"/>
  <c r="I199" i="1" s="1"/>
  <c r="G199" i="1"/>
  <c r="E199" i="1"/>
  <c r="K199" i="1" s="1" a="1"/>
  <c r="K199" i="1" s="1"/>
  <c r="L198" i="1" a="1"/>
  <c r="L198" i="1" s="1"/>
  <c r="J198" i="1" a="1"/>
  <c r="J198" i="1" s="1"/>
  <c r="I198" i="1" a="1"/>
  <c r="I198" i="1" s="1"/>
  <c r="G198" i="1"/>
  <c r="E198" i="1"/>
  <c r="K198" i="1" s="1" a="1"/>
  <c r="K198" i="1" s="1"/>
  <c r="L197" i="1" a="1"/>
  <c r="L197" i="1" s="1"/>
  <c r="I197" i="1" a="1"/>
  <c r="I197" i="1" s="1"/>
  <c r="G197" i="1"/>
  <c r="E197" i="1"/>
  <c r="K197" i="1" s="1" a="1"/>
  <c r="K197" i="1" s="1"/>
  <c r="L196" i="1" a="1"/>
  <c r="L196" i="1" s="1"/>
  <c r="J196" i="1" a="1"/>
  <c r="J196" i="1" s="1"/>
  <c r="I196" i="1" a="1"/>
  <c r="I196" i="1" s="1"/>
  <c r="G196" i="1"/>
  <c r="E196" i="1"/>
  <c r="K196" i="1" s="1" a="1"/>
  <c r="K196" i="1" s="1"/>
  <c r="L195" i="1" a="1"/>
  <c r="L195" i="1" s="1"/>
  <c r="I195" i="1" a="1"/>
  <c r="I195" i="1" s="1"/>
  <c r="G195" i="1"/>
  <c r="E195" i="1"/>
  <c r="K195" i="1" s="1" a="1"/>
  <c r="K195" i="1" s="1"/>
  <c r="L194" i="1" a="1"/>
  <c r="L194" i="1" s="1"/>
  <c r="J194" i="1" a="1"/>
  <c r="J194" i="1" s="1"/>
  <c r="I194" i="1" a="1"/>
  <c r="I194" i="1" s="1"/>
  <c r="G194" i="1"/>
  <c r="E194" i="1"/>
  <c r="K194" i="1" s="1" a="1"/>
  <c r="K194" i="1" s="1"/>
  <c r="L193" i="1" a="1"/>
  <c r="L193" i="1" s="1"/>
  <c r="I193" i="1" a="1"/>
  <c r="I193" i="1" s="1"/>
  <c r="G193" i="1"/>
  <c r="E193" i="1"/>
  <c r="K193" i="1" s="1" a="1"/>
  <c r="K193" i="1" s="1"/>
  <c r="L192" i="1" a="1"/>
  <c r="L192" i="1" s="1"/>
  <c r="J192" i="1" a="1"/>
  <c r="J192" i="1" s="1"/>
  <c r="I192" i="1" a="1"/>
  <c r="I192" i="1" s="1"/>
  <c r="G192" i="1"/>
  <c r="E192" i="1"/>
  <c r="K192" i="1" s="1" a="1"/>
  <c r="K192" i="1" s="1"/>
  <c r="L191" i="1" a="1"/>
  <c r="L191" i="1" s="1"/>
  <c r="I191" i="1" a="1"/>
  <c r="I191" i="1" s="1"/>
  <c r="G191" i="1"/>
  <c r="E191" i="1"/>
  <c r="K191" i="1" s="1" a="1"/>
  <c r="K191" i="1" s="1"/>
  <c r="L190" i="1" a="1"/>
  <c r="L190" i="1" s="1"/>
  <c r="J190" i="1" a="1"/>
  <c r="J190" i="1" s="1"/>
  <c r="I190" i="1" a="1"/>
  <c r="I190" i="1" s="1"/>
  <c r="G190" i="1"/>
  <c r="E190" i="1"/>
  <c r="K190" i="1" s="1" a="1"/>
  <c r="K190" i="1" s="1"/>
  <c r="L189" i="1" a="1"/>
  <c r="L189" i="1" s="1"/>
  <c r="I189" i="1" a="1"/>
  <c r="I189" i="1" s="1"/>
  <c r="G189" i="1"/>
  <c r="E189" i="1"/>
  <c r="K189" i="1" s="1" a="1"/>
  <c r="K189" i="1" s="1"/>
  <c r="L188" i="1" a="1"/>
  <c r="L188" i="1" s="1"/>
  <c r="J188" i="1" a="1"/>
  <c r="J188" i="1" s="1"/>
  <c r="I188" i="1" a="1"/>
  <c r="I188" i="1" s="1"/>
  <c r="G188" i="1"/>
  <c r="E188" i="1"/>
  <c r="K188" i="1" s="1" a="1"/>
  <c r="K188" i="1" s="1"/>
  <c r="L187" i="1" a="1"/>
  <c r="L187" i="1" s="1"/>
  <c r="I187" i="1" a="1"/>
  <c r="I187" i="1" s="1"/>
  <c r="G187" i="1"/>
  <c r="E187" i="1"/>
  <c r="K187" i="1" s="1" a="1"/>
  <c r="K187" i="1" s="1"/>
  <c r="L186" i="1" a="1"/>
  <c r="L186" i="1" s="1"/>
  <c r="J186" i="1" a="1"/>
  <c r="J186" i="1" s="1"/>
  <c r="I186" i="1" a="1"/>
  <c r="I186" i="1" s="1"/>
  <c r="G186" i="1"/>
  <c r="E186" i="1"/>
  <c r="K186" i="1" s="1" a="1"/>
  <c r="K186" i="1" s="1"/>
  <c r="L185" i="1" a="1"/>
  <c r="L185" i="1" s="1"/>
  <c r="I185" i="1" a="1"/>
  <c r="I185" i="1" s="1"/>
  <c r="G185" i="1"/>
  <c r="E185" i="1"/>
  <c r="K185" i="1" s="1" a="1"/>
  <c r="K185" i="1" s="1"/>
  <c r="L184" i="1" a="1"/>
  <c r="L184" i="1" s="1"/>
  <c r="J184" i="1" a="1"/>
  <c r="J184" i="1" s="1"/>
  <c r="I184" i="1" a="1"/>
  <c r="I184" i="1" s="1"/>
  <c r="G184" i="1"/>
  <c r="E184" i="1"/>
  <c r="K184" i="1" s="1" a="1"/>
  <c r="K184" i="1" s="1"/>
  <c r="L183" i="1" a="1"/>
  <c r="L183" i="1" s="1"/>
  <c r="I183" i="1" a="1"/>
  <c r="I183" i="1" s="1"/>
  <c r="G183" i="1"/>
  <c r="E183" i="1"/>
  <c r="K183" i="1" s="1" a="1"/>
  <c r="K183" i="1" s="1"/>
  <c r="L182" i="1" a="1"/>
  <c r="L182" i="1" s="1"/>
  <c r="J182" i="1" a="1"/>
  <c r="J182" i="1" s="1"/>
  <c r="I182" i="1" a="1"/>
  <c r="I182" i="1" s="1"/>
  <c r="G182" i="1"/>
  <c r="E182" i="1"/>
  <c r="K182" i="1" s="1" a="1"/>
  <c r="K182" i="1" s="1"/>
  <c r="L181" i="1" a="1"/>
  <c r="L181" i="1" s="1"/>
  <c r="I181" i="1" a="1"/>
  <c r="I181" i="1" s="1"/>
  <c r="G181" i="1"/>
  <c r="E181" i="1"/>
  <c r="K181" i="1" s="1" a="1"/>
  <c r="K181" i="1" s="1"/>
  <c r="L180" i="1" a="1"/>
  <c r="L180" i="1" s="1"/>
  <c r="J180" i="1" a="1"/>
  <c r="J180" i="1" s="1"/>
  <c r="I180" i="1" a="1"/>
  <c r="I180" i="1" s="1"/>
  <c r="G180" i="1"/>
  <c r="E180" i="1"/>
  <c r="K180" i="1" s="1" a="1"/>
  <c r="K180" i="1" s="1"/>
  <c r="L179" i="1" a="1"/>
  <c r="L179" i="1" s="1"/>
  <c r="I179" i="1" a="1"/>
  <c r="I179" i="1" s="1"/>
  <c r="G179" i="1"/>
  <c r="E179" i="1"/>
  <c r="K179" i="1" s="1" a="1"/>
  <c r="K179" i="1" s="1"/>
  <c r="L178" i="1" a="1"/>
  <c r="L178" i="1" s="1"/>
  <c r="J178" i="1" a="1"/>
  <c r="J178" i="1" s="1"/>
  <c r="I178" i="1" a="1"/>
  <c r="I178" i="1" s="1"/>
  <c r="G178" i="1"/>
  <c r="E178" i="1"/>
  <c r="K178" i="1" s="1" a="1"/>
  <c r="K178" i="1" s="1"/>
  <c r="L177" i="1" a="1"/>
  <c r="L177" i="1" s="1"/>
  <c r="I177" i="1" a="1"/>
  <c r="I177" i="1" s="1"/>
  <c r="G177" i="1"/>
  <c r="E177" i="1"/>
  <c r="K177" i="1" s="1" a="1"/>
  <c r="K177" i="1" s="1"/>
  <c r="L176" i="1" a="1"/>
  <c r="L176" i="1" s="1"/>
  <c r="J176" i="1" a="1"/>
  <c r="J176" i="1" s="1"/>
  <c r="I176" i="1" a="1"/>
  <c r="I176" i="1" s="1"/>
  <c r="G176" i="1"/>
  <c r="E176" i="1"/>
  <c r="K176" i="1" s="1" a="1"/>
  <c r="K176" i="1" s="1"/>
  <c r="L175" i="1" a="1"/>
  <c r="L175" i="1" s="1"/>
  <c r="I175" i="1" a="1"/>
  <c r="I175" i="1" s="1"/>
  <c r="G175" i="1"/>
  <c r="E175" i="1"/>
  <c r="K175" i="1" s="1" a="1"/>
  <c r="K175" i="1" s="1"/>
  <c r="L174" i="1" a="1"/>
  <c r="L174" i="1" s="1"/>
  <c r="J174" i="1" a="1"/>
  <c r="J174" i="1" s="1"/>
  <c r="I174" i="1" a="1"/>
  <c r="I174" i="1" s="1"/>
  <c r="G174" i="1"/>
  <c r="E174" i="1"/>
  <c r="K174" i="1" s="1" a="1"/>
  <c r="K174" i="1" s="1"/>
  <c r="L173" i="1" a="1"/>
  <c r="L173" i="1" s="1"/>
  <c r="I173" i="1" a="1"/>
  <c r="I173" i="1" s="1"/>
  <c r="G173" i="1"/>
  <c r="E173" i="1"/>
  <c r="K173" i="1" s="1" a="1"/>
  <c r="K173" i="1" s="1"/>
  <c r="L172" i="1" a="1"/>
  <c r="L172" i="1" s="1"/>
  <c r="J172" i="1" a="1"/>
  <c r="J172" i="1" s="1"/>
  <c r="I172" i="1" a="1"/>
  <c r="I172" i="1" s="1"/>
  <c r="G172" i="1"/>
  <c r="E172" i="1"/>
  <c r="K172" i="1" s="1" a="1"/>
  <c r="K172" i="1" s="1"/>
  <c r="L171" i="1" a="1"/>
  <c r="L171" i="1" s="1"/>
  <c r="I171" i="1" a="1"/>
  <c r="I171" i="1" s="1"/>
  <c r="G171" i="1"/>
  <c r="E171" i="1"/>
  <c r="K171" i="1" s="1" a="1"/>
  <c r="K171" i="1" s="1"/>
  <c r="L170" i="1" a="1"/>
  <c r="L170" i="1" s="1"/>
  <c r="J170" i="1" a="1"/>
  <c r="J170" i="1" s="1"/>
  <c r="I170" i="1" a="1"/>
  <c r="I170" i="1" s="1"/>
  <c r="G170" i="1"/>
  <c r="E170" i="1"/>
  <c r="K170" i="1" s="1" a="1"/>
  <c r="K170" i="1" s="1"/>
  <c r="L169" i="1" a="1"/>
  <c r="L169" i="1" s="1"/>
  <c r="I169" i="1" a="1"/>
  <c r="I169" i="1" s="1"/>
  <c r="G169" i="1"/>
  <c r="E169" i="1"/>
  <c r="K169" i="1" s="1" a="1"/>
  <c r="K169" i="1" s="1"/>
  <c r="L168" i="1" a="1"/>
  <c r="L168" i="1" s="1"/>
  <c r="J168" i="1" a="1"/>
  <c r="J168" i="1" s="1"/>
  <c r="I168" i="1" a="1"/>
  <c r="I168" i="1" s="1"/>
  <c r="G168" i="1"/>
  <c r="E168" i="1"/>
  <c r="K168" i="1" s="1" a="1"/>
  <c r="K168" i="1" s="1"/>
  <c r="L167" i="1" a="1"/>
  <c r="L167" i="1" s="1"/>
  <c r="I167" i="1" a="1"/>
  <c r="I167" i="1" s="1"/>
  <c r="G167" i="1"/>
  <c r="E167" i="1"/>
  <c r="K167" i="1" s="1" a="1"/>
  <c r="K167" i="1" s="1"/>
  <c r="L166" i="1" a="1"/>
  <c r="L166" i="1" s="1"/>
  <c r="J166" i="1" a="1"/>
  <c r="J166" i="1" s="1"/>
  <c r="I166" i="1" a="1"/>
  <c r="I166" i="1" s="1"/>
  <c r="G166" i="1"/>
  <c r="E166" i="1"/>
  <c r="K166" i="1" s="1" a="1"/>
  <c r="K166" i="1" s="1"/>
  <c r="L165" i="1" a="1"/>
  <c r="L165" i="1" s="1"/>
  <c r="I165" i="1" a="1"/>
  <c r="I165" i="1" s="1"/>
  <c r="G165" i="1"/>
  <c r="E165" i="1"/>
  <c r="K165" i="1" s="1" a="1"/>
  <c r="K165" i="1" s="1"/>
  <c r="L164" i="1" a="1"/>
  <c r="L164" i="1" s="1"/>
  <c r="J164" i="1" a="1"/>
  <c r="J164" i="1" s="1"/>
  <c r="I164" i="1" a="1"/>
  <c r="I164" i="1" s="1"/>
  <c r="G164" i="1"/>
  <c r="E164" i="1"/>
  <c r="K164" i="1" s="1" a="1"/>
  <c r="K164" i="1" s="1"/>
  <c r="L163" i="1" a="1"/>
  <c r="L163" i="1" s="1"/>
  <c r="I163" i="1" a="1"/>
  <c r="I163" i="1" s="1"/>
  <c r="G163" i="1"/>
  <c r="E163" i="1"/>
  <c r="K163" i="1" s="1" a="1"/>
  <c r="K163" i="1" s="1"/>
  <c r="L162" i="1" a="1"/>
  <c r="L162" i="1" s="1"/>
  <c r="J162" i="1" a="1"/>
  <c r="J162" i="1" s="1"/>
  <c r="I162" i="1" a="1"/>
  <c r="I162" i="1" s="1"/>
  <c r="G162" i="1"/>
  <c r="E162" i="1"/>
  <c r="K162" i="1" s="1" a="1"/>
  <c r="K162" i="1" s="1"/>
  <c r="L161" i="1" a="1"/>
  <c r="L161" i="1" s="1"/>
  <c r="I161" i="1" a="1"/>
  <c r="I161" i="1" s="1"/>
  <c r="G161" i="1"/>
  <c r="E161" i="1"/>
  <c r="K161" i="1" s="1" a="1"/>
  <c r="K161" i="1" s="1"/>
  <c r="L160" i="1" a="1"/>
  <c r="L160" i="1" s="1"/>
  <c r="J160" i="1" a="1"/>
  <c r="J160" i="1" s="1"/>
  <c r="I160" i="1" a="1"/>
  <c r="I160" i="1" s="1"/>
  <c r="G160" i="1"/>
  <c r="E160" i="1"/>
  <c r="K160" i="1" s="1" a="1"/>
  <c r="K160" i="1" s="1"/>
  <c r="L159" i="1" a="1"/>
  <c r="L159" i="1" s="1"/>
  <c r="I159" i="1" a="1"/>
  <c r="I159" i="1" s="1"/>
  <c r="G159" i="1"/>
  <c r="E159" i="1"/>
  <c r="K159" i="1" s="1" a="1"/>
  <c r="K159" i="1" s="1"/>
  <c r="L158" i="1" a="1"/>
  <c r="L158" i="1" s="1"/>
  <c r="J158" i="1" a="1"/>
  <c r="J158" i="1" s="1"/>
  <c r="I158" i="1" a="1"/>
  <c r="I158" i="1" s="1"/>
  <c r="G158" i="1"/>
  <c r="E158" i="1"/>
  <c r="K158" i="1" s="1" a="1"/>
  <c r="K158" i="1" s="1"/>
  <c r="L157" i="1" a="1"/>
  <c r="L157" i="1" s="1"/>
  <c r="I157" i="1" a="1"/>
  <c r="I157" i="1" s="1"/>
  <c r="G157" i="1"/>
  <c r="E157" i="1"/>
  <c r="K157" i="1" s="1" a="1"/>
  <c r="K157" i="1" s="1"/>
  <c r="L156" i="1" a="1"/>
  <c r="L156" i="1" s="1"/>
  <c r="J156" i="1" a="1"/>
  <c r="J156" i="1" s="1"/>
  <c r="I156" i="1" a="1"/>
  <c r="I156" i="1" s="1"/>
  <c r="G156" i="1"/>
  <c r="E156" i="1"/>
  <c r="K156" i="1" s="1" a="1"/>
  <c r="K156" i="1" s="1"/>
  <c r="L155" i="1" a="1"/>
  <c r="L155" i="1" s="1"/>
  <c r="I155" i="1" a="1"/>
  <c r="I155" i="1" s="1"/>
  <c r="G155" i="1"/>
  <c r="E155" i="1"/>
  <c r="K155" i="1" s="1" a="1"/>
  <c r="K155" i="1" s="1"/>
  <c r="L154" i="1" a="1"/>
  <c r="L154" i="1" s="1"/>
  <c r="J154" i="1" a="1"/>
  <c r="J154" i="1" s="1"/>
  <c r="I154" i="1" a="1"/>
  <c r="I154" i="1" s="1"/>
  <c r="G154" i="1"/>
  <c r="E154" i="1"/>
  <c r="K154" i="1" s="1" a="1"/>
  <c r="K154" i="1" s="1"/>
  <c r="L153" i="1" a="1"/>
  <c r="L153" i="1" s="1"/>
  <c r="I153" i="1" a="1"/>
  <c r="I153" i="1" s="1"/>
  <c r="G153" i="1"/>
  <c r="E153" i="1"/>
  <c r="K153" i="1" s="1" a="1"/>
  <c r="K153" i="1" s="1"/>
  <c r="L152" i="1" a="1"/>
  <c r="L152" i="1" s="1"/>
  <c r="J152" i="1" a="1"/>
  <c r="J152" i="1" s="1"/>
  <c r="I152" i="1" a="1"/>
  <c r="I152" i="1" s="1"/>
  <c r="G152" i="1"/>
  <c r="E152" i="1"/>
  <c r="K152" i="1" s="1" a="1"/>
  <c r="K152" i="1" s="1"/>
  <c r="L151" i="1" a="1"/>
  <c r="L151" i="1" s="1"/>
  <c r="I151" i="1" a="1"/>
  <c r="I151" i="1" s="1"/>
  <c r="G151" i="1"/>
  <c r="E151" i="1"/>
  <c r="K151" i="1" s="1" a="1"/>
  <c r="K151" i="1" s="1"/>
  <c r="L150" i="1" a="1"/>
  <c r="L150" i="1" s="1"/>
  <c r="J150" i="1" a="1"/>
  <c r="J150" i="1" s="1"/>
  <c r="I150" i="1" a="1"/>
  <c r="I150" i="1" s="1"/>
  <c r="G150" i="1"/>
  <c r="E150" i="1"/>
  <c r="K150" i="1" s="1" a="1"/>
  <c r="K150" i="1" s="1"/>
  <c r="L149" i="1" a="1"/>
  <c r="L149" i="1" s="1"/>
  <c r="I149" i="1" a="1"/>
  <c r="I149" i="1" s="1"/>
  <c r="G149" i="1"/>
  <c r="E149" i="1"/>
  <c r="K149" i="1" s="1" a="1"/>
  <c r="K149" i="1" s="1"/>
  <c r="L148" i="1" a="1"/>
  <c r="L148" i="1" s="1"/>
  <c r="J148" i="1" a="1"/>
  <c r="J148" i="1" s="1"/>
  <c r="I148" i="1" a="1"/>
  <c r="I148" i="1" s="1"/>
  <c r="G148" i="1"/>
  <c r="E148" i="1"/>
  <c r="K148" i="1" s="1" a="1"/>
  <c r="K148" i="1" s="1"/>
  <c r="L147" i="1" a="1"/>
  <c r="L147" i="1" s="1"/>
  <c r="I147" i="1" a="1"/>
  <c r="I147" i="1" s="1"/>
  <c r="G147" i="1"/>
  <c r="E147" i="1"/>
  <c r="K147" i="1" s="1" a="1"/>
  <c r="K147" i="1" s="1"/>
  <c r="L146" i="1" a="1"/>
  <c r="L146" i="1" s="1"/>
  <c r="J146" i="1" a="1"/>
  <c r="J146" i="1" s="1"/>
  <c r="I146" i="1" a="1"/>
  <c r="I146" i="1" s="1"/>
  <c r="G146" i="1"/>
  <c r="E146" i="1"/>
  <c r="K146" i="1" s="1" a="1"/>
  <c r="K146" i="1" s="1"/>
  <c r="L145" i="1" a="1"/>
  <c r="L145" i="1" s="1"/>
  <c r="I145" i="1" a="1"/>
  <c r="I145" i="1" s="1"/>
  <c r="G145" i="1"/>
  <c r="E145" i="1"/>
  <c r="K145" i="1" s="1" a="1"/>
  <c r="K145" i="1" s="1"/>
  <c r="L144" i="1" a="1"/>
  <c r="L144" i="1" s="1"/>
  <c r="J144" i="1" a="1"/>
  <c r="J144" i="1" s="1"/>
  <c r="I144" i="1" a="1"/>
  <c r="I144" i="1" s="1"/>
  <c r="G144" i="1"/>
  <c r="E144" i="1"/>
  <c r="K144" i="1" s="1" a="1"/>
  <c r="K144" i="1" s="1"/>
  <c r="L143" i="1" a="1"/>
  <c r="L143" i="1" s="1"/>
  <c r="I143" i="1" a="1"/>
  <c r="I143" i="1" s="1"/>
  <c r="G143" i="1"/>
  <c r="E143" i="1"/>
  <c r="K143" i="1" s="1" a="1"/>
  <c r="K143" i="1" s="1"/>
  <c r="L142" i="1" a="1"/>
  <c r="L142" i="1" s="1"/>
  <c r="J142" i="1" a="1"/>
  <c r="J142" i="1" s="1"/>
  <c r="I142" i="1" a="1"/>
  <c r="I142" i="1" s="1"/>
  <c r="G142" i="1"/>
  <c r="E142" i="1"/>
  <c r="K142" i="1" s="1" a="1"/>
  <c r="K142" i="1" s="1"/>
  <c r="L141" i="1" a="1"/>
  <c r="L141" i="1" s="1"/>
  <c r="I141" i="1" a="1"/>
  <c r="I141" i="1" s="1"/>
  <c r="G141" i="1"/>
  <c r="E141" i="1"/>
  <c r="K141" i="1" s="1" a="1"/>
  <c r="K141" i="1" s="1"/>
  <c r="L140" i="1" a="1"/>
  <c r="L140" i="1" s="1"/>
  <c r="J140" i="1" a="1"/>
  <c r="J140" i="1" s="1"/>
  <c r="I140" i="1" a="1"/>
  <c r="I140" i="1" s="1"/>
  <c r="G140" i="1"/>
  <c r="E140" i="1"/>
  <c r="K140" i="1" s="1" a="1"/>
  <c r="K140" i="1" s="1"/>
  <c r="L139" i="1" a="1"/>
  <c r="L139" i="1" s="1"/>
  <c r="I139" i="1" a="1"/>
  <c r="I139" i="1" s="1"/>
  <c r="G139" i="1"/>
  <c r="E139" i="1"/>
  <c r="K139" i="1" s="1" a="1"/>
  <c r="K139" i="1" s="1"/>
  <c r="L138" i="1" a="1"/>
  <c r="L138" i="1" s="1"/>
  <c r="J138" i="1" a="1"/>
  <c r="J138" i="1" s="1"/>
  <c r="I138" i="1" a="1"/>
  <c r="I138" i="1" s="1"/>
  <c r="G138" i="1"/>
  <c r="E138" i="1"/>
  <c r="K138" i="1" s="1" a="1"/>
  <c r="K138" i="1" s="1"/>
  <c r="L137" i="1" a="1"/>
  <c r="L137" i="1" s="1"/>
  <c r="I137" i="1" a="1"/>
  <c r="I137" i="1" s="1"/>
  <c r="G137" i="1"/>
  <c r="E137" i="1"/>
  <c r="K137" i="1" s="1" a="1"/>
  <c r="K137" i="1" s="1"/>
  <c r="L136" i="1" a="1"/>
  <c r="L136" i="1" s="1"/>
  <c r="J136" i="1" a="1"/>
  <c r="J136" i="1" s="1"/>
  <c r="G136" i="1"/>
  <c r="E136" i="1"/>
  <c r="L135" i="1" a="1"/>
  <c r="L135" i="1" s="1"/>
  <c r="K135" i="1"/>
  <c r="K135" i="1" a="1"/>
  <c r="I135" i="1" a="1"/>
  <c r="I135" i="1" s="1"/>
  <c r="G135" i="1"/>
  <c r="E135" i="1"/>
  <c r="J135" i="1" s="1" a="1"/>
  <c r="J135" i="1" s="1"/>
  <c r="L134" i="1" a="1"/>
  <c r="L134" i="1" s="1"/>
  <c r="G134" i="1"/>
  <c r="E134" i="1"/>
  <c r="L133" i="1" a="1"/>
  <c r="L133" i="1" s="1"/>
  <c r="K133" i="1" a="1"/>
  <c r="K133" i="1" s="1"/>
  <c r="I133" i="1" a="1"/>
  <c r="I133" i="1" s="1"/>
  <c r="G133" i="1"/>
  <c r="E133" i="1"/>
  <c r="J133" i="1" s="1" a="1"/>
  <c r="J133" i="1" s="1"/>
  <c r="L132" i="1" a="1"/>
  <c r="L132" i="1" s="1"/>
  <c r="G132" i="1"/>
  <c r="E132" i="1"/>
  <c r="L131" i="1" a="1"/>
  <c r="L131" i="1" s="1"/>
  <c r="K131" i="1" a="1"/>
  <c r="K131" i="1" s="1"/>
  <c r="I131" i="1"/>
  <c r="I131" i="1" a="1"/>
  <c r="G131" i="1"/>
  <c r="E131" i="1"/>
  <c r="J131" i="1" s="1" a="1"/>
  <c r="J131" i="1" s="1"/>
  <c r="L130" i="1"/>
  <c r="L130" i="1" a="1"/>
  <c r="J130" i="1" a="1"/>
  <c r="J130" i="1" s="1"/>
  <c r="G130" i="1"/>
  <c r="E130" i="1"/>
  <c r="L129" i="1" a="1"/>
  <c r="L129" i="1" s="1"/>
  <c r="K129" i="1" a="1"/>
  <c r="K129" i="1" s="1"/>
  <c r="J129" i="1" a="1"/>
  <c r="J129" i="1" s="1"/>
  <c r="I129" i="1" a="1"/>
  <c r="I129" i="1" s="1"/>
  <c r="G129" i="1"/>
  <c r="E129" i="1"/>
  <c r="L128" i="1" a="1"/>
  <c r="L128" i="1" s="1"/>
  <c r="G128" i="1"/>
  <c r="E128" i="1"/>
  <c r="L127" i="1" a="1"/>
  <c r="L127" i="1" s="1"/>
  <c r="K127" i="1" a="1"/>
  <c r="K127" i="1" s="1"/>
  <c r="I127" i="1" a="1"/>
  <c r="I127" i="1" s="1"/>
  <c r="G127" i="1"/>
  <c r="E127" i="1"/>
  <c r="J127" i="1" s="1" a="1"/>
  <c r="J127" i="1" s="1"/>
  <c r="L126" i="1" a="1"/>
  <c r="L126" i="1" s="1"/>
  <c r="G126" i="1"/>
  <c r="E126" i="1"/>
  <c r="L125" i="1" a="1"/>
  <c r="L125" i="1" s="1"/>
  <c r="K125" i="1" a="1"/>
  <c r="K125" i="1" s="1"/>
  <c r="I125" i="1"/>
  <c r="I125" i="1" a="1"/>
  <c r="G125" i="1"/>
  <c r="E125" i="1"/>
  <c r="J125" i="1" s="1" a="1"/>
  <c r="J125" i="1" s="1"/>
  <c r="L124" i="1"/>
  <c r="L124" i="1" a="1"/>
  <c r="J124" i="1" a="1"/>
  <c r="J124" i="1" s="1"/>
  <c r="G124" i="1"/>
  <c r="E124" i="1"/>
  <c r="L123" i="1" a="1"/>
  <c r="L123" i="1" s="1"/>
  <c r="K123" i="1" a="1"/>
  <c r="K123" i="1" s="1"/>
  <c r="I123" i="1" a="1"/>
  <c r="I123" i="1" s="1"/>
  <c r="G123" i="1"/>
  <c r="E123" i="1"/>
  <c r="J123" i="1" s="1" a="1"/>
  <c r="J123" i="1" s="1"/>
  <c r="L122" i="1" a="1"/>
  <c r="L122" i="1" s="1"/>
  <c r="J122" i="1" a="1"/>
  <c r="J122" i="1" s="1"/>
  <c r="G122" i="1"/>
  <c r="E122" i="1"/>
  <c r="L121" i="1" a="1"/>
  <c r="L121" i="1" s="1"/>
  <c r="K121" i="1"/>
  <c r="K121" i="1" a="1"/>
  <c r="I121" i="1" a="1"/>
  <c r="I121" i="1" s="1"/>
  <c r="G121" i="1"/>
  <c r="E121" i="1"/>
  <c r="J121" i="1" s="1" a="1"/>
  <c r="J121" i="1" s="1"/>
  <c r="L120" i="1" a="1"/>
  <c r="L120" i="1" s="1"/>
  <c r="G120" i="1"/>
  <c r="E120" i="1"/>
  <c r="L119" i="1" a="1"/>
  <c r="L119" i="1" s="1"/>
  <c r="K119" i="1" a="1"/>
  <c r="K119" i="1" s="1"/>
  <c r="I119" i="1" a="1"/>
  <c r="I119" i="1" s="1"/>
  <c r="G119" i="1"/>
  <c r="E119" i="1"/>
  <c r="J119" i="1" s="1" a="1"/>
  <c r="J119" i="1" s="1"/>
  <c r="L118" i="1" a="1"/>
  <c r="L118" i="1" s="1"/>
  <c r="G118" i="1"/>
  <c r="E118" i="1"/>
  <c r="J118" i="1" s="1" a="1"/>
  <c r="J118" i="1" s="1"/>
  <c r="L117" i="1" a="1"/>
  <c r="L117" i="1" s="1"/>
  <c r="K117" i="1" a="1"/>
  <c r="K117" i="1" s="1"/>
  <c r="I117" i="1"/>
  <c r="I117" i="1" a="1"/>
  <c r="G117" i="1"/>
  <c r="E117" i="1"/>
  <c r="J117" i="1" s="1" a="1"/>
  <c r="J117" i="1" s="1"/>
  <c r="L116" i="1"/>
  <c r="L116" i="1" a="1"/>
  <c r="J116" i="1" a="1"/>
  <c r="J116" i="1" s="1"/>
  <c r="G116" i="1"/>
  <c r="E116" i="1"/>
  <c r="L115" i="1" a="1"/>
  <c r="L115" i="1" s="1"/>
  <c r="K115" i="1" a="1"/>
  <c r="K115" i="1" s="1"/>
  <c r="I115" i="1" a="1"/>
  <c r="I115" i="1" s="1"/>
  <c r="G115" i="1"/>
  <c r="E115" i="1"/>
  <c r="J115" i="1" s="1" a="1"/>
  <c r="J115" i="1" s="1"/>
  <c r="L114" i="1" a="1"/>
  <c r="L114" i="1" s="1"/>
  <c r="J114" i="1" a="1"/>
  <c r="J114" i="1" s="1"/>
  <c r="G114" i="1"/>
  <c r="E114" i="1"/>
  <c r="L113" i="1" a="1"/>
  <c r="L113" i="1" s="1"/>
  <c r="K113" i="1"/>
  <c r="K113" i="1" a="1"/>
  <c r="I113" i="1" a="1"/>
  <c r="I113" i="1" s="1"/>
  <c r="G113" i="1"/>
  <c r="E113" i="1"/>
  <c r="J113" i="1" s="1" a="1"/>
  <c r="J113" i="1" s="1"/>
  <c r="L112" i="1" a="1"/>
  <c r="L112" i="1" s="1"/>
  <c r="G112" i="1"/>
  <c r="E112" i="1"/>
  <c r="L111" i="1" a="1"/>
  <c r="L111" i="1" s="1"/>
  <c r="K111" i="1" a="1"/>
  <c r="K111" i="1" s="1"/>
  <c r="I111" i="1" a="1"/>
  <c r="I111" i="1" s="1"/>
  <c r="G111" i="1"/>
  <c r="E111" i="1"/>
  <c r="J111" i="1" s="1" a="1"/>
  <c r="J111" i="1" s="1"/>
  <c r="L110" i="1" a="1"/>
  <c r="L110" i="1" s="1"/>
  <c r="G110" i="1"/>
  <c r="E110" i="1"/>
  <c r="L109" i="1" a="1"/>
  <c r="L109" i="1" s="1"/>
  <c r="K109" i="1" a="1"/>
  <c r="K109" i="1" s="1"/>
  <c r="I109" i="1"/>
  <c r="I109" i="1" a="1"/>
  <c r="G109" i="1"/>
  <c r="E109" i="1"/>
  <c r="J109" i="1" s="1" a="1"/>
  <c r="J109" i="1" s="1"/>
  <c r="L108" i="1"/>
  <c r="L108" i="1" a="1"/>
  <c r="J108" i="1" a="1"/>
  <c r="J108" i="1" s="1"/>
  <c r="G108" i="1"/>
  <c r="E108" i="1"/>
  <c r="L107" i="1" a="1"/>
  <c r="L107" i="1" s="1"/>
  <c r="K107" i="1" a="1"/>
  <c r="K107" i="1" s="1"/>
  <c r="I107" i="1" a="1"/>
  <c r="I107" i="1" s="1"/>
  <c r="G107" i="1"/>
  <c r="E107" i="1"/>
  <c r="J107" i="1" s="1" a="1"/>
  <c r="J107" i="1" s="1"/>
  <c r="L106" i="1" a="1"/>
  <c r="L106" i="1" s="1"/>
  <c r="J106" i="1" a="1"/>
  <c r="J106" i="1" s="1"/>
  <c r="G106" i="1"/>
  <c r="E106" i="1"/>
  <c r="L105" i="1" a="1"/>
  <c r="L105" i="1" s="1"/>
  <c r="K105" i="1"/>
  <c r="K105" i="1" a="1"/>
  <c r="I105" i="1" a="1"/>
  <c r="I105" i="1" s="1"/>
  <c r="G105" i="1"/>
  <c r="E105" i="1"/>
  <c r="J105" i="1" s="1" a="1"/>
  <c r="J105" i="1" s="1"/>
  <c r="L104" i="1" a="1"/>
  <c r="L104" i="1" s="1"/>
  <c r="G104" i="1"/>
  <c r="E104" i="1"/>
  <c r="L103" i="1" a="1"/>
  <c r="L103" i="1" s="1"/>
  <c r="K103" i="1" a="1"/>
  <c r="K103" i="1" s="1"/>
  <c r="I103" i="1" a="1"/>
  <c r="I103" i="1" s="1"/>
  <c r="G103" i="1"/>
  <c r="E103" i="1"/>
  <c r="J103" i="1" s="1" a="1"/>
  <c r="J103" i="1" s="1"/>
  <c r="L102" i="1" a="1"/>
  <c r="L102" i="1" s="1"/>
  <c r="G102" i="1"/>
  <c r="E102" i="1"/>
  <c r="L101" i="1" a="1"/>
  <c r="L101" i="1" s="1"/>
  <c r="K101" i="1" a="1"/>
  <c r="K101" i="1" s="1"/>
  <c r="I101" i="1"/>
  <c r="I101" i="1" a="1"/>
  <c r="G101" i="1"/>
  <c r="E101" i="1"/>
  <c r="J101" i="1" s="1" a="1"/>
  <c r="J101" i="1" s="1"/>
  <c r="L100" i="1"/>
  <c r="L100" i="1" a="1"/>
  <c r="J100" i="1" a="1"/>
  <c r="J100" i="1" s="1"/>
  <c r="G100" i="1"/>
  <c r="E100" i="1"/>
  <c r="L99" i="1" a="1"/>
  <c r="L99" i="1" s="1"/>
  <c r="K99" i="1" a="1"/>
  <c r="K99" i="1" s="1"/>
  <c r="I99" i="1" a="1"/>
  <c r="I99" i="1" s="1"/>
  <c r="G99" i="1"/>
  <c r="E99" i="1"/>
  <c r="J99" i="1" s="1" a="1"/>
  <c r="J99" i="1" s="1"/>
  <c r="L98" i="1" a="1"/>
  <c r="L98" i="1" s="1"/>
  <c r="J98" i="1" a="1"/>
  <c r="J98" i="1" s="1"/>
  <c r="G98" i="1"/>
  <c r="E98" i="1"/>
  <c r="L97" i="1" a="1"/>
  <c r="L97" i="1" s="1"/>
  <c r="K97" i="1"/>
  <c r="K97" i="1" a="1"/>
  <c r="I97" i="1" a="1"/>
  <c r="I97" i="1" s="1"/>
  <c r="G97" i="1"/>
  <c r="E97" i="1"/>
  <c r="J97" i="1" s="1" a="1"/>
  <c r="J97" i="1" s="1"/>
  <c r="L96" i="1" a="1"/>
  <c r="L96" i="1" s="1"/>
  <c r="G96" i="1"/>
  <c r="E96" i="1"/>
  <c r="L95" i="1" a="1"/>
  <c r="L95" i="1" s="1"/>
  <c r="K95" i="1" a="1"/>
  <c r="K95" i="1" s="1"/>
  <c r="I95" i="1" a="1"/>
  <c r="I95" i="1" s="1"/>
  <c r="G95" i="1"/>
  <c r="E95" i="1"/>
  <c r="J95" i="1" s="1" a="1"/>
  <c r="J95" i="1" s="1"/>
  <c r="L94" i="1" a="1"/>
  <c r="L94" i="1" s="1"/>
  <c r="G94" i="1"/>
  <c r="E94" i="1"/>
  <c r="L93" i="1" a="1"/>
  <c r="L93" i="1" s="1"/>
  <c r="K93" i="1" a="1"/>
  <c r="K93" i="1" s="1"/>
  <c r="I93" i="1"/>
  <c r="I93" i="1" a="1"/>
  <c r="G93" i="1"/>
  <c r="E93" i="1"/>
  <c r="J93" i="1" s="1" a="1"/>
  <c r="J93" i="1" s="1"/>
  <c r="L92" i="1"/>
  <c r="L92" i="1" a="1"/>
  <c r="J92" i="1" a="1"/>
  <c r="J92" i="1" s="1"/>
  <c r="G92" i="1"/>
  <c r="E92" i="1"/>
  <c r="L91" i="1" a="1"/>
  <c r="L91" i="1" s="1"/>
  <c r="K91" i="1" a="1"/>
  <c r="K91" i="1" s="1"/>
  <c r="I91" i="1" a="1"/>
  <c r="I91" i="1" s="1"/>
  <c r="G91" i="1"/>
  <c r="E91" i="1"/>
  <c r="J91" i="1" s="1" a="1"/>
  <c r="J91" i="1" s="1"/>
  <c r="L90" i="1" a="1"/>
  <c r="L90" i="1" s="1"/>
  <c r="J90" i="1" a="1"/>
  <c r="J90" i="1" s="1"/>
  <c r="G90" i="1"/>
  <c r="E90" i="1"/>
  <c r="L89" i="1" a="1"/>
  <c r="L89" i="1" s="1"/>
  <c r="K89" i="1"/>
  <c r="K89" i="1" a="1"/>
  <c r="I89" i="1" a="1"/>
  <c r="I89" i="1" s="1"/>
  <c r="G89" i="1"/>
  <c r="E89" i="1"/>
  <c r="J89" i="1" s="1" a="1"/>
  <c r="J89" i="1" s="1"/>
  <c r="L88" i="1" a="1"/>
  <c r="L88" i="1" s="1"/>
  <c r="G88" i="1"/>
  <c r="E88" i="1"/>
  <c r="L87" i="1" a="1"/>
  <c r="L87" i="1" s="1"/>
  <c r="K87" i="1" a="1"/>
  <c r="K87" i="1" s="1"/>
  <c r="I87" i="1" a="1"/>
  <c r="I87" i="1" s="1"/>
  <c r="G87" i="1"/>
  <c r="E87" i="1"/>
  <c r="J87" i="1" s="1" a="1"/>
  <c r="J87" i="1" s="1"/>
  <c r="L86" i="1" a="1"/>
  <c r="L86" i="1" s="1"/>
  <c r="G86" i="1"/>
  <c r="E86" i="1"/>
  <c r="L85" i="1" a="1"/>
  <c r="L85" i="1" s="1"/>
  <c r="K85" i="1" a="1"/>
  <c r="K85" i="1" s="1"/>
  <c r="I85" i="1"/>
  <c r="I85" i="1" a="1"/>
  <c r="G85" i="1"/>
  <c r="E85" i="1"/>
  <c r="J85" i="1" s="1" a="1"/>
  <c r="J85" i="1" s="1"/>
  <c r="L84" i="1"/>
  <c r="L84" i="1" a="1"/>
  <c r="J84" i="1" a="1"/>
  <c r="J84" i="1" s="1"/>
  <c r="G84" i="1"/>
  <c r="E84" i="1"/>
  <c r="L83" i="1" a="1"/>
  <c r="L83" i="1" s="1"/>
  <c r="K83" i="1" a="1"/>
  <c r="K83" i="1" s="1"/>
  <c r="I83" i="1" a="1"/>
  <c r="I83" i="1" s="1"/>
  <c r="G83" i="1"/>
  <c r="E83" i="1"/>
  <c r="J83" i="1" s="1" a="1"/>
  <c r="J83" i="1" s="1"/>
  <c r="L82" i="1" a="1"/>
  <c r="L82" i="1" s="1"/>
  <c r="J82" i="1" a="1"/>
  <c r="J82" i="1" s="1"/>
  <c r="G82" i="1"/>
  <c r="E82" i="1"/>
  <c r="L81" i="1" a="1"/>
  <c r="L81" i="1" s="1"/>
  <c r="K81" i="1"/>
  <c r="K81" i="1" a="1"/>
  <c r="I81" i="1" a="1"/>
  <c r="I81" i="1" s="1"/>
  <c r="G81" i="1"/>
  <c r="E81" i="1"/>
  <c r="J81" i="1" s="1" a="1"/>
  <c r="J81" i="1" s="1"/>
  <c r="L80" i="1" a="1"/>
  <c r="L80" i="1" s="1"/>
  <c r="G80" i="1"/>
  <c r="E80" i="1"/>
  <c r="L79" i="1" a="1"/>
  <c r="L79" i="1" s="1"/>
  <c r="K79" i="1" a="1"/>
  <c r="K79" i="1" s="1"/>
  <c r="I79" i="1" a="1"/>
  <c r="I79" i="1" s="1"/>
  <c r="G79" i="1"/>
  <c r="E79" i="1"/>
  <c r="J79" i="1" s="1" a="1"/>
  <c r="J79" i="1" s="1"/>
  <c r="L78" i="1" a="1"/>
  <c r="L78" i="1" s="1"/>
  <c r="G78" i="1"/>
  <c r="E78" i="1"/>
  <c r="L77" i="1" a="1"/>
  <c r="L77" i="1" s="1"/>
  <c r="K77" i="1" a="1"/>
  <c r="K77" i="1" s="1"/>
  <c r="I77" i="1"/>
  <c r="I77" i="1" a="1"/>
  <c r="G77" i="1"/>
  <c r="E77" i="1"/>
  <c r="J77" i="1" s="1" a="1"/>
  <c r="J77" i="1" s="1"/>
  <c r="L76" i="1"/>
  <c r="L76" i="1" a="1"/>
  <c r="J76" i="1" a="1"/>
  <c r="J76" i="1" s="1"/>
  <c r="G76" i="1"/>
  <c r="E76" i="1"/>
  <c r="L75" i="1" a="1"/>
  <c r="L75" i="1" s="1"/>
  <c r="K75" i="1" a="1"/>
  <c r="K75" i="1" s="1"/>
  <c r="I75" i="1" a="1"/>
  <c r="I75" i="1" s="1"/>
  <c r="G75" i="1"/>
  <c r="E75" i="1"/>
  <c r="J75" i="1" s="1" a="1"/>
  <c r="J75" i="1" s="1"/>
  <c r="L74" i="1" a="1"/>
  <c r="L74" i="1" s="1"/>
  <c r="J74" i="1" a="1"/>
  <c r="J74" i="1" s="1"/>
  <c r="G74" i="1"/>
  <c r="E74" i="1"/>
  <c r="L73" i="1" a="1"/>
  <c r="L73" i="1" s="1"/>
  <c r="K73" i="1"/>
  <c r="K73" i="1" a="1"/>
  <c r="I73" i="1" a="1"/>
  <c r="I73" i="1" s="1"/>
  <c r="G73" i="1"/>
  <c r="E73" i="1"/>
  <c r="J73" i="1" s="1" a="1"/>
  <c r="J73" i="1" s="1"/>
  <c r="L72" i="1" a="1"/>
  <c r="L72" i="1" s="1"/>
  <c r="G72" i="1"/>
  <c r="E72" i="1"/>
  <c r="L71" i="1" a="1"/>
  <c r="L71" i="1" s="1"/>
  <c r="K71" i="1" a="1"/>
  <c r="K71" i="1" s="1"/>
  <c r="I71" i="1" a="1"/>
  <c r="I71" i="1" s="1"/>
  <c r="G71" i="1"/>
  <c r="E71" i="1"/>
  <c r="J71" i="1" s="1" a="1"/>
  <c r="J71" i="1" s="1"/>
  <c r="L70" i="1" a="1"/>
  <c r="L70" i="1" s="1"/>
  <c r="G70" i="1"/>
  <c r="E70" i="1"/>
  <c r="L69" i="1" a="1"/>
  <c r="L69" i="1" s="1"/>
  <c r="K69" i="1" a="1"/>
  <c r="K69" i="1" s="1"/>
  <c r="I69" i="1"/>
  <c r="I69" i="1" a="1"/>
  <c r="G69" i="1"/>
  <c r="E69" i="1"/>
  <c r="J69" i="1" s="1" a="1"/>
  <c r="J69" i="1" s="1"/>
  <c r="L68" i="1"/>
  <c r="L68" i="1" a="1"/>
  <c r="J68" i="1" a="1"/>
  <c r="J68" i="1" s="1"/>
  <c r="G68" i="1"/>
  <c r="E68" i="1"/>
  <c r="L67" i="1" a="1"/>
  <c r="L67" i="1" s="1"/>
  <c r="K67" i="1" a="1"/>
  <c r="K67" i="1" s="1"/>
  <c r="I67" i="1" a="1"/>
  <c r="I67" i="1" s="1"/>
  <c r="G67" i="1"/>
  <c r="E67" i="1"/>
  <c r="J67" i="1" s="1" a="1"/>
  <c r="J67" i="1" s="1"/>
  <c r="L66" i="1" a="1"/>
  <c r="L66" i="1" s="1"/>
  <c r="J66" i="1" a="1"/>
  <c r="J66" i="1" s="1"/>
  <c r="G66" i="1"/>
  <c r="E66" i="1"/>
  <c r="L65" i="1" a="1"/>
  <c r="L65" i="1" s="1"/>
  <c r="K65" i="1"/>
  <c r="K65" i="1" a="1"/>
  <c r="I65" i="1" a="1"/>
  <c r="I65" i="1" s="1"/>
  <c r="G65" i="1"/>
  <c r="E65" i="1"/>
  <c r="J65" i="1" s="1" a="1"/>
  <c r="J65" i="1" s="1"/>
  <c r="L64" i="1" a="1"/>
  <c r="L64" i="1" s="1"/>
  <c r="G64" i="1"/>
  <c r="E64" i="1"/>
  <c r="L63" i="1" a="1"/>
  <c r="L63" i="1" s="1"/>
  <c r="K63" i="1" a="1"/>
  <c r="K63" i="1" s="1"/>
  <c r="I63" i="1" a="1"/>
  <c r="I63" i="1" s="1"/>
  <c r="G63" i="1"/>
  <c r="E63" i="1"/>
  <c r="J63" i="1" s="1" a="1"/>
  <c r="J63" i="1" s="1"/>
  <c r="L62" i="1" a="1"/>
  <c r="L62" i="1" s="1"/>
  <c r="G62" i="1"/>
  <c r="E62" i="1"/>
  <c r="L61" i="1" a="1"/>
  <c r="L61" i="1" s="1"/>
  <c r="K61" i="1" a="1"/>
  <c r="K61" i="1" s="1"/>
  <c r="I61" i="1"/>
  <c r="I61" i="1" a="1"/>
  <c r="G61" i="1"/>
  <c r="E61" i="1"/>
  <c r="J61" i="1" s="1" a="1"/>
  <c r="J61" i="1" s="1"/>
  <c r="L60" i="1"/>
  <c r="L60" i="1" a="1"/>
  <c r="J60" i="1" a="1"/>
  <c r="J60" i="1" s="1"/>
  <c r="G60" i="1"/>
  <c r="E60" i="1"/>
  <c r="L59" i="1" a="1"/>
  <c r="L59" i="1" s="1"/>
  <c r="K59" i="1" a="1"/>
  <c r="K59" i="1" s="1"/>
  <c r="I59" i="1" a="1"/>
  <c r="I59" i="1" s="1"/>
  <c r="G59" i="1"/>
  <c r="E59" i="1"/>
  <c r="J59" i="1" s="1" a="1"/>
  <c r="J59" i="1" s="1"/>
  <c r="L58" i="1" a="1"/>
  <c r="L58" i="1" s="1"/>
  <c r="J58" i="1" a="1"/>
  <c r="J58" i="1" s="1"/>
  <c r="G58" i="1"/>
  <c r="E58" i="1"/>
  <c r="L57" i="1" a="1"/>
  <c r="L57" i="1" s="1"/>
  <c r="K57" i="1"/>
  <c r="K57" i="1" a="1"/>
  <c r="I57" i="1" a="1"/>
  <c r="I57" i="1" s="1"/>
  <c r="G57" i="1"/>
  <c r="E57" i="1"/>
  <c r="J57" i="1" s="1" a="1"/>
  <c r="J57" i="1" s="1"/>
  <c r="L56" i="1" a="1"/>
  <c r="L56" i="1" s="1"/>
  <c r="G56" i="1"/>
  <c r="E56" i="1"/>
  <c r="L55" i="1" a="1"/>
  <c r="L55" i="1" s="1"/>
  <c r="K55" i="1" a="1"/>
  <c r="K55" i="1" s="1"/>
  <c r="I55" i="1" a="1"/>
  <c r="I55" i="1" s="1"/>
  <c r="G55" i="1"/>
  <c r="E55" i="1"/>
  <c r="J55" i="1" s="1" a="1"/>
  <c r="J55" i="1" s="1"/>
  <c r="L54" i="1" a="1"/>
  <c r="L54" i="1" s="1"/>
  <c r="G54" i="1"/>
  <c r="E54" i="1"/>
  <c r="L53" i="1" a="1"/>
  <c r="L53" i="1" s="1"/>
  <c r="K53" i="1" a="1"/>
  <c r="K53" i="1" s="1"/>
  <c r="I53" i="1"/>
  <c r="I53" i="1" a="1"/>
  <c r="G53" i="1"/>
  <c r="E53" i="1"/>
  <c r="J53" i="1" s="1" a="1"/>
  <c r="J53" i="1" s="1"/>
  <c r="L52" i="1"/>
  <c r="L52" i="1" a="1"/>
  <c r="J52" i="1" a="1"/>
  <c r="J52" i="1" s="1"/>
  <c r="G52" i="1"/>
  <c r="E52" i="1"/>
  <c r="L51" i="1" a="1"/>
  <c r="L51" i="1" s="1"/>
  <c r="K51" i="1" a="1"/>
  <c r="K51" i="1" s="1"/>
  <c r="I51" i="1" a="1"/>
  <c r="I51" i="1" s="1"/>
  <c r="G51" i="1"/>
  <c r="E51" i="1"/>
  <c r="J51" i="1" s="1" a="1"/>
  <c r="J51" i="1" s="1"/>
  <c r="L50" i="1" a="1"/>
  <c r="L50" i="1" s="1"/>
  <c r="J50" i="1" a="1"/>
  <c r="J50" i="1" s="1"/>
  <c r="G50" i="1"/>
  <c r="E50" i="1"/>
  <c r="L49" i="1" a="1"/>
  <c r="L49" i="1" s="1"/>
  <c r="K49" i="1"/>
  <c r="K49" i="1" a="1"/>
  <c r="I49" i="1" a="1"/>
  <c r="I49" i="1" s="1"/>
  <c r="G49" i="1"/>
  <c r="E49" i="1"/>
  <c r="J49" i="1" s="1" a="1"/>
  <c r="J49" i="1" s="1"/>
  <c r="L48" i="1" a="1"/>
  <c r="L48" i="1" s="1"/>
  <c r="G48" i="1"/>
  <c r="E48" i="1"/>
  <c r="L47" i="1" a="1"/>
  <c r="L47" i="1" s="1"/>
  <c r="K47" i="1" a="1"/>
  <c r="K47" i="1" s="1"/>
  <c r="I47" i="1" a="1"/>
  <c r="I47" i="1" s="1"/>
  <c r="G47" i="1"/>
  <c r="E47" i="1"/>
  <c r="J47" i="1" s="1" a="1"/>
  <c r="J47" i="1" s="1"/>
  <c r="L46" i="1" a="1"/>
  <c r="L46" i="1" s="1"/>
  <c r="G46" i="1"/>
  <c r="E46" i="1"/>
  <c r="L45" i="1" a="1"/>
  <c r="L45" i="1" s="1"/>
  <c r="K45" i="1" a="1"/>
  <c r="K45" i="1" s="1"/>
  <c r="I45" i="1"/>
  <c r="I45" i="1" a="1"/>
  <c r="G45" i="1"/>
  <c r="E45" i="1"/>
  <c r="J45" i="1" s="1" a="1"/>
  <c r="J45" i="1" s="1"/>
  <c r="L44" i="1"/>
  <c r="L44" i="1" a="1"/>
  <c r="J44" i="1" a="1"/>
  <c r="J44" i="1" s="1"/>
  <c r="G44" i="1"/>
  <c r="E44" i="1"/>
  <c r="L43" i="1" a="1"/>
  <c r="L43" i="1" s="1"/>
  <c r="K43" i="1" a="1"/>
  <c r="K43" i="1" s="1"/>
  <c r="I43" i="1" a="1"/>
  <c r="I43" i="1" s="1"/>
  <c r="G43" i="1"/>
  <c r="E43" i="1"/>
  <c r="J43" i="1" s="1" a="1"/>
  <c r="J43" i="1" s="1"/>
  <c r="L42" i="1" a="1"/>
  <c r="L42" i="1" s="1"/>
  <c r="J42" i="1" a="1"/>
  <c r="J42" i="1" s="1"/>
  <c r="G42" i="1"/>
  <c r="E42" i="1"/>
  <c r="L41" i="1" a="1"/>
  <c r="L41" i="1" s="1"/>
  <c r="K41" i="1"/>
  <c r="K41" i="1" a="1"/>
  <c r="I41" i="1" a="1"/>
  <c r="I41" i="1" s="1"/>
  <c r="G41" i="1"/>
  <c r="E41" i="1"/>
  <c r="J41" i="1" s="1" a="1"/>
  <c r="J41" i="1" s="1"/>
  <c r="L40" i="1" a="1"/>
  <c r="L40" i="1" s="1"/>
  <c r="G40" i="1"/>
  <c r="E40" i="1"/>
  <c r="L39" i="1" a="1"/>
  <c r="L39" i="1" s="1"/>
  <c r="K39" i="1" a="1"/>
  <c r="K39" i="1" s="1"/>
  <c r="I39" i="1" a="1"/>
  <c r="I39" i="1" s="1"/>
  <c r="G39" i="1"/>
  <c r="E39" i="1"/>
  <c r="J39" i="1" s="1" a="1"/>
  <c r="J39" i="1" s="1"/>
  <c r="L38" i="1" a="1"/>
  <c r="L38" i="1" s="1"/>
  <c r="G38" i="1"/>
  <c r="E38" i="1"/>
  <c r="L37" i="1" a="1"/>
  <c r="L37" i="1" s="1"/>
  <c r="K37" i="1" a="1"/>
  <c r="K37" i="1" s="1"/>
  <c r="I37" i="1"/>
  <c r="I37" i="1" a="1"/>
  <c r="G37" i="1"/>
  <c r="E37" i="1"/>
  <c r="J37" i="1" s="1" a="1"/>
  <c r="J37" i="1" s="1"/>
  <c r="L36" i="1"/>
  <c r="L36" i="1" a="1"/>
  <c r="J36" i="1" a="1"/>
  <c r="J36" i="1" s="1"/>
  <c r="G36" i="1"/>
  <c r="E36" i="1"/>
  <c r="L35" i="1" a="1"/>
  <c r="L35" i="1" s="1"/>
  <c r="K35" i="1" a="1"/>
  <c r="K35" i="1" s="1"/>
  <c r="I35" i="1" a="1"/>
  <c r="I35" i="1" s="1"/>
  <c r="G35" i="1"/>
  <c r="E35" i="1"/>
  <c r="J35" i="1" s="1" a="1"/>
  <c r="J35" i="1" s="1"/>
  <c r="L34" i="1" a="1"/>
  <c r="L34" i="1" s="1"/>
  <c r="J34" i="1" a="1"/>
  <c r="J34" i="1" s="1"/>
  <c r="G34" i="1"/>
  <c r="E34" i="1"/>
  <c r="L33" i="1" a="1"/>
  <c r="L33" i="1" s="1"/>
  <c r="K33" i="1"/>
  <c r="K33" i="1" a="1"/>
  <c r="I33" i="1" a="1"/>
  <c r="I33" i="1" s="1"/>
  <c r="G33" i="1"/>
  <c r="E33" i="1"/>
  <c r="J33" i="1" s="1" a="1"/>
  <c r="J33" i="1" s="1"/>
  <c r="L32" i="1" a="1"/>
  <c r="L32" i="1" s="1"/>
  <c r="G32" i="1"/>
  <c r="E32" i="1"/>
  <c r="L31" i="1" a="1"/>
  <c r="L31" i="1" s="1"/>
  <c r="K31" i="1" a="1"/>
  <c r="K31" i="1" s="1"/>
  <c r="I31" i="1" a="1"/>
  <c r="I31" i="1" s="1"/>
  <c r="G31" i="1"/>
  <c r="E31" i="1"/>
  <c r="J31" i="1" s="1" a="1"/>
  <c r="J31" i="1" s="1"/>
  <c r="L30" i="1" a="1"/>
  <c r="L30" i="1" s="1"/>
  <c r="G30" i="1"/>
  <c r="E30" i="1"/>
  <c r="L29" i="1" a="1"/>
  <c r="L29" i="1" s="1"/>
  <c r="K29" i="1" a="1"/>
  <c r="K29" i="1" s="1"/>
  <c r="I29" i="1"/>
  <c r="I29" i="1" a="1"/>
  <c r="G29" i="1"/>
  <c r="E29" i="1"/>
  <c r="J29" i="1" s="1" a="1"/>
  <c r="J29" i="1" s="1"/>
  <c r="L28" i="1"/>
  <c r="L28" i="1" a="1"/>
  <c r="K28" i="1" a="1"/>
  <c r="K28" i="1" s="1"/>
  <c r="J28" i="1" a="1"/>
  <c r="J28" i="1" s="1"/>
  <c r="I28" i="1" a="1"/>
  <c r="I28" i="1" s="1"/>
  <c r="G28" i="1"/>
  <c r="L27" i="1"/>
  <c r="L27" i="1" a="1"/>
  <c r="K27" i="1" a="1"/>
  <c r="K27" i="1" s="1"/>
  <c r="J27" i="1"/>
  <c r="I27" i="1" a="1"/>
  <c r="I27" i="1" s="1"/>
  <c r="G27" i="1"/>
  <c r="E27" i="1"/>
  <c r="J27" i="1" s="1" a="1"/>
  <c r="L26" i="1" a="1"/>
  <c r="L26" i="1" s="1"/>
  <c r="J26" i="1" a="1"/>
  <c r="J26" i="1" s="1"/>
  <c r="G26" i="1"/>
  <c r="E26" i="1"/>
  <c r="L25" i="1"/>
  <c r="L25" i="1" a="1"/>
  <c r="K25" i="1" a="1"/>
  <c r="K25" i="1" s="1"/>
  <c r="J25" i="1"/>
  <c r="I25" i="1" a="1"/>
  <c r="I25" i="1" s="1"/>
  <c r="G25" i="1"/>
  <c r="E25" i="1"/>
  <c r="J25" i="1" s="1" a="1"/>
  <c r="L24" i="1" a="1"/>
  <c r="L24" i="1" s="1"/>
  <c r="G24" i="1"/>
  <c r="L23" i="1" a="1"/>
  <c r="L23" i="1" s="1"/>
  <c r="K23" i="1" a="1"/>
  <c r="K23" i="1" s="1"/>
  <c r="J23" i="1"/>
  <c r="I23" i="1" a="1"/>
  <c r="I23" i="1" s="1"/>
  <c r="G23" i="1"/>
  <c r="J23" i="1" a="1"/>
  <c r="L22" i="1" a="1"/>
  <c r="L22" i="1" s="1"/>
  <c r="J22" i="1" a="1"/>
  <c r="J22" i="1" s="1"/>
  <c r="G22" i="1"/>
  <c r="L21" i="1" a="1"/>
  <c r="L21" i="1" s="1"/>
  <c r="K21" i="1" a="1"/>
  <c r="K21" i="1" s="1"/>
  <c r="I21" i="1" a="1"/>
  <c r="I21" i="1" s="1"/>
  <c r="G21" i="1"/>
  <c r="J21" i="1" a="1"/>
  <c r="J21" i="1" s="1"/>
  <c r="L19" i="1" a="1"/>
  <c r="L19" i="1" s="1"/>
  <c r="K19" i="1" a="1"/>
  <c r="K19" i="1" s="1"/>
  <c r="I19" i="1" a="1"/>
  <c r="I19" i="1" s="1"/>
  <c r="G19" i="1"/>
  <c r="J19" i="1" a="1"/>
  <c r="J19" i="1" s="1"/>
  <c r="G18" i="1"/>
  <c r="L18" i="1" s="1" a="1"/>
  <c r="L18" i="1" s="1"/>
  <c r="G17" i="1"/>
  <c r="G16" i="1"/>
  <c r="J16" i="1" s="1" a="1"/>
  <c r="J16" i="1" s="1"/>
  <c r="G15" i="1"/>
  <c r="L15" i="1" s="1" a="1"/>
  <c r="L15" i="1" s="1"/>
  <c r="G14" i="1"/>
  <c r="I14" i="1" s="1" a="1"/>
  <c r="I14" i="1" s="1"/>
  <c r="G13" i="1"/>
  <c r="J13" i="1" s="1" a="1"/>
  <c r="J13" i="1" s="1"/>
  <c r="V12" i="1"/>
  <c r="G12" i="1"/>
  <c r="G11" i="1"/>
  <c r="K11" i="1" s="1" a="1"/>
  <c r="K11" i="1" s="1"/>
  <c r="V10" i="1"/>
  <c r="R10" i="1"/>
  <c r="G10" i="1"/>
  <c r="G9" i="1"/>
  <c r="V8" i="1"/>
  <c r="G8" i="1"/>
  <c r="G7" i="1"/>
  <c r="J7" i="1" s="1" a="1"/>
  <c r="J7" i="1" s="1"/>
  <c r="G6" i="1"/>
  <c r="I6" i="1" s="1" a="1"/>
  <c r="I6" i="1" s="1"/>
  <c r="J15" i="1" l="1" a="1"/>
  <c r="J15" i="1" s="1"/>
  <c r="I15" i="1" a="1"/>
  <c r="I15" i="1" s="1"/>
  <c r="K15" i="1" a="1"/>
  <c r="K15" i="1" s="1"/>
  <c r="K6" i="1" a="1"/>
  <c r="K6" i="1" s="1"/>
  <c r="L13" i="1" a="1"/>
  <c r="L13" i="1" s="1"/>
  <c r="J6" i="1" a="1"/>
  <c r="J6" i="1" s="1"/>
  <c r="L6" i="1" a="1"/>
  <c r="L6" i="1" s="1"/>
  <c r="I8" i="1" a="1"/>
  <c r="I8" i="1" s="1"/>
  <c r="J8" i="1" a="1"/>
  <c r="J8" i="1" s="1"/>
  <c r="K8" i="1" s="1" a="1"/>
  <c r="K8" i="1" s="1"/>
  <c r="L8" i="1" s="1" a="1"/>
  <c r="L8" i="1" s="1"/>
  <c r="I12" i="1" a="1"/>
  <c r="I12" i="1" s="1"/>
  <c r="J12" i="1" a="1"/>
  <c r="J12" i="1" s="1"/>
  <c r="K12" i="1" s="1" a="1"/>
  <c r="K12" i="1" s="1"/>
  <c r="L12" i="1" s="1" a="1"/>
  <c r="L12" i="1" s="1"/>
  <c r="K9" i="1" a="1"/>
  <c r="K9" i="1" s="1"/>
  <c r="I9" i="1" a="1"/>
  <c r="I9" i="1" s="1"/>
  <c r="L10" i="1" a="1"/>
  <c r="L10" i="1" s="1"/>
  <c r="J10" i="1" a="1"/>
  <c r="J10" i="1" s="1"/>
  <c r="K10" i="1" a="1"/>
  <c r="K10" i="1" s="1"/>
  <c r="K62" i="1" a="1"/>
  <c r="K62" i="1" s="1"/>
  <c r="I62" i="1" a="1"/>
  <c r="I62" i="1" s="1"/>
  <c r="K78" i="1" a="1"/>
  <c r="K78" i="1" s="1"/>
  <c r="I78" i="1" a="1"/>
  <c r="I78" i="1" s="1"/>
  <c r="K94" i="1" a="1"/>
  <c r="K94" i="1" s="1"/>
  <c r="I94" i="1" a="1"/>
  <c r="I94" i="1" s="1"/>
  <c r="J275" i="1" a="1"/>
  <c r="J275" i="1" s="1"/>
  <c r="I275" i="1" a="1"/>
  <c r="I275" i="1" s="1"/>
  <c r="J281" i="1" a="1"/>
  <c r="J281" i="1" s="1"/>
  <c r="I281" i="1" a="1"/>
  <c r="I281" i="1" s="1"/>
  <c r="J289" i="1" a="1"/>
  <c r="J289" i="1" s="1"/>
  <c r="I289" i="1" a="1"/>
  <c r="I289" i="1" s="1"/>
  <c r="I459" i="1" a="1"/>
  <c r="I459" i="1" s="1"/>
  <c r="J459" i="1" a="1"/>
  <c r="J459" i="1" s="1"/>
  <c r="I502" i="1" a="1"/>
  <c r="I502" i="1" s="1"/>
  <c r="K502" i="1" a="1"/>
  <c r="K502" i="1" s="1"/>
  <c r="J502" i="1" a="1"/>
  <c r="J502" i="1" s="1"/>
  <c r="I534" i="1" a="1"/>
  <c r="I534" i="1" s="1"/>
  <c r="K534" i="1" a="1"/>
  <c r="K534" i="1" s="1"/>
  <c r="J534" i="1" a="1"/>
  <c r="J534" i="1" s="1"/>
  <c r="K544" i="1" a="1"/>
  <c r="K544" i="1" s="1"/>
  <c r="I544" i="1" a="1"/>
  <c r="I544" i="1" s="1"/>
  <c r="J544" i="1" a="1"/>
  <c r="J544" i="1" s="1"/>
  <c r="I20" i="1" a="1"/>
  <c r="I20" i="1" s="1"/>
  <c r="K72" i="1" a="1"/>
  <c r="K72" i="1" s="1"/>
  <c r="I72" i="1" a="1"/>
  <c r="I72" i="1" s="1"/>
  <c r="K96" i="1" a="1"/>
  <c r="K96" i="1" s="1"/>
  <c r="I96" i="1" a="1"/>
  <c r="I96" i="1" s="1"/>
  <c r="K112" i="1" a="1"/>
  <c r="K112" i="1" s="1"/>
  <c r="I112" i="1" a="1"/>
  <c r="I112" i="1" s="1"/>
  <c r="K128" i="1" a="1"/>
  <c r="K128" i="1" s="1"/>
  <c r="I128" i="1" a="1"/>
  <c r="I128" i="1" s="1"/>
  <c r="J329" i="1" a="1"/>
  <c r="J329" i="1" s="1"/>
  <c r="I329" i="1" a="1"/>
  <c r="I329" i="1" s="1"/>
  <c r="J337" i="1" a="1"/>
  <c r="J337" i="1" s="1"/>
  <c r="I337" i="1" a="1"/>
  <c r="I337" i="1" s="1"/>
  <c r="I383" i="1" a="1"/>
  <c r="I383" i="1" s="1"/>
  <c r="J383" i="1" a="1"/>
  <c r="J383" i="1" s="1"/>
  <c r="I431" i="1" a="1"/>
  <c r="I431" i="1" s="1"/>
  <c r="J431" i="1" a="1"/>
  <c r="J431" i="1" s="1"/>
  <c r="I442" i="1" a="1"/>
  <c r="I442" i="1" s="1"/>
  <c r="K442" i="1" a="1"/>
  <c r="K442" i="1" s="1"/>
  <c r="J442" i="1" a="1"/>
  <c r="J442" i="1" s="1"/>
  <c r="I447" i="1" a="1"/>
  <c r="I447" i="1" s="1"/>
  <c r="J447" i="1" a="1"/>
  <c r="J447" i="1" s="1"/>
  <c r="I522" i="1" a="1"/>
  <c r="I522" i="1" s="1"/>
  <c r="K522" i="1" a="1"/>
  <c r="K522" i="1" s="1"/>
  <c r="J522" i="1" a="1"/>
  <c r="J522" i="1" s="1"/>
  <c r="K598" i="1" a="1"/>
  <c r="K598" i="1" s="1"/>
  <c r="I598" i="1" a="1"/>
  <c r="I598" i="1" s="1"/>
  <c r="J598" i="1" a="1"/>
  <c r="J598" i="1" s="1"/>
  <c r="K7" i="1" a="1"/>
  <c r="K7" i="1" s="1"/>
  <c r="I7" i="1" a="1"/>
  <c r="I7" i="1" s="1"/>
  <c r="I34" i="1" a="1"/>
  <c r="I34" i="1" s="1"/>
  <c r="K34" i="1" a="1"/>
  <c r="K34" i="1" s="1"/>
  <c r="J78" i="1" a="1"/>
  <c r="J78" i="1" s="1"/>
  <c r="K82" i="1" a="1"/>
  <c r="K82" i="1" s="1"/>
  <c r="I82" i="1" a="1"/>
  <c r="I82" i="1" s="1"/>
  <c r="K90" i="1" a="1"/>
  <c r="K90" i="1" s="1"/>
  <c r="I90" i="1" a="1"/>
  <c r="I90" i="1" s="1"/>
  <c r="K98" i="1" a="1"/>
  <c r="K98" i="1" s="1"/>
  <c r="I98" i="1" a="1"/>
  <c r="I98" i="1" s="1"/>
  <c r="K122" i="1" a="1"/>
  <c r="K122" i="1" s="1"/>
  <c r="I122" i="1" a="1"/>
  <c r="I122" i="1" s="1"/>
  <c r="J249" i="1" a="1"/>
  <c r="J249" i="1" s="1"/>
  <c r="I249" i="1" a="1"/>
  <c r="I249" i="1" s="1"/>
  <c r="K281" i="1" a="1"/>
  <c r="K281" i="1" s="1"/>
  <c r="K289" i="1" a="1"/>
  <c r="K289" i="1" s="1"/>
  <c r="J310" i="1" a="1"/>
  <c r="J310" i="1" s="1"/>
  <c r="I310" i="1" a="1"/>
  <c r="I310" i="1" s="1"/>
  <c r="J312" i="1" a="1"/>
  <c r="J312" i="1" s="1"/>
  <c r="J315" i="1" a="1"/>
  <c r="J315" i="1" s="1"/>
  <c r="I315" i="1" a="1"/>
  <c r="I315" i="1" s="1"/>
  <c r="J318" i="1" a="1"/>
  <c r="J318" i="1" s="1"/>
  <c r="I318" i="1" a="1"/>
  <c r="I318" i="1" s="1"/>
  <c r="J320" i="1" a="1"/>
  <c r="J320" i="1" s="1"/>
  <c r="J323" i="1" a="1"/>
  <c r="J323" i="1" s="1"/>
  <c r="I323" i="1" a="1"/>
  <c r="I323" i="1" s="1"/>
  <c r="J326" i="1" a="1"/>
  <c r="J326" i="1" s="1"/>
  <c r="I326" i="1" a="1"/>
  <c r="I326" i="1" s="1"/>
  <c r="J328" i="1" a="1"/>
  <c r="J328" i="1" s="1"/>
  <c r="J331" i="1" a="1"/>
  <c r="J331" i="1" s="1"/>
  <c r="I331" i="1" a="1"/>
  <c r="I331" i="1" s="1"/>
  <c r="J334" i="1" a="1"/>
  <c r="J334" i="1" s="1"/>
  <c r="I334" i="1" a="1"/>
  <c r="I334" i="1" s="1"/>
  <c r="J336" i="1" a="1"/>
  <c r="J336" i="1" s="1"/>
  <c r="J339" i="1" a="1"/>
  <c r="J339" i="1" s="1"/>
  <c r="I339" i="1" a="1"/>
  <c r="I339" i="1" s="1"/>
  <c r="J342" i="1" a="1"/>
  <c r="J342" i="1" s="1"/>
  <c r="I342" i="1" a="1"/>
  <c r="I342" i="1" s="1"/>
  <c r="J344" i="1" a="1"/>
  <c r="J344" i="1" s="1"/>
  <c r="J347" i="1" a="1"/>
  <c r="J347" i="1" s="1"/>
  <c r="I347" i="1" a="1"/>
  <c r="I347" i="1" s="1"/>
  <c r="I355" i="1" a="1"/>
  <c r="I355" i="1" s="1"/>
  <c r="J355" i="1" a="1"/>
  <c r="J355" i="1" s="1"/>
  <c r="I366" i="1" a="1"/>
  <c r="I366" i="1" s="1"/>
  <c r="K366" i="1" a="1"/>
  <c r="K366" i="1" s="1"/>
  <c r="J366" i="1" a="1"/>
  <c r="J366" i="1" s="1"/>
  <c r="I371" i="1" a="1"/>
  <c r="I371" i="1" s="1"/>
  <c r="J371" i="1" a="1"/>
  <c r="J371" i="1" s="1"/>
  <c r="I382" i="1" a="1"/>
  <c r="I382" i="1" s="1"/>
  <c r="K382" i="1" a="1"/>
  <c r="K382" i="1" s="1"/>
  <c r="J382" i="1" a="1"/>
  <c r="J382" i="1" s="1"/>
  <c r="I387" i="1" a="1"/>
  <c r="I387" i="1" s="1"/>
  <c r="J387" i="1" a="1"/>
  <c r="J387" i="1" s="1"/>
  <c r="I398" i="1" a="1"/>
  <c r="I398" i="1" s="1"/>
  <c r="K398" i="1" a="1"/>
  <c r="K398" i="1" s="1"/>
  <c r="J398" i="1" a="1"/>
  <c r="J398" i="1" s="1"/>
  <c r="I403" i="1" a="1"/>
  <c r="I403" i="1" s="1"/>
  <c r="J403" i="1" a="1"/>
  <c r="J403" i="1" s="1"/>
  <c r="I414" i="1" a="1"/>
  <c r="I414" i="1" s="1"/>
  <c r="K414" i="1" a="1"/>
  <c r="K414" i="1" s="1"/>
  <c r="J414" i="1" a="1"/>
  <c r="J414" i="1" s="1"/>
  <c r="I419" i="1" a="1"/>
  <c r="I419" i="1" s="1"/>
  <c r="J419" i="1" a="1"/>
  <c r="J419" i="1" s="1"/>
  <c r="I430" i="1" a="1"/>
  <c r="I430" i="1" s="1"/>
  <c r="K430" i="1" a="1"/>
  <c r="K430" i="1" s="1"/>
  <c r="J430" i="1" a="1"/>
  <c r="J430" i="1" s="1"/>
  <c r="I435" i="1" a="1"/>
  <c r="I435" i="1" s="1"/>
  <c r="J435" i="1" a="1"/>
  <c r="J435" i="1" s="1"/>
  <c r="I446" i="1" a="1"/>
  <c r="I446" i="1" s="1"/>
  <c r="K446" i="1" a="1"/>
  <c r="K446" i="1" s="1"/>
  <c r="J446" i="1" a="1"/>
  <c r="J446" i="1" s="1"/>
  <c r="I451" i="1" a="1"/>
  <c r="I451" i="1" s="1"/>
  <c r="J451" i="1" a="1"/>
  <c r="J451" i="1" s="1"/>
  <c r="K459" i="1" a="1"/>
  <c r="K459" i="1" s="1"/>
  <c r="I462" i="1" a="1"/>
  <c r="I462" i="1" s="1"/>
  <c r="K462" i="1" a="1"/>
  <c r="K462" i="1" s="1"/>
  <c r="J462" i="1" a="1"/>
  <c r="J462" i="1" s="1"/>
  <c r="I467" i="1" a="1"/>
  <c r="I467" i="1" s="1"/>
  <c r="J467" i="1" a="1"/>
  <c r="J467" i="1" s="1"/>
  <c r="I478" i="1" a="1"/>
  <c r="I478" i="1" s="1"/>
  <c r="K478" i="1" a="1"/>
  <c r="K478" i="1" s="1"/>
  <c r="J478" i="1" a="1"/>
  <c r="J478" i="1" s="1"/>
  <c r="I483" i="1" a="1"/>
  <c r="I483" i="1" s="1"/>
  <c r="J483" i="1" a="1"/>
  <c r="J483" i="1" s="1"/>
  <c r="I494" i="1" a="1"/>
  <c r="I494" i="1" s="1"/>
  <c r="K494" i="1" a="1"/>
  <c r="K494" i="1" s="1"/>
  <c r="J494" i="1" a="1"/>
  <c r="J494" i="1" s="1"/>
  <c r="I499" i="1" a="1"/>
  <c r="I499" i="1" s="1"/>
  <c r="J499" i="1" a="1"/>
  <c r="J499" i="1" s="1"/>
  <c r="I510" i="1" a="1"/>
  <c r="I510" i="1" s="1"/>
  <c r="K510" i="1" a="1"/>
  <c r="K510" i="1" s="1"/>
  <c r="J510" i="1" a="1"/>
  <c r="J510" i="1" s="1"/>
  <c r="I515" i="1" a="1"/>
  <c r="I515" i="1" s="1"/>
  <c r="J515" i="1" a="1"/>
  <c r="J515" i="1" s="1"/>
  <c r="I526" i="1" a="1"/>
  <c r="I526" i="1" s="1"/>
  <c r="K526" i="1" a="1"/>
  <c r="K526" i="1" s="1"/>
  <c r="J526" i="1" a="1"/>
  <c r="J526" i="1" s="1"/>
  <c r="I531" i="1" a="1"/>
  <c r="I531" i="1" s="1"/>
  <c r="J531" i="1" a="1"/>
  <c r="J531" i="1" s="1"/>
  <c r="K843" i="1" a="1"/>
  <c r="K843" i="1" s="1"/>
  <c r="I843" i="1" a="1"/>
  <c r="I843" i="1" s="1"/>
  <c r="J843" i="1" a="1"/>
  <c r="J843" i="1" s="1"/>
  <c r="K16" i="1" a="1"/>
  <c r="K16" i="1" s="1"/>
  <c r="K24" i="1" a="1"/>
  <c r="K24" i="1" s="1"/>
  <c r="I24" i="1" a="1"/>
  <c r="I24" i="1" s="1"/>
  <c r="I30" i="1" a="1"/>
  <c r="I30" i="1" s="1"/>
  <c r="K30" i="1" a="1"/>
  <c r="K30" i="1" s="1"/>
  <c r="K38" i="1" a="1"/>
  <c r="K38" i="1" s="1"/>
  <c r="I38" i="1" a="1"/>
  <c r="I38" i="1" s="1"/>
  <c r="K46" i="1" a="1"/>
  <c r="K46" i="1" s="1"/>
  <c r="I46" i="1" a="1"/>
  <c r="I46" i="1" s="1"/>
  <c r="K54" i="1" a="1"/>
  <c r="K54" i="1" s="1"/>
  <c r="I54" i="1" a="1"/>
  <c r="I54" i="1" s="1"/>
  <c r="K70" i="1" a="1"/>
  <c r="K70" i="1" s="1"/>
  <c r="I70" i="1" a="1"/>
  <c r="I70" i="1" s="1"/>
  <c r="K86" i="1" a="1"/>
  <c r="K86" i="1" s="1"/>
  <c r="I86" i="1" a="1"/>
  <c r="I86" i="1" s="1"/>
  <c r="K102" i="1" a="1"/>
  <c r="K102" i="1" s="1"/>
  <c r="I102" i="1" a="1"/>
  <c r="I102" i="1" s="1"/>
  <c r="K110" i="1" a="1"/>
  <c r="K110" i="1" s="1"/>
  <c r="I110" i="1" a="1"/>
  <c r="I110" i="1" s="1"/>
  <c r="I118" i="1" a="1"/>
  <c r="I118" i="1" s="1"/>
  <c r="K118" i="1" a="1"/>
  <c r="K118" i="1" s="1"/>
  <c r="I126" i="1" a="1"/>
  <c r="I126" i="1" s="1"/>
  <c r="K126" i="1" a="1"/>
  <c r="K126" i="1" s="1"/>
  <c r="K132" i="1" a="1"/>
  <c r="K132" i="1" s="1"/>
  <c r="I132" i="1" a="1"/>
  <c r="I132" i="1" s="1"/>
  <c r="J254" i="1" a="1"/>
  <c r="J254" i="1" s="1"/>
  <c r="I254" i="1" a="1"/>
  <c r="I254" i="1" s="1"/>
  <c r="J259" i="1" a="1"/>
  <c r="J259" i="1" s="1"/>
  <c r="I259" i="1" a="1"/>
  <c r="I259" i="1" s="1"/>
  <c r="J262" i="1" a="1"/>
  <c r="J262" i="1" s="1"/>
  <c r="I262" i="1" a="1"/>
  <c r="I262" i="1" s="1"/>
  <c r="J267" i="1" a="1"/>
  <c r="J267" i="1" s="1"/>
  <c r="I267" i="1" a="1"/>
  <c r="I267" i="1" s="1"/>
  <c r="J270" i="1" a="1"/>
  <c r="J270" i="1" s="1"/>
  <c r="I270" i="1" a="1"/>
  <c r="I270" i="1" s="1"/>
  <c r="J297" i="1" a="1"/>
  <c r="J297" i="1" s="1"/>
  <c r="I297" i="1" a="1"/>
  <c r="I297" i="1" s="1"/>
  <c r="J305" i="1" a="1"/>
  <c r="J305" i="1" s="1"/>
  <c r="I305" i="1" a="1"/>
  <c r="I305" i="1" s="1"/>
  <c r="I358" i="1" a="1"/>
  <c r="I358" i="1" s="1"/>
  <c r="K358" i="1" a="1"/>
  <c r="K358" i="1" s="1"/>
  <c r="J358" i="1" a="1"/>
  <c r="J358" i="1" s="1"/>
  <c r="I363" i="1" a="1"/>
  <c r="I363" i="1" s="1"/>
  <c r="J363" i="1" a="1"/>
  <c r="J363" i="1" s="1"/>
  <c r="I374" i="1" a="1"/>
  <c r="I374" i="1" s="1"/>
  <c r="K374" i="1" a="1"/>
  <c r="K374" i="1" s="1"/>
  <c r="J374" i="1" a="1"/>
  <c r="J374" i="1" s="1"/>
  <c r="I379" i="1" a="1"/>
  <c r="I379" i="1" s="1"/>
  <c r="J379" i="1" a="1"/>
  <c r="J379" i="1" s="1"/>
  <c r="I390" i="1" a="1"/>
  <c r="I390" i="1" s="1"/>
  <c r="K390" i="1" a="1"/>
  <c r="K390" i="1" s="1"/>
  <c r="J390" i="1" a="1"/>
  <c r="J390" i="1" s="1"/>
  <c r="I395" i="1" a="1"/>
  <c r="I395" i="1" s="1"/>
  <c r="J395" i="1" a="1"/>
  <c r="J395" i="1" s="1"/>
  <c r="I406" i="1" a="1"/>
  <c r="I406" i="1" s="1"/>
  <c r="K406" i="1" a="1"/>
  <c r="K406" i="1" s="1"/>
  <c r="J406" i="1" a="1"/>
  <c r="J406" i="1" s="1"/>
  <c r="I411" i="1" a="1"/>
  <c r="I411" i="1" s="1"/>
  <c r="J411" i="1" a="1"/>
  <c r="J411" i="1" s="1"/>
  <c r="I422" i="1" a="1"/>
  <c r="I422" i="1" s="1"/>
  <c r="K422" i="1" a="1"/>
  <c r="K422" i="1" s="1"/>
  <c r="J422" i="1" a="1"/>
  <c r="J422" i="1" s="1"/>
  <c r="I427" i="1" a="1"/>
  <c r="I427" i="1" s="1"/>
  <c r="J427" i="1" a="1"/>
  <c r="J427" i="1" s="1"/>
  <c r="I438" i="1" a="1"/>
  <c r="I438" i="1" s="1"/>
  <c r="K438" i="1" a="1"/>
  <c r="K438" i="1" s="1"/>
  <c r="J438" i="1" a="1"/>
  <c r="J438" i="1" s="1"/>
  <c r="I443" i="1" a="1"/>
  <c r="I443" i="1" s="1"/>
  <c r="J443" i="1" a="1"/>
  <c r="J443" i="1" s="1"/>
  <c r="I454" i="1" a="1"/>
  <c r="I454" i="1" s="1"/>
  <c r="K454" i="1" a="1"/>
  <c r="K454" i="1" s="1"/>
  <c r="J454" i="1" a="1"/>
  <c r="J454" i="1" s="1"/>
  <c r="I470" i="1" a="1"/>
  <c r="I470" i="1" s="1"/>
  <c r="K470" i="1" a="1"/>
  <c r="K470" i="1" s="1"/>
  <c r="J470" i="1" a="1"/>
  <c r="J470" i="1" s="1"/>
  <c r="I475" i="1" a="1"/>
  <c r="I475" i="1" s="1"/>
  <c r="J475" i="1" a="1"/>
  <c r="J475" i="1" s="1"/>
  <c r="I486" i="1" a="1"/>
  <c r="I486" i="1" s="1"/>
  <c r="K486" i="1" a="1"/>
  <c r="K486" i="1" s="1"/>
  <c r="J486" i="1" a="1"/>
  <c r="J486" i="1" s="1"/>
  <c r="I491" i="1" a="1"/>
  <c r="I491" i="1" s="1"/>
  <c r="J491" i="1" a="1"/>
  <c r="J491" i="1" s="1"/>
  <c r="I507" i="1" a="1"/>
  <c r="I507" i="1" s="1"/>
  <c r="J507" i="1" a="1"/>
  <c r="J507" i="1" s="1"/>
  <c r="I518" i="1" a="1"/>
  <c r="I518" i="1" s="1"/>
  <c r="K518" i="1" a="1"/>
  <c r="K518" i="1" s="1"/>
  <c r="J518" i="1" a="1"/>
  <c r="J518" i="1" s="1"/>
  <c r="I523" i="1" a="1"/>
  <c r="I523" i="1" s="1"/>
  <c r="J523" i="1" a="1"/>
  <c r="J523" i="1" s="1"/>
  <c r="K552" i="1" a="1"/>
  <c r="K552" i="1" s="1"/>
  <c r="I552" i="1" a="1"/>
  <c r="I552" i="1" s="1"/>
  <c r="J552" i="1" a="1"/>
  <c r="J552" i="1" s="1"/>
  <c r="K584" i="1" a="1"/>
  <c r="K584" i="1" s="1"/>
  <c r="I584" i="1" a="1"/>
  <c r="I584" i="1" s="1"/>
  <c r="J584" i="1" a="1"/>
  <c r="J584" i="1" s="1"/>
  <c r="K616" i="1" a="1"/>
  <c r="K616" i="1" s="1"/>
  <c r="I616" i="1" a="1"/>
  <c r="I616" i="1" s="1"/>
  <c r="J616" i="1" a="1"/>
  <c r="J616" i="1" s="1"/>
  <c r="K648" i="1" a="1"/>
  <c r="K648" i="1" s="1"/>
  <c r="I648" i="1" a="1"/>
  <c r="I648" i="1" s="1"/>
  <c r="J648" i="1" a="1"/>
  <c r="J648" i="1" s="1"/>
  <c r="L9" i="1" a="1"/>
  <c r="L9" i="1" s="1"/>
  <c r="I10" i="1" a="1"/>
  <c r="I10" i="1" s="1"/>
  <c r="I16" i="1" a="1"/>
  <c r="I16" i="1" s="1"/>
  <c r="L16" i="1" a="1"/>
  <c r="L16" i="1" s="1"/>
  <c r="L17" i="1" a="1"/>
  <c r="L17" i="1" s="1"/>
  <c r="J17" i="1" a="1"/>
  <c r="J17" i="1" s="1"/>
  <c r="K17" i="1" a="1"/>
  <c r="K17" i="1" s="1"/>
  <c r="K18" i="1" a="1"/>
  <c r="K18" i="1" s="1"/>
  <c r="I18" i="1" a="1"/>
  <c r="I18" i="1" s="1"/>
  <c r="K26" i="1" a="1"/>
  <c r="K26" i="1" s="1"/>
  <c r="I26" i="1" a="1"/>
  <c r="I26" i="1" s="1"/>
  <c r="K32" i="1" a="1"/>
  <c r="K32" i="1" s="1"/>
  <c r="I32" i="1" a="1"/>
  <c r="I32" i="1" s="1"/>
  <c r="K40" i="1" a="1"/>
  <c r="K40" i="1" s="1"/>
  <c r="I40" i="1" a="1"/>
  <c r="I40" i="1" s="1"/>
  <c r="K48" i="1" a="1"/>
  <c r="K48" i="1" s="1"/>
  <c r="I48" i="1" a="1"/>
  <c r="I48" i="1" s="1"/>
  <c r="K56" i="1" a="1"/>
  <c r="K56" i="1" s="1"/>
  <c r="I56" i="1" a="1"/>
  <c r="I56" i="1" s="1"/>
  <c r="I64" i="1" a="1"/>
  <c r="I64" i="1" s="1"/>
  <c r="K64" i="1" a="1"/>
  <c r="K64" i="1" s="1"/>
  <c r="K80" i="1" a="1"/>
  <c r="K80" i="1" s="1"/>
  <c r="I80" i="1" a="1"/>
  <c r="I80" i="1" s="1"/>
  <c r="K88" i="1" a="1"/>
  <c r="K88" i="1" s="1"/>
  <c r="I88" i="1" a="1"/>
  <c r="I88" i="1" s="1"/>
  <c r="I104" i="1" a="1"/>
  <c r="I104" i="1" s="1"/>
  <c r="K104" i="1" a="1"/>
  <c r="K104" i="1" s="1"/>
  <c r="K120" i="1" a="1"/>
  <c r="K120" i="1" s="1"/>
  <c r="I120" i="1" a="1"/>
  <c r="I120" i="1" s="1"/>
  <c r="K134" i="1" a="1"/>
  <c r="K134" i="1" s="1"/>
  <c r="I134" i="1" a="1"/>
  <c r="I134" i="1" s="1"/>
  <c r="J241" i="1" a="1"/>
  <c r="J241" i="1" s="1"/>
  <c r="I241" i="1" a="1"/>
  <c r="I241" i="1" s="1"/>
  <c r="J278" i="1" a="1"/>
  <c r="J278" i="1" s="1"/>
  <c r="I278" i="1" a="1"/>
  <c r="I278" i="1" s="1"/>
  <c r="J283" i="1" a="1"/>
  <c r="J283" i="1" s="1"/>
  <c r="I283" i="1" a="1"/>
  <c r="I283" i="1" s="1"/>
  <c r="J286" i="1" a="1"/>
  <c r="J286" i="1" s="1"/>
  <c r="I286" i="1" a="1"/>
  <c r="I286" i="1" s="1"/>
  <c r="J291" i="1" a="1"/>
  <c r="J291" i="1" s="1"/>
  <c r="I291" i="1" a="1"/>
  <c r="I291" i="1" s="1"/>
  <c r="J294" i="1" a="1"/>
  <c r="J294" i="1" s="1"/>
  <c r="I294" i="1" a="1"/>
  <c r="I294" i="1" s="1"/>
  <c r="J299" i="1" a="1"/>
  <c r="J299" i="1" s="1"/>
  <c r="I299" i="1" a="1"/>
  <c r="I299" i="1" s="1"/>
  <c r="J302" i="1" a="1"/>
  <c r="J302" i="1" s="1"/>
  <c r="I302" i="1" a="1"/>
  <c r="I302" i="1" s="1"/>
  <c r="J307" i="1" a="1"/>
  <c r="J307" i="1" s="1"/>
  <c r="I307" i="1" a="1"/>
  <c r="I307" i="1" s="1"/>
  <c r="J313" i="1" a="1"/>
  <c r="J313" i="1" s="1"/>
  <c r="I313" i="1" a="1"/>
  <c r="I313" i="1" s="1"/>
  <c r="J321" i="1" a="1"/>
  <c r="J321" i="1" s="1"/>
  <c r="I321" i="1" a="1"/>
  <c r="I321" i="1" s="1"/>
  <c r="J345" i="1" a="1"/>
  <c r="J345" i="1" s="1"/>
  <c r="I345" i="1" a="1"/>
  <c r="I345" i="1" s="1"/>
  <c r="I362" i="1" a="1"/>
  <c r="I362" i="1" s="1"/>
  <c r="K362" i="1" a="1"/>
  <c r="K362" i="1" s="1"/>
  <c r="J362" i="1" a="1"/>
  <c r="J362" i="1" s="1"/>
  <c r="I367" i="1" a="1"/>
  <c r="I367" i="1" s="1"/>
  <c r="J367" i="1" a="1"/>
  <c r="J367" i="1" s="1"/>
  <c r="I378" i="1" a="1"/>
  <c r="I378" i="1" s="1"/>
  <c r="K378" i="1" a="1"/>
  <c r="K378" i="1" s="1"/>
  <c r="J378" i="1" a="1"/>
  <c r="J378" i="1" s="1"/>
  <c r="I394" i="1" a="1"/>
  <c r="I394" i="1" s="1"/>
  <c r="K394" i="1" a="1"/>
  <c r="K394" i="1" s="1"/>
  <c r="J394" i="1" a="1"/>
  <c r="J394" i="1" s="1"/>
  <c r="I399" i="1" a="1"/>
  <c r="I399" i="1" s="1"/>
  <c r="J399" i="1" a="1"/>
  <c r="J399" i="1" s="1"/>
  <c r="I410" i="1" a="1"/>
  <c r="I410" i="1" s="1"/>
  <c r="K410" i="1" a="1"/>
  <c r="K410" i="1" s="1"/>
  <c r="J410" i="1" a="1"/>
  <c r="J410" i="1" s="1"/>
  <c r="I415" i="1" a="1"/>
  <c r="I415" i="1" s="1"/>
  <c r="J415" i="1" a="1"/>
  <c r="J415" i="1" s="1"/>
  <c r="I426" i="1" a="1"/>
  <c r="I426" i="1" s="1"/>
  <c r="K426" i="1" a="1"/>
  <c r="K426" i="1" s="1"/>
  <c r="J426" i="1" a="1"/>
  <c r="J426" i="1" s="1"/>
  <c r="I458" i="1" a="1"/>
  <c r="I458" i="1" s="1"/>
  <c r="K458" i="1" a="1"/>
  <c r="K458" i="1" s="1"/>
  <c r="J458" i="1" a="1"/>
  <c r="J458" i="1" s="1"/>
  <c r="I463" i="1" a="1"/>
  <c r="I463" i="1" s="1"/>
  <c r="J463" i="1" a="1"/>
  <c r="J463" i="1" s="1"/>
  <c r="I474" i="1" a="1"/>
  <c r="I474" i="1" s="1"/>
  <c r="K474" i="1" a="1"/>
  <c r="K474" i="1" s="1"/>
  <c r="J474" i="1" a="1"/>
  <c r="J474" i="1" s="1"/>
  <c r="I479" i="1" a="1"/>
  <c r="I479" i="1" s="1"/>
  <c r="J479" i="1" a="1"/>
  <c r="J479" i="1" s="1"/>
  <c r="I490" i="1" a="1"/>
  <c r="I490" i="1" s="1"/>
  <c r="K490" i="1" a="1"/>
  <c r="K490" i="1" s="1"/>
  <c r="J490" i="1" a="1"/>
  <c r="J490" i="1" s="1"/>
  <c r="I495" i="1" a="1"/>
  <c r="I495" i="1" s="1"/>
  <c r="J495" i="1" a="1"/>
  <c r="J495" i="1" s="1"/>
  <c r="I506" i="1" a="1"/>
  <c r="I506" i="1" s="1"/>
  <c r="K506" i="1" a="1"/>
  <c r="K506" i="1" s="1"/>
  <c r="J506" i="1" a="1"/>
  <c r="J506" i="1" s="1"/>
  <c r="I511" i="1" a="1"/>
  <c r="I511" i="1" s="1"/>
  <c r="J511" i="1" a="1"/>
  <c r="J511" i="1" s="1"/>
  <c r="I527" i="1" a="1"/>
  <c r="I527" i="1" s="1"/>
  <c r="J527" i="1" a="1"/>
  <c r="J527" i="1" s="1"/>
  <c r="K566" i="1" a="1"/>
  <c r="K566" i="1" s="1"/>
  <c r="I566" i="1" a="1"/>
  <c r="I566" i="1" s="1"/>
  <c r="J566" i="1" a="1"/>
  <c r="J566" i="1" s="1"/>
  <c r="K630" i="1" a="1"/>
  <c r="K630" i="1" s="1"/>
  <c r="I630" i="1" a="1"/>
  <c r="I630" i="1" s="1"/>
  <c r="J630" i="1" a="1"/>
  <c r="J630" i="1" s="1"/>
  <c r="I966" i="1" a="1"/>
  <c r="I966" i="1" s="1"/>
  <c r="J966" i="1" a="1"/>
  <c r="J966" i="1" s="1"/>
  <c r="K966" i="1" a="1"/>
  <c r="K966" i="1" s="1"/>
  <c r="K1000" i="1" a="1"/>
  <c r="K1000" i="1" s="1"/>
  <c r="I1000" i="1" a="1"/>
  <c r="I1000" i="1" s="1"/>
  <c r="J1000" i="1" a="1"/>
  <c r="J1000" i="1" s="1"/>
  <c r="J9" i="1" a="1"/>
  <c r="J9" i="1" s="1"/>
  <c r="L11" i="1" a="1"/>
  <c r="L11" i="1" s="1"/>
  <c r="J11" i="1" a="1"/>
  <c r="J11" i="1" s="1"/>
  <c r="I17" i="1" a="1"/>
  <c r="I17" i="1" s="1"/>
  <c r="G20" i="1"/>
  <c r="J20" i="1" s="1" a="1"/>
  <c r="J20" i="1" s="1"/>
  <c r="K20" i="1" s="1" a="1"/>
  <c r="K20" i="1" s="1"/>
  <c r="L20" i="1" s="1" a="1"/>
  <c r="L20" i="1" s="1"/>
  <c r="K22" i="1" a="1"/>
  <c r="K22" i="1" s="1"/>
  <c r="I22" i="1" a="1"/>
  <c r="I22" i="1" s="1"/>
  <c r="J30" i="1" a="1"/>
  <c r="J30" i="1" s="1"/>
  <c r="J38" i="1" a="1"/>
  <c r="J38" i="1" s="1"/>
  <c r="K42" i="1" a="1"/>
  <c r="K42" i="1" s="1"/>
  <c r="I42" i="1" a="1"/>
  <c r="I42" i="1" s="1"/>
  <c r="J46" i="1" a="1"/>
  <c r="J46" i="1" s="1"/>
  <c r="I50" i="1" a="1"/>
  <c r="I50" i="1" s="1"/>
  <c r="K50" i="1" a="1"/>
  <c r="K50" i="1" s="1"/>
  <c r="J54" i="1" a="1"/>
  <c r="J54" i="1" s="1"/>
  <c r="I58" i="1" a="1"/>
  <c r="I58" i="1" s="1"/>
  <c r="K58" i="1" a="1"/>
  <c r="K58" i="1" s="1"/>
  <c r="J62" i="1" a="1"/>
  <c r="J62" i="1" s="1"/>
  <c r="K66" i="1" a="1"/>
  <c r="K66" i="1" s="1"/>
  <c r="I66" i="1" a="1"/>
  <c r="I66" i="1" s="1"/>
  <c r="J70" i="1" a="1"/>
  <c r="J70" i="1" s="1"/>
  <c r="I74" i="1" a="1"/>
  <c r="I74" i="1" s="1"/>
  <c r="K74" i="1" a="1"/>
  <c r="K74" i="1" s="1"/>
  <c r="J86" i="1" a="1"/>
  <c r="J86" i="1" s="1"/>
  <c r="J94" i="1" a="1"/>
  <c r="J94" i="1" s="1"/>
  <c r="J102" i="1" a="1"/>
  <c r="J102" i="1" s="1"/>
  <c r="K106" i="1" a="1"/>
  <c r="K106" i="1" s="1"/>
  <c r="I106" i="1" a="1"/>
  <c r="I106" i="1" s="1"/>
  <c r="J110" i="1" a="1"/>
  <c r="J110" i="1" s="1"/>
  <c r="K114" i="1" a="1"/>
  <c r="K114" i="1" s="1"/>
  <c r="I114" i="1" a="1"/>
  <c r="I114" i="1" s="1"/>
  <c r="J126" i="1" a="1"/>
  <c r="J126" i="1" s="1"/>
  <c r="J132" i="1" a="1"/>
  <c r="J132" i="1" s="1"/>
  <c r="I136" i="1" a="1"/>
  <c r="I136" i="1" s="1"/>
  <c r="K136" i="1" a="1"/>
  <c r="K136" i="1" s="1"/>
  <c r="J235" i="1" a="1"/>
  <c r="J235" i="1" s="1"/>
  <c r="I235" i="1" a="1"/>
  <c r="I235" i="1" s="1"/>
  <c r="J238" i="1" a="1"/>
  <c r="J238" i="1" s="1"/>
  <c r="I238" i="1" a="1"/>
  <c r="I238" i="1" s="1"/>
  <c r="J240" i="1" a="1"/>
  <c r="J240" i="1" s="1"/>
  <c r="J243" i="1" a="1"/>
  <c r="J243" i="1" s="1"/>
  <c r="I243" i="1" a="1"/>
  <c r="I243" i="1" s="1"/>
  <c r="K254" i="1" a="1"/>
  <c r="K254" i="1" s="1"/>
  <c r="K262" i="1" a="1"/>
  <c r="K262" i="1" s="1"/>
  <c r="R7" i="1"/>
  <c r="R8" i="1" s="1"/>
  <c r="L7" i="1" a="1"/>
  <c r="L7" i="1" s="1"/>
  <c r="I11" i="1" a="1"/>
  <c r="I11" i="1" s="1"/>
  <c r="K13" i="1" a="1"/>
  <c r="K13" i="1" s="1"/>
  <c r="I13" i="1" a="1"/>
  <c r="I13" i="1" s="1"/>
  <c r="J14" i="1" a="1"/>
  <c r="J14" i="1" s="1"/>
  <c r="K14" i="1" a="1"/>
  <c r="K14" i="1" s="1"/>
  <c r="L14" i="1" s="1" a="1"/>
  <c r="L14" i="1" s="1"/>
  <c r="J18" i="1" a="1"/>
  <c r="J18" i="1" s="1"/>
  <c r="J24" i="1" a="1"/>
  <c r="J24" i="1" s="1"/>
  <c r="J32" i="1" a="1"/>
  <c r="J32" i="1" s="1"/>
  <c r="I36" i="1" a="1"/>
  <c r="I36" i="1" s="1"/>
  <c r="K36" i="1" a="1"/>
  <c r="K36" i="1" s="1"/>
  <c r="J40" i="1" a="1"/>
  <c r="J40" i="1" s="1"/>
  <c r="I44" i="1" a="1"/>
  <c r="I44" i="1" s="1"/>
  <c r="K44" i="1" a="1"/>
  <c r="K44" i="1" s="1"/>
  <c r="J48" i="1" a="1"/>
  <c r="J48" i="1" s="1"/>
  <c r="K52" i="1" a="1"/>
  <c r="K52" i="1" s="1"/>
  <c r="I52" i="1" a="1"/>
  <c r="I52" i="1" s="1"/>
  <c r="J56" i="1" a="1"/>
  <c r="J56" i="1" s="1"/>
  <c r="K60" i="1" a="1"/>
  <c r="K60" i="1" s="1"/>
  <c r="I60" i="1" a="1"/>
  <c r="I60" i="1" s="1"/>
  <c r="J64" i="1" a="1"/>
  <c r="J64" i="1" s="1"/>
  <c r="K68" i="1" a="1"/>
  <c r="K68" i="1" s="1"/>
  <c r="I68" i="1" a="1"/>
  <c r="I68" i="1" s="1"/>
  <c r="J72" i="1" a="1"/>
  <c r="J72" i="1" s="1"/>
  <c r="K76" i="1" a="1"/>
  <c r="K76" i="1" s="1"/>
  <c r="I76" i="1" a="1"/>
  <c r="I76" i="1" s="1"/>
  <c r="J80" i="1" a="1"/>
  <c r="J80" i="1" s="1"/>
  <c r="I84" i="1" a="1"/>
  <c r="I84" i="1" s="1"/>
  <c r="K84" i="1" a="1"/>
  <c r="K84" i="1" s="1"/>
  <c r="J88" i="1" a="1"/>
  <c r="J88" i="1" s="1"/>
  <c r="I92" i="1" a="1"/>
  <c r="I92" i="1" s="1"/>
  <c r="K92" i="1" a="1"/>
  <c r="K92" i="1" s="1"/>
  <c r="J96" i="1" a="1"/>
  <c r="J96" i="1" s="1"/>
  <c r="K100" i="1" a="1"/>
  <c r="K100" i="1" s="1"/>
  <c r="I100" i="1" a="1"/>
  <c r="I100" i="1" s="1"/>
  <c r="J104" i="1" a="1"/>
  <c r="J104" i="1" s="1"/>
  <c r="I108" i="1" a="1"/>
  <c r="I108" i="1" s="1"/>
  <c r="K108" i="1" a="1"/>
  <c r="K108" i="1" s="1"/>
  <c r="J112" i="1" a="1"/>
  <c r="J112" i="1" s="1"/>
  <c r="K116" i="1" a="1"/>
  <c r="K116" i="1" s="1"/>
  <c r="I116" i="1" a="1"/>
  <c r="I116" i="1" s="1"/>
  <c r="J120" i="1" a="1"/>
  <c r="J120" i="1" s="1"/>
  <c r="K124" i="1" a="1"/>
  <c r="K124" i="1" s="1"/>
  <c r="I124" i="1" a="1"/>
  <c r="I124" i="1" s="1"/>
  <c r="J128" i="1" a="1"/>
  <c r="J128" i="1" s="1"/>
  <c r="K130" i="1" a="1"/>
  <c r="K130" i="1" s="1"/>
  <c r="I130" i="1" a="1"/>
  <c r="I130" i="1" s="1"/>
  <c r="J134" i="1" a="1"/>
  <c r="J134" i="1" s="1"/>
  <c r="K240" i="1" a="1"/>
  <c r="K240" i="1" s="1"/>
  <c r="K241" i="1" a="1"/>
  <c r="K241" i="1" s="1"/>
  <c r="J246" i="1" a="1"/>
  <c r="J246" i="1" s="1"/>
  <c r="I246" i="1" a="1"/>
  <c r="I246" i="1" s="1"/>
  <c r="J248" i="1" a="1"/>
  <c r="J248" i="1" s="1"/>
  <c r="J251" i="1" a="1"/>
  <c r="J251" i="1" s="1"/>
  <c r="I251" i="1" a="1"/>
  <c r="I251" i="1" s="1"/>
  <c r="J257" i="1" a="1"/>
  <c r="J257" i="1" s="1"/>
  <c r="I257" i="1" a="1"/>
  <c r="I257" i="1" s="1"/>
  <c r="K259" i="1" a="1"/>
  <c r="K259" i="1" s="1"/>
  <c r="J265" i="1" a="1"/>
  <c r="J265" i="1" s="1"/>
  <c r="I265" i="1" a="1"/>
  <c r="I265" i="1" s="1"/>
  <c r="K267" i="1" a="1"/>
  <c r="K267" i="1" s="1"/>
  <c r="J273" i="1" a="1"/>
  <c r="J273" i="1" s="1"/>
  <c r="I273" i="1" a="1"/>
  <c r="I273" i="1" s="1"/>
  <c r="K275" i="1" a="1"/>
  <c r="K275" i="1" s="1"/>
  <c r="K278" i="1" a="1"/>
  <c r="K278" i="1" s="1"/>
  <c r="K286" i="1" a="1"/>
  <c r="K286" i="1" s="1"/>
  <c r="K294" i="1" a="1"/>
  <c r="K294" i="1" s="1"/>
  <c r="K302" i="1" a="1"/>
  <c r="K302" i="1" s="1"/>
  <c r="K312" i="1" a="1"/>
  <c r="K312" i="1" s="1"/>
  <c r="K313" i="1" a="1"/>
  <c r="K313" i="1" s="1"/>
  <c r="K320" i="1" a="1"/>
  <c r="K320" i="1" s="1"/>
  <c r="K321" i="1" a="1"/>
  <c r="K321" i="1" s="1"/>
  <c r="K328" i="1" a="1"/>
  <c r="K328" i="1" s="1"/>
  <c r="K329" i="1" a="1"/>
  <c r="K329" i="1" s="1"/>
  <c r="K336" i="1" a="1"/>
  <c r="K336" i="1" s="1"/>
  <c r="K337" i="1" a="1"/>
  <c r="K337" i="1" s="1"/>
  <c r="K344" i="1" a="1"/>
  <c r="K344" i="1" s="1"/>
  <c r="K345" i="1" a="1"/>
  <c r="K345" i="1" s="1"/>
  <c r="J350" i="1" a="1"/>
  <c r="J350" i="1" s="1"/>
  <c r="I350" i="1" a="1"/>
  <c r="I350" i="1" s="1"/>
  <c r="J352" i="1" a="1"/>
  <c r="J352" i="1" s="1"/>
  <c r="I354" i="1" a="1"/>
  <c r="I354" i="1" s="1"/>
  <c r="K354" i="1" a="1"/>
  <c r="K354" i="1" s="1"/>
  <c r="J354" i="1" a="1"/>
  <c r="J354" i="1" s="1"/>
  <c r="I359" i="1" a="1"/>
  <c r="I359" i="1" s="1"/>
  <c r="J359" i="1" a="1"/>
  <c r="J359" i="1" s="1"/>
  <c r="K367" i="1" a="1"/>
  <c r="K367" i="1" s="1"/>
  <c r="I370" i="1" a="1"/>
  <c r="I370" i="1" s="1"/>
  <c r="K370" i="1" a="1"/>
  <c r="K370" i="1" s="1"/>
  <c r="J370" i="1" a="1"/>
  <c r="J370" i="1" s="1"/>
  <c r="I375" i="1" a="1"/>
  <c r="I375" i="1" s="1"/>
  <c r="J375" i="1" a="1"/>
  <c r="J375" i="1" s="1"/>
  <c r="K383" i="1" a="1"/>
  <c r="K383" i="1" s="1"/>
  <c r="I386" i="1" a="1"/>
  <c r="I386" i="1" s="1"/>
  <c r="K386" i="1" a="1"/>
  <c r="K386" i="1" s="1"/>
  <c r="J386" i="1" a="1"/>
  <c r="J386" i="1" s="1"/>
  <c r="I391" i="1" a="1"/>
  <c r="I391" i="1" s="1"/>
  <c r="J391" i="1" a="1"/>
  <c r="J391" i="1" s="1"/>
  <c r="K399" i="1" a="1"/>
  <c r="K399" i="1" s="1"/>
  <c r="I402" i="1" a="1"/>
  <c r="I402" i="1" s="1"/>
  <c r="K402" i="1" a="1"/>
  <c r="K402" i="1" s="1"/>
  <c r="J402" i="1" a="1"/>
  <c r="J402" i="1" s="1"/>
  <c r="I407" i="1" a="1"/>
  <c r="I407" i="1" s="1"/>
  <c r="J407" i="1" a="1"/>
  <c r="J407" i="1" s="1"/>
  <c r="K415" i="1" a="1"/>
  <c r="K415" i="1" s="1"/>
  <c r="I418" i="1" a="1"/>
  <c r="I418" i="1" s="1"/>
  <c r="K418" i="1" a="1"/>
  <c r="K418" i="1" s="1"/>
  <c r="J418" i="1" a="1"/>
  <c r="J418" i="1" s="1"/>
  <c r="I423" i="1" a="1"/>
  <c r="I423" i="1" s="1"/>
  <c r="J423" i="1" a="1"/>
  <c r="J423" i="1" s="1"/>
  <c r="K431" i="1" a="1"/>
  <c r="K431" i="1" s="1"/>
  <c r="I434" i="1" a="1"/>
  <c r="I434" i="1" s="1"/>
  <c r="K434" i="1" a="1"/>
  <c r="K434" i="1" s="1"/>
  <c r="J434" i="1" a="1"/>
  <c r="J434" i="1" s="1"/>
  <c r="I439" i="1" a="1"/>
  <c r="I439" i="1" s="1"/>
  <c r="J439" i="1" a="1"/>
  <c r="J439" i="1" s="1"/>
  <c r="K447" i="1" a="1"/>
  <c r="K447" i="1" s="1"/>
  <c r="I450" i="1" a="1"/>
  <c r="I450" i="1" s="1"/>
  <c r="K450" i="1" a="1"/>
  <c r="K450" i="1" s="1"/>
  <c r="J450" i="1" a="1"/>
  <c r="J450" i="1" s="1"/>
  <c r="I455" i="1" a="1"/>
  <c r="I455" i="1" s="1"/>
  <c r="J455" i="1" a="1"/>
  <c r="J455" i="1" s="1"/>
  <c r="K463" i="1" a="1"/>
  <c r="K463" i="1" s="1"/>
  <c r="I466" i="1" a="1"/>
  <c r="I466" i="1" s="1"/>
  <c r="K466" i="1" a="1"/>
  <c r="K466" i="1" s="1"/>
  <c r="J466" i="1" a="1"/>
  <c r="J466" i="1" s="1"/>
  <c r="I471" i="1" a="1"/>
  <c r="I471" i="1" s="1"/>
  <c r="J471" i="1" a="1"/>
  <c r="J471" i="1" s="1"/>
  <c r="K479" i="1" a="1"/>
  <c r="K479" i="1" s="1"/>
  <c r="I482" i="1" a="1"/>
  <c r="I482" i="1" s="1"/>
  <c r="K482" i="1" a="1"/>
  <c r="K482" i="1" s="1"/>
  <c r="J482" i="1" a="1"/>
  <c r="J482" i="1" s="1"/>
  <c r="I487" i="1" a="1"/>
  <c r="I487" i="1" s="1"/>
  <c r="J487" i="1" a="1"/>
  <c r="J487" i="1" s="1"/>
  <c r="K495" i="1" a="1"/>
  <c r="K495" i="1" s="1"/>
  <c r="I498" i="1" a="1"/>
  <c r="I498" i="1" s="1"/>
  <c r="K498" i="1" a="1"/>
  <c r="K498" i="1" s="1"/>
  <c r="J498" i="1" a="1"/>
  <c r="J498" i="1" s="1"/>
  <c r="I503" i="1" a="1"/>
  <c r="I503" i="1" s="1"/>
  <c r="J503" i="1" a="1"/>
  <c r="J503" i="1" s="1"/>
  <c r="K511" i="1" a="1"/>
  <c r="K511" i="1" s="1"/>
  <c r="I514" i="1" a="1"/>
  <c r="I514" i="1" s="1"/>
  <c r="K514" i="1" a="1"/>
  <c r="K514" i="1" s="1"/>
  <c r="J514" i="1" a="1"/>
  <c r="J514" i="1" s="1"/>
  <c r="I519" i="1" a="1"/>
  <c r="I519" i="1" s="1"/>
  <c r="J519" i="1" a="1"/>
  <c r="J519" i="1" s="1"/>
  <c r="K527" i="1" a="1"/>
  <c r="K527" i="1" s="1"/>
  <c r="I530" i="1" a="1"/>
  <c r="I530" i="1" s="1"/>
  <c r="K530" i="1" a="1"/>
  <c r="K530" i="1" s="1"/>
  <c r="J530" i="1" a="1"/>
  <c r="J530" i="1" s="1"/>
  <c r="J535" i="1" a="1"/>
  <c r="J535" i="1" s="1"/>
  <c r="I535" i="1" a="1"/>
  <c r="I535" i="1" s="1"/>
  <c r="K535" i="1" a="1"/>
  <c r="K535" i="1" s="1"/>
  <c r="J137" i="1" a="1"/>
  <c r="J137" i="1" s="1"/>
  <c r="J139" i="1" a="1"/>
  <c r="J139" i="1" s="1"/>
  <c r="J141" i="1" a="1"/>
  <c r="J141" i="1" s="1"/>
  <c r="J143" i="1" a="1"/>
  <c r="J143" i="1" s="1"/>
  <c r="J145" i="1" a="1"/>
  <c r="J145" i="1" s="1"/>
  <c r="J149" i="1" a="1"/>
  <c r="J149" i="1" s="1"/>
  <c r="J151" i="1" a="1"/>
  <c r="J151" i="1" s="1"/>
  <c r="J153" i="1" a="1"/>
  <c r="J153" i="1" s="1"/>
  <c r="J155" i="1" a="1"/>
  <c r="J155" i="1" s="1"/>
  <c r="J157" i="1" a="1"/>
  <c r="J157" i="1" s="1"/>
  <c r="J159" i="1" a="1"/>
  <c r="J159" i="1" s="1"/>
  <c r="J161" i="1" a="1"/>
  <c r="J161" i="1" s="1"/>
  <c r="J165" i="1" a="1"/>
  <c r="J165" i="1" s="1"/>
  <c r="J167" i="1" a="1"/>
  <c r="J167" i="1" s="1"/>
  <c r="J169" i="1" a="1"/>
  <c r="J169" i="1" s="1"/>
  <c r="J171" i="1" a="1"/>
  <c r="J171" i="1" s="1"/>
  <c r="J173" i="1" a="1"/>
  <c r="J173" i="1" s="1"/>
  <c r="J183" i="1" a="1"/>
  <c r="J183" i="1" s="1"/>
  <c r="J185" i="1" a="1"/>
  <c r="J185" i="1" s="1"/>
  <c r="J187" i="1" a="1"/>
  <c r="J187" i="1" s="1"/>
  <c r="J189" i="1" a="1"/>
  <c r="J189" i="1" s="1"/>
  <c r="J193" i="1" a="1"/>
  <c r="J193" i="1" s="1"/>
  <c r="J197" i="1" a="1"/>
  <c r="J197" i="1" s="1"/>
  <c r="J209" i="1" a="1"/>
  <c r="J209" i="1" s="1"/>
  <c r="J219" i="1" a="1"/>
  <c r="J219" i="1" s="1"/>
  <c r="J223" i="1" a="1"/>
  <c r="J223" i="1" s="1"/>
  <c r="J227" i="1" a="1"/>
  <c r="J227" i="1" s="1"/>
  <c r="J229" i="1" a="1"/>
  <c r="J229" i="1" s="1"/>
  <c r="K301" i="1" a="1"/>
  <c r="K301" i="1" s="1"/>
  <c r="K317" i="1" a="1"/>
  <c r="K317" i="1" s="1"/>
  <c r="K325" i="1" a="1"/>
  <c r="K325" i="1" s="1"/>
  <c r="K333" i="1" a="1"/>
  <c r="K333" i="1" s="1"/>
  <c r="K341" i="1" a="1"/>
  <c r="K341" i="1" s="1"/>
  <c r="J537" i="1" a="1"/>
  <c r="J537" i="1" s="1"/>
  <c r="I537" i="1" a="1"/>
  <c r="I537" i="1" s="1"/>
  <c r="K542" i="1" a="1"/>
  <c r="K542" i="1" s="1"/>
  <c r="I542" i="1" a="1"/>
  <c r="I542" i="1" s="1"/>
  <c r="J542" i="1" a="1"/>
  <c r="J542" i="1" s="1"/>
  <c r="K546" i="1" a="1"/>
  <c r="K546" i="1" s="1"/>
  <c r="I546" i="1" a="1"/>
  <c r="I546" i="1" s="1"/>
  <c r="J546" i="1" a="1"/>
  <c r="J546" i="1" s="1"/>
  <c r="K775" i="1" a="1"/>
  <c r="K775" i="1" s="1"/>
  <c r="I775" i="1" a="1"/>
  <c r="I775" i="1" s="1"/>
  <c r="J775" i="1" a="1"/>
  <c r="J775" i="1" s="1"/>
  <c r="K791" i="1" a="1"/>
  <c r="K791" i="1" s="1"/>
  <c r="I791" i="1" a="1"/>
  <c r="I791" i="1" s="1"/>
  <c r="J791" i="1" a="1"/>
  <c r="J791" i="1" s="1"/>
  <c r="K807" i="1" a="1"/>
  <c r="K807" i="1" s="1"/>
  <c r="I807" i="1" a="1"/>
  <c r="I807" i="1" s="1"/>
  <c r="J807" i="1" a="1"/>
  <c r="J807" i="1" s="1"/>
  <c r="J147" i="1" a="1"/>
  <c r="J147" i="1" s="1"/>
  <c r="J163" i="1" a="1"/>
  <c r="J163" i="1" s="1"/>
  <c r="J175" i="1" a="1"/>
  <c r="J175" i="1" s="1"/>
  <c r="J177" i="1" a="1"/>
  <c r="J177" i="1" s="1"/>
  <c r="J179" i="1" a="1"/>
  <c r="J179" i="1" s="1"/>
  <c r="J181" i="1" a="1"/>
  <c r="J181" i="1" s="1"/>
  <c r="J191" i="1" a="1"/>
  <c r="J191" i="1" s="1"/>
  <c r="J195" i="1" a="1"/>
  <c r="J195" i="1" s="1"/>
  <c r="J199" i="1" a="1"/>
  <c r="J199" i="1" s="1"/>
  <c r="J201" i="1" a="1"/>
  <c r="J201" i="1" s="1"/>
  <c r="J203" i="1" a="1"/>
  <c r="J203" i="1" s="1"/>
  <c r="J207" i="1" a="1"/>
  <c r="J207" i="1" s="1"/>
  <c r="J211" i="1" a="1"/>
  <c r="J211" i="1" s="1"/>
  <c r="J213" i="1" a="1"/>
  <c r="J213" i="1" s="1"/>
  <c r="J217" i="1" a="1"/>
  <c r="J217" i="1" s="1"/>
  <c r="J221" i="1" a="1"/>
  <c r="J221" i="1" s="1"/>
  <c r="J225" i="1" a="1"/>
  <c r="J225" i="1" s="1"/>
  <c r="J231" i="1" a="1"/>
  <c r="J231" i="1" s="1"/>
  <c r="K237" i="1" a="1"/>
  <c r="K237" i="1" s="1"/>
  <c r="K261" i="1" a="1"/>
  <c r="K261" i="1" s="1"/>
  <c r="K269" i="1" a="1"/>
  <c r="K269" i="1" s="1"/>
  <c r="K285" i="1" a="1"/>
  <c r="K285" i="1" s="1"/>
  <c r="K293" i="1" a="1"/>
  <c r="K293" i="1" s="1"/>
  <c r="K239" i="1" a="1"/>
  <c r="K239" i="1" s="1"/>
  <c r="K247" i="1" a="1"/>
  <c r="K247" i="1" s="1"/>
  <c r="K255" i="1" a="1"/>
  <c r="K255" i="1" s="1"/>
  <c r="K263" i="1" a="1"/>
  <c r="K263" i="1" s="1"/>
  <c r="K271" i="1" a="1"/>
  <c r="K271" i="1" s="1"/>
  <c r="K279" i="1" a="1"/>
  <c r="K279" i="1" s="1"/>
  <c r="K287" i="1" a="1"/>
  <c r="K287" i="1" s="1"/>
  <c r="K295" i="1" a="1"/>
  <c r="K295" i="1" s="1"/>
  <c r="K303" i="1" a="1"/>
  <c r="K303" i="1" s="1"/>
  <c r="K311" i="1" a="1"/>
  <c r="K311" i="1" s="1"/>
  <c r="K319" i="1" a="1"/>
  <c r="K319" i="1" s="1"/>
  <c r="K327" i="1" a="1"/>
  <c r="K327" i="1" s="1"/>
  <c r="K335" i="1" a="1"/>
  <c r="K335" i="1" s="1"/>
  <c r="K343" i="1" a="1"/>
  <c r="K343" i="1" s="1"/>
  <c r="K351" i="1" a="1"/>
  <c r="K351" i="1" s="1"/>
  <c r="I353" i="1" a="1"/>
  <c r="I353" i="1" s="1"/>
  <c r="J353" i="1" a="1"/>
  <c r="J353" i="1" s="1"/>
  <c r="I357" i="1" a="1"/>
  <c r="I357" i="1" s="1"/>
  <c r="J357" i="1" a="1"/>
  <c r="J357" i="1" s="1"/>
  <c r="I361" i="1" a="1"/>
  <c r="I361" i="1" s="1"/>
  <c r="J361" i="1" a="1"/>
  <c r="J361" i="1" s="1"/>
  <c r="I365" i="1" a="1"/>
  <c r="I365" i="1" s="1"/>
  <c r="J365" i="1" a="1"/>
  <c r="J365" i="1" s="1"/>
  <c r="I369" i="1" a="1"/>
  <c r="I369" i="1" s="1"/>
  <c r="J369" i="1" a="1"/>
  <c r="J369" i="1" s="1"/>
  <c r="I373" i="1" a="1"/>
  <c r="I373" i="1" s="1"/>
  <c r="J373" i="1" a="1"/>
  <c r="J373" i="1" s="1"/>
  <c r="I377" i="1" a="1"/>
  <c r="I377" i="1" s="1"/>
  <c r="J377" i="1" a="1"/>
  <c r="J377" i="1" s="1"/>
  <c r="I381" i="1" a="1"/>
  <c r="I381" i="1" s="1"/>
  <c r="J381" i="1" a="1"/>
  <c r="J381" i="1" s="1"/>
  <c r="I385" i="1" a="1"/>
  <c r="I385" i="1" s="1"/>
  <c r="J385" i="1" a="1"/>
  <c r="J385" i="1" s="1"/>
  <c r="I389" i="1" a="1"/>
  <c r="I389" i="1" s="1"/>
  <c r="J389" i="1" a="1"/>
  <c r="J389" i="1" s="1"/>
  <c r="I393" i="1" a="1"/>
  <c r="I393" i="1" s="1"/>
  <c r="J393" i="1" a="1"/>
  <c r="J393" i="1" s="1"/>
  <c r="I397" i="1" a="1"/>
  <c r="I397" i="1" s="1"/>
  <c r="J397" i="1" a="1"/>
  <c r="J397" i="1" s="1"/>
  <c r="I401" i="1" a="1"/>
  <c r="I401" i="1" s="1"/>
  <c r="J401" i="1" a="1"/>
  <c r="J401" i="1" s="1"/>
  <c r="I405" i="1" a="1"/>
  <c r="I405" i="1" s="1"/>
  <c r="J405" i="1" a="1"/>
  <c r="J405" i="1" s="1"/>
  <c r="I409" i="1" a="1"/>
  <c r="I409" i="1" s="1"/>
  <c r="J409" i="1" a="1"/>
  <c r="J409" i="1" s="1"/>
  <c r="I413" i="1" a="1"/>
  <c r="I413" i="1" s="1"/>
  <c r="J413" i="1" a="1"/>
  <c r="J413" i="1" s="1"/>
  <c r="I417" i="1" a="1"/>
  <c r="I417" i="1" s="1"/>
  <c r="J417" i="1" a="1"/>
  <c r="J417" i="1" s="1"/>
  <c r="I421" i="1" a="1"/>
  <c r="I421" i="1" s="1"/>
  <c r="J421" i="1" a="1"/>
  <c r="J421" i="1" s="1"/>
  <c r="I425" i="1" a="1"/>
  <c r="I425" i="1" s="1"/>
  <c r="J425" i="1" a="1"/>
  <c r="J425" i="1" s="1"/>
  <c r="I429" i="1" a="1"/>
  <c r="I429" i="1" s="1"/>
  <c r="J429" i="1" a="1"/>
  <c r="J429" i="1" s="1"/>
  <c r="I433" i="1" a="1"/>
  <c r="I433" i="1" s="1"/>
  <c r="J433" i="1" a="1"/>
  <c r="J433" i="1" s="1"/>
  <c r="I437" i="1" a="1"/>
  <c r="I437" i="1" s="1"/>
  <c r="J437" i="1" a="1"/>
  <c r="J437" i="1" s="1"/>
  <c r="I441" i="1" a="1"/>
  <c r="I441" i="1" s="1"/>
  <c r="J441" i="1" a="1"/>
  <c r="J441" i="1" s="1"/>
  <c r="I445" i="1" a="1"/>
  <c r="I445" i="1" s="1"/>
  <c r="J445" i="1" a="1"/>
  <c r="J445" i="1" s="1"/>
  <c r="I449" i="1" a="1"/>
  <c r="I449" i="1" s="1"/>
  <c r="J449" i="1" a="1"/>
  <c r="J449" i="1" s="1"/>
  <c r="I453" i="1" a="1"/>
  <c r="I453" i="1" s="1"/>
  <c r="J453" i="1" a="1"/>
  <c r="J453" i="1" s="1"/>
  <c r="I457" i="1" a="1"/>
  <c r="I457" i="1" s="1"/>
  <c r="J457" i="1" a="1"/>
  <c r="J457" i="1" s="1"/>
  <c r="I461" i="1" a="1"/>
  <c r="I461" i="1" s="1"/>
  <c r="J461" i="1" a="1"/>
  <c r="J461" i="1" s="1"/>
  <c r="I465" i="1" a="1"/>
  <c r="I465" i="1" s="1"/>
  <c r="J465" i="1" a="1"/>
  <c r="J465" i="1" s="1"/>
  <c r="I469" i="1" a="1"/>
  <c r="I469" i="1" s="1"/>
  <c r="J469" i="1" a="1"/>
  <c r="J469" i="1" s="1"/>
  <c r="I473" i="1" a="1"/>
  <c r="I473" i="1" s="1"/>
  <c r="J473" i="1" a="1"/>
  <c r="J473" i="1" s="1"/>
  <c r="I477" i="1" a="1"/>
  <c r="I477" i="1" s="1"/>
  <c r="J477" i="1" a="1"/>
  <c r="J477" i="1" s="1"/>
  <c r="I481" i="1" a="1"/>
  <c r="I481" i="1" s="1"/>
  <c r="J481" i="1" a="1"/>
  <c r="J481" i="1" s="1"/>
  <c r="I485" i="1" a="1"/>
  <c r="I485" i="1" s="1"/>
  <c r="J485" i="1" a="1"/>
  <c r="J485" i="1" s="1"/>
  <c r="I489" i="1" a="1"/>
  <c r="I489" i="1" s="1"/>
  <c r="J489" i="1" a="1"/>
  <c r="J489" i="1" s="1"/>
  <c r="I493" i="1" a="1"/>
  <c r="I493" i="1" s="1"/>
  <c r="J493" i="1" a="1"/>
  <c r="J493" i="1" s="1"/>
  <c r="I497" i="1" a="1"/>
  <c r="I497" i="1" s="1"/>
  <c r="J497" i="1" a="1"/>
  <c r="J497" i="1" s="1"/>
  <c r="I501" i="1" a="1"/>
  <c r="I501" i="1" s="1"/>
  <c r="J501" i="1" a="1"/>
  <c r="J501" i="1" s="1"/>
  <c r="I505" i="1" a="1"/>
  <c r="I505" i="1" s="1"/>
  <c r="J505" i="1" a="1"/>
  <c r="J505" i="1" s="1"/>
  <c r="I509" i="1" a="1"/>
  <c r="I509" i="1" s="1"/>
  <c r="J509" i="1" a="1"/>
  <c r="J509" i="1" s="1"/>
  <c r="I513" i="1" a="1"/>
  <c r="I513" i="1" s="1"/>
  <c r="J513" i="1" a="1"/>
  <c r="J513" i="1" s="1"/>
  <c r="I517" i="1" a="1"/>
  <c r="I517" i="1" s="1"/>
  <c r="J517" i="1" a="1"/>
  <c r="J517" i="1" s="1"/>
  <c r="I521" i="1" a="1"/>
  <c r="I521" i="1" s="1"/>
  <c r="J521" i="1" a="1"/>
  <c r="J521" i="1" s="1"/>
  <c r="I525" i="1" a="1"/>
  <c r="I525" i="1" s="1"/>
  <c r="J525" i="1" a="1"/>
  <c r="J525" i="1" s="1"/>
  <c r="I529" i="1" a="1"/>
  <c r="I529" i="1" s="1"/>
  <c r="J529" i="1" a="1"/>
  <c r="J529" i="1" s="1"/>
  <c r="I533" i="1" a="1"/>
  <c r="I533" i="1" s="1"/>
  <c r="J533" i="1" a="1"/>
  <c r="J533" i="1" s="1"/>
  <c r="K550" i="1" a="1"/>
  <c r="K550" i="1" s="1"/>
  <c r="I550" i="1" a="1"/>
  <c r="I550" i="1" s="1"/>
  <c r="J550" i="1" a="1"/>
  <c r="J550" i="1" s="1"/>
  <c r="K568" i="1" a="1"/>
  <c r="K568" i="1" s="1"/>
  <c r="I568" i="1" a="1"/>
  <c r="I568" i="1" s="1"/>
  <c r="J568" i="1" a="1"/>
  <c r="J568" i="1" s="1"/>
  <c r="K582" i="1" a="1"/>
  <c r="K582" i="1" s="1"/>
  <c r="I582" i="1" a="1"/>
  <c r="I582" i="1" s="1"/>
  <c r="J582" i="1" a="1"/>
  <c r="J582" i="1" s="1"/>
  <c r="K600" i="1" a="1"/>
  <c r="K600" i="1" s="1"/>
  <c r="I600" i="1" a="1"/>
  <c r="I600" i="1" s="1"/>
  <c r="J600" i="1" a="1"/>
  <c r="J600" i="1" s="1"/>
  <c r="K614" i="1" a="1"/>
  <c r="K614" i="1" s="1"/>
  <c r="I614" i="1" a="1"/>
  <c r="I614" i="1" s="1"/>
  <c r="J614" i="1" a="1"/>
  <c r="J614" i="1" s="1"/>
  <c r="K632" i="1" a="1"/>
  <c r="K632" i="1" s="1"/>
  <c r="I632" i="1" a="1"/>
  <c r="I632" i="1" s="1"/>
  <c r="J632" i="1" a="1"/>
  <c r="J632" i="1" s="1"/>
  <c r="K646" i="1" a="1"/>
  <c r="K646" i="1" s="1"/>
  <c r="I646" i="1" a="1"/>
  <c r="I646" i="1" s="1"/>
  <c r="J646" i="1" a="1"/>
  <c r="J646" i="1" s="1"/>
  <c r="K558" i="1" a="1"/>
  <c r="K558" i="1" s="1"/>
  <c r="I558" i="1" a="1"/>
  <c r="I558" i="1" s="1"/>
  <c r="J558" i="1" a="1"/>
  <c r="J558" i="1" s="1"/>
  <c r="K574" i="1" a="1"/>
  <c r="K574" i="1" s="1"/>
  <c r="I574" i="1" a="1"/>
  <c r="I574" i="1" s="1"/>
  <c r="J574" i="1" a="1"/>
  <c r="J574" i="1" s="1"/>
  <c r="K590" i="1" a="1"/>
  <c r="K590" i="1" s="1"/>
  <c r="I590" i="1" a="1"/>
  <c r="I590" i="1" s="1"/>
  <c r="J590" i="1" a="1"/>
  <c r="J590" i="1" s="1"/>
  <c r="K606" i="1" a="1"/>
  <c r="K606" i="1" s="1"/>
  <c r="I606" i="1" a="1"/>
  <c r="I606" i="1" s="1"/>
  <c r="J606" i="1" a="1"/>
  <c r="J606" i="1" s="1"/>
  <c r="K622" i="1" a="1"/>
  <c r="K622" i="1" s="1"/>
  <c r="I622" i="1" a="1"/>
  <c r="I622" i="1" s="1"/>
  <c r="J622" i="1" a="1"/>
  <c r="J622" i="1" s="1"/>
  <c r="K638" i="1" a="1"/>
  <c r="K638" i="1" s="1"/>
  <c r="I638" i="1" a="1"/>
  <c r="I638" i="1" s="1"/>
  <c r="J638" i="1" a="1"/>
  <c r="J638" i="1" s="1"/>
  <c r="K654" i="1" a="1"/>
  <c r="K654" i="1" s="1"/>
  <c r="I654" i="1" a="1"/>
  <c r="I654" i="1" s="1"/>
  <c r="J654" i="1" a="1"/>
  <c r="J654" i="1" s="1"/>
  <c r="K783" i="1" a="1"/>
  <c r="K783" i="1" s="1"/>
  <c r="I783" i="1" a="1"/>
  <c r="I783" i="1" s="1"/>
  <c r="J783" i="1" a="1"/>
  <c r="J783" i="1" s="1"/>
  <c r="K799" i="1" a="1"/>
  <c r="K799" i="1" s="1"/>
  <c r="I799" i="1" a="1"/>
  <c r="I799" i="1" s="1"/>
  <c r="J799" i="1" a="1"/>
  <c r="J799" i="1" s="1"/>
  <c r="K815" i="1" a="1"/>
  <c r="K815" i="1" s="1"/>
  <c r="I815" i="1" a="1"/>
  <c r="I815" i="1" s="1"/>
  <c r="J815" i="1" a="1"/>
  <c r="J815" i="1" s="1"/>
  <c r="K560" i="1" a="1"/>
  <c r="K560" i="1" s="1"/>
  <c r="I560" i="1" a="1"/>
  <c r="I560" i="1" s="1"/>
  <c r="K576" i="1" a="1"/>
  <c r="K576" i="1" s="1"/>
  <c r="I576" i="1" a="1"/>
  <c r="I576" i="1" s="1"/>
  <c r="K592" i="1" a="1"/>
  <c r="K592" i="1" s="1"/>
  <c r="I592" i="1" a="1"/>
  <c r="I592" i="1" s="1"/>
  <c r="K608" i="1" a="1"/>
  <c r="K608" i="1" s="1"/>
  <c r="I608" i="1" a="1"/>
  <c r="I608" i="1" s="1"/>
  <c r="K624" i="1" a="1"/>
  <c r="K624" i="1" s="1"/>
  <c r="I624" i="1" a="1"/>
  <c r="I624" i="1" s="1"/>
  <c r="K640" i="1" a="1"/>
  <c r="K640" i="1" s="1"/>
  <c r="I640" i="1" a="1"/>
  <c r="I640" i="1" s="1"/>
  <c r="K656" i="1" a="1"/>
  <c r="K656" i="1" s="1"/>
  <c r="I656" i="1" a="1"/>
  <c r="I656" i="1" s="1"/>
  <c r="K821" i="1" a="1"/>
  <c r="K821" i="1" s="1"/>
  <c r="I821" i="1" a="1"/>
  <c r="I821" i="1" s="1"/>
  <c r="J821" i="1" a="1"/>
  <c r="J821" i="1" s="1"/>
  <c r="K554" i="1" a="1"/>
  <c r="K554" i="1" s="1"/>
  <c r="I554" i="1" a="1"/>
  <c r="I554" i="1" s="1"/>
  <c r="K562" i="1" a="1"/>
  <c r="K562" i="1" s="1"/>
  <c r="I562" i="1" a="1"/>
  <c r="I562" i="1" s="1"/>
  <c r="K570" i="1" a="1"/>
  <c r="K570" i="1" s="1"/>
  <c r="I570" i="1" a="1"/>
  <c r="I570" i="1" s="1"/>
  <c r="K578" i="1" a="1"/>
  <c r="K578" i="1" s="1"/>
  <c r="I578" i="1" a="1"/>
  <c r="I578" i="1" s="1"/>
  <c r="K586" i="1" a="1"/>
  <c r="K586" i="1" s="1"/>
  <c r="I586" i="1" a="1"/>
  <c r="I586" i="1" s="1"/>
  <c r="K594" i="1" a="1"/>
  <c r="K594" i="1" s="1"/>
  <c r="I594" i="1" a="1"/>
  <c r="I594" i="1" s="1"/>
  <c r="K602" i="1" a="1"/>
  <c r="K602" i="1" s="1"/>
  <c r="I602" i="1" a="1"/>
  <c r="I602" i="1" s="1"/>
  <c r="K610" i="1" a="1"/>
  <c r="K610" i="1" s="1"/>
  <c r="I610" i="1" a="1"/>
  <c r="I610" i="1" s="1"/>
  <c r="K618" i="1" a="1"/>
  <c r="K618" i="1" s="1"/>
  <c r="I618" i="1" a="1"/>
  <c r="I618" i="1" s="1"/>
  <c r="K626" i="1" a="1"/>
  <c r="K626" i="1" s="1"/>
  <c r="I626" i="1" a="1"/>
  <c r="I626" i="1" s="1"/>
  <c r="K634" i="1" a="1"/>
  <c r="K634" i="1" s="1"/>
  <c r="I634" i="1" a="1"/>
  <c r="I634" i="1" s="1"/>
  <c r="K642" i="1" a="1"/>
  <c r="K642" i="1" s="1"/>
  <c r="I642" i="1" a="1"/>
  <c r="I642" i="1" s="1"/>
  <c r="K650" i="1" a="1"/>
  <c r="K650" i="1" s="1"/>
  <c r="I650" i="1" a="1"/>
  <c r="I650" i="1" s="1"/>
  <c r="K895" i="1" a="1"/>
  <c r="K895" i="1" s="1"/>
  <c r="I895" i="1" a="1"/>
  <c r="I895" i="1" s="1"/>
  <c r="J895" i="1" a="1"/>
  <c r="J895" i="1" s="1"/>
  <c r="K540" i="1" a="1"/>
  <c r="K540" i="1" s="1"/>
  <c r="I540" i="1" a="1"/>
  <c r="I540" i="1" s="1"/>
  <c r="K548" i="1" a="1"/>
  <c r="K548" i="1" s="1"/>
  <c r="I548" i="1" a="1"/>
  <c r="I548" i="1" s="1"/>
  <c r="K556" i="1" a="1"/>
  <c r="K556" i="1" s="1"/>
  <c r="I556" i="1" a="1"/>
  <c r="I556" i="1" s="1"/>
  <c r="K564" i="1" a="1"/>
  <c r="K564" i="1" s="1"/>
  <c r="I564" i="1" a="1"/>
  <c r="I564" i="1" s="1"/>
  <c r="K572" i="1" a="1"/>
  <c r="K572" i="1" s="1"/>
  <c r="I572" i="1" a="1"/>
  <c r="I572" i="1" s="1"/>
  <c r="K580" i="1" a="1"/>
  <c r="K580" i="1" s="1"/>
  <c r="I580" i="1" a="1"/>
  <c r="I580" i="1" s="1"/>
  <c r="K588" i="1" a="1"/>
  <c r="K588" i="1" s="1"/>
  <c r="I588" i="1" a="1"/>
  <c r="I588" i="1" s="1"/>
  <c r="K596" i="1" a="1"/>
  <c r="K596" i="1" s="1"/>
  <c r="I596" i="1" a="1"/>
  <c r="I596" i="1" s="1"/>
  <c r="K604" i="1" a="1"/>
  <c r="K604" i="1" s="1"/>
  <c r="I604" i="1" a="1"/>
  <c r="I604" i="1" s="1"/>
  <c r="K612" i="1" a="1"/>
  <c r="K612" i="1" s="1"/>
  <c r="I612" i="1" a="1"/>
  <c r="I612" i="1" s="1"/>
  <c r="K620" i="1" a="1"/>
  <c r="K620" i="1" s="1"/>
  <c r="I620" i="1" a="1"/>
  <c r="I620" i="1" s="1"/>
  <c r="K628" i="1" a="1"/>
  <c r="K628" i="1" s="1"/>
  <c r="I628" i="1" a="1"/>
  <c r="I628" i="1" s="1"/>
  <c r="K636" i="1" a="1"/>
  <c r="K636" i="1" s="1"/>
  <c r="I636" i="1" a="1"/>
  <c r="I636" i="1" s="1"/>
  <c r="K644" i="1" a="1"/>
  <c r="K644" i="1" s="1"/>
  <c r="I644" i="1" a="1"/>
  <c r="I644" i="1" s="1"/>
  <c r="K652" i="1" a="1"/>
  <c r="K652" i="1" s="1"/>
  <c r="I652" i="1" a="1"/>
  <c r="I652" i="1" s="1"/>
  <c r="K827" i="1" a="1"/>
  <c r="K827" i="1" s="1"/>
  <c r="I827" i="1" a="1"/>
  <c r="I827" i="1" s="1"/>
  <c r="J827" i="1" a="1"/>
  <c r="J827" i="1" s="1"/>
  <c r="K887" i="1" a="1"/>
  <c r="K887" i="1" s="1"/>
  <c r="I887" i="1" a="1"/>
  <c r="I887" i="1" s="1"/>
  <c r="J887" i="1" a="1"/>
  <c r="J887" i="1" s="1"/>
  <c r="K923" i="1" a="1"/>
  <c r="K923" i="1" s="1"/>
  <c r="I923" i="1" a="1"/>
  <c r="I923" i="1" s="1"/>
  <c r="J923" i="1" a="1"/>
  <c r="J923" i="1" s="1"/>
  <c r="K672" i="1" a="1"/>
  <c r="K672" i="1" s="1"/>
  <c r="K823" i="1" a="1"/>
  <c r="K823" i="1" s="1"/>
  <c r="I823" i="1" a="1"/>
  <c r="I823" i="1" s="1"/>
  <c r="J823" i="1" a="1"/>
  <c r="J823" i="1" s="1"/>
  <c r="K847" i="1" a="1"/>
  <c r="K847" i="1" s="1"/>
  <c r="I847" i="1" a="1"/>
  <c r="I847" i="1" s="1"/>
  <c r="J847" i="1" a="1"/>
  <c r="J847" i="1" s="1"/>
  <c r="K777" i="1" a="1"/>
  <c r="K777" i="1" s="1"/>
  <c r="I777" i="1" a="1"/>
  <c r="I777" i="1" s="1"/>
  <c r="J777" i="1" a="1"/>
  <c r="J777" i="1" s="1"/>
  <c r="K785" i="1" a="1"/>
  <c r="K785" i="1" s="1"/>
  <c r="I785" i="1" a="1"/>
  <c r="I785" i="1" s="1"/>
  <c r="J785" i="1" a="1"/>
  <c r="J785" i="1" s="1"/>
  <c r="K793" i="1" a="1"/>
  <c r="K793" i="1" s="1"/>
  <c r="I793" i="1" a="1"/>
  <c r="I793" i="1" s="1"/>
  <c r="J793" i="1" a="1"/>
  <c r="J793" i="1" s="1"/>
  <c r="K801" i="1" a="1"/>
  <c r="K801" i="1" s="1"/>
  <c r="I801" i="1" a="1"/>
  <c r="I801" i="1" s="1"/>
  <c r="J801" i="1" a="1"/>
  <c r="J801" i="1" s="1"/>
  <c r="K809" i="1" a="1"/>
  <c r="K809" i="1" s="1"/>
  <c r="I809" i="1" a="1"/>
  <c r="I809" i="1" s="1"/>
  <c r="J809" i="1" a="1"/>
  <c r="J809" i="1" s="1"/>
  <c r="K817" i="1" a="1"/>
  <c r="K817" i="1" s="1"/>
  <c r="I817" i="1" a="1"/>
  <c r="I817" i="1" s="1"/>
  <c r="J817" i="1" a="1"/>
  <c r="J817" i="1" s="1"/>
  <c r="K831" i="1" a="1"/>
  <c r="K831" i="1" s="1"/>
  <c r="I831" i="1" a="1"/>
  <c r="I831" i="1" s="1"/>
  <c r="J831" i="1" a="1"/>
  <c r="J831" i="1" s="1"/>
  <c r="K879" i="1" a="1"/>
  <c r="K879" i="1" s="1"/>
  <c r="I879" i="1" a="1"/>
  <c r="I879" i="1" s="1"/>
  <c r="J879" i="1" a="1"/>
  <c r="J879" i="1" s="1"/>
  <c r="K835" i="1" a="1"/>
  <c r="K835" i="1" s="1"/>
  <c r="I835" i="1" a="1"/>
  <c r="I835" i="1" s="1"/>
  <c r="K851" i="1" a="1"/>
  <c r="K851" i="1" s="1"/>
  <c r="I851" i="1" a="1"/>
  <c r="I851" i="1" s="1"/>
  <c r="K857" i="1" a="1"/>
  <c r="K857" i="1" s="1"/>
  <c r="I857" i="1" a="1"/>
  <c r="I857" i="1" s="1"/>
  <c r="J857" i="1" a="1"/>
  <c r="J857" i="1" s="1"/>
  <c r="K881" i="1" a="1"/>
  <c r="K881" i="1" s="1"/>
  <c r="I881" i="1" a="1"/>
  <c r="I881" i="1" s="1"/>
  <c r="J881" i="1" a="1"/>
  <c r="J881" i="1" s="1"/>
  <c r="K897" i="1" a="1"/>
  <c r="K897" i="1" s="1"/>
  <c r="I897" i="1" a="1"/>
  <c r="I897" i="1" s="1"/>
  <c r="J897" i="1" a="1"/>
  <c r="J897" i="1" s="1"/>
  <c r="K915" i="1" a="1"/>
  <c r="K915" i="1" s="1"/>
  <c r="I915" i="1" a="1"/>
  <c r="I915" i="1" s="1"/>
  <c r="J915" i="1" a="1"/>
  <c r="J915" i="1" s="1"/>
  <c r="I960" i="1" a="1"/>
  <c r="I960" i="1" s="1"/>
  <c r="J960" i="1" a="1"/>
  <c r="J960" i="1" s="1"/>
  <c r="K960" i="1" a="1"/>
  <c r="K960" i="1" s="1"/>
  <c r="K974" i="1" a="1"/>
  <c r="K974" i="1" s="1"/>
  <c r="I974" i="1" a="1"/>
  <c r="I974" i="1" s="1"/>
  <c r="J974" i="1" a="1"/>
  <c r="J974" i="1" s="1"/>
  <c r="K773" i="1" a="1"/>
  <c r="K773" i="1" s="1"/>
  <c r="I773" i="1" a="1"/>
  <c r="I773" i="1" s="1"/>
  <c r="J773" i="1" a="1"/>
  <c r="J773" i="1" s="1"/>
  <c r="K781" i="1" a="1"/>
  <c r="K781" i="1" s="1"/>
  <c r="I781" i="1" a="1"/>
  <c r="I781" i="1" s="1"/>
  <c r="J781" i="1" a="1"/>
  <c r="J781" i="1" s="1"/>
  <c r="K789" i="1" a="1"/>
  <c r="K789" i="1" s="1"/>
  <c r="I789" i="1" a="1"/>
  <c r="I789" i="1" s="1"/>
  <c r="J789" i="1" a="1"/>
  <c r="J789" i="1" s="1"/>
  <c r="K797" i="1" a="1"/>
  <c r="K797" i="1" s="1"/>
  <c r="I797" i="1" a="1"/>
  <c r="I797" i="1" s="1"/>
  <c r="J797" i="1" a="1"/>
  <c r="J797" i="1" s="1"/>
  <c r="K805" i="1" a="1"/>
  <c r="K805" i="1" s="1"/>
  <c r="I805" i="1" a="1"/>
  <c r="I805" i="1" s="1"/>
  <c r="J805" i="1" a="1"/>
  <c r="J805" i="1" s="1"/>
  <c r="K813" i="1" a="1"/>
  <c r="K813" i="1" s="1"/>
  <c r="I813" i="1" a="1"/>
  <c r="I813" i="1" s="1"/>
  <c r="J813" i="1" a="1"/>
  <c r="J813" i="1" s="1"/>
  <c r="K839" i="1" a="1"/>
  <c r="K839" i="1" s="1"/>
  <c r="I839" i="1" a="1"/>
  <c r="I839" i="1" s="1"/>
  <c r="J839" i="1" a="1"/>
  <c r="J839" i="1" s="1"/>
  <c r="K855" i="1" a="1"/>
  <c r="K855" i="1" s="1"/>
  <c r="I855" i="1" a="1"/>
  <c r="I855" i="1" s="1"/>
  <c r="J855" i="1" a="1"/>
  <c r="J855" i="1" s="1"/>
  <c r="K889" i="1" a="1"/>
  <c r="K889" i="1" s="1"/>
  <c r="I889" i="1" a="1"/>
  <c r="I889" i="1" s="1"/>
  <c r="J889" i="1" a="1"/>
  <c r="J889" i="1" s="1"/>
  <c r="K925" i="1" a="1"/>
  <c r="K925" i="1" s="1"/>
  <c r="I925" i="1" a="1"/>
  <c r="I925" i="1" s="1"/>
  <c r="J925" i="1" a="1"/>
  <c r="J925" i="1" s="1"/>
  <c r="K779" i="1" a="1"/>
  <c r="K779" i="1" s="1"/>
  <c r="I779" i="1" a="1"/>
  <c r="I779" i="1" s="1"/>
  <c r="K787" i="1" a="1"/>
  <c r="K787" i="1" s="1"/>
  <c r="I787" i="1" a="1"/>
  <c r="I787" i="1" s="1"/>
  <c r="K795" i="1" a="1"/>
  <c r="K795" i="1" s="1"/>
  <c r="I795" i="1" a="1"/>
  <c r="I795" i="1" s="1"/>
  <c r="K803" i="1" a="1"/>
  <c r="K803" i="1" s="1"/>
  <c r="I803" i="1" a="1"/>
  <c r="I803" i="1" s="1"/>
  <c r="K811" i="1" a="1"/>
  <c r="K811" i="1" s="1"/>
  <c r="I811" i="1" a="1"/>
  <c r="I811" i="1" s="1"/>
  <c r="K819" i="1" a="1"/>
  <c r="K819" i="1" s="1"/>
  <c r="I819" i="1" a="1"/>
  <c r="I819" i="1" s="1"/>
  <c r="K871" i="1" a="1"/>
  <c r="K871" i="1" s="1"/>
  <c r="I871" i="1" a="1"/>
  <c r="I871" i="1" s="1"/>
  <c r="J871" i="1" a="1"/>
  <c r="J871" i="1" s="1"/>
  <c r="K873" i="1" a="1"/>
  <c r="K873" i="1" s="1"/>
  <c r="I873" i="1" a="1"/>
  <c r="I873" i="1" s="1"/>
  <c r="K903" i="1" a="1"/>
  <c r="K903" i="1" s="1"/>
  <c r="I903" i="1" a="1"/>
  <c r="I903" i="1" s="1"/>
  <c r="J903" i="1" a="1"/>
  <c r="J903" i="1" s="1"/>
  <c r="K917" i="1" a="1"/>
  <c r="K917" i="1" s="1"/>
  <c r="I917" i="1" a="1"/>
  <c r="I917" i="1" s="1"/>
  <c r="J917" i="1" a="1"/>
  <c r="J917" i="1" s="1"/>
  <c r="K825" i="1" a="1"/>
  <c r="K825" i="1" s="1"/>
  <c r="I825" i="1" a="1"/>
  <c r="I825" i="1" s="1"/>
  <c r="K833" i="1" a="1"/>
  <c r="K833" i="1" s="1"/>
  <c r="I833" i="1" a="1"/>
  <c r="I833" i="1" s="1"/>
  <c r="K841" i="1" a="1"/>
  <c r="K841" i="1" s="1"/>
  <c r="I841" i="1" a="1"/>
  <c r="I841" i="1" s="1"/>
  <c r="K849" i="1" a="1"/>
  <c r="K849" i="1" s="1"/>
  <c r="I849" i="1" a="1"/>
  <c r="I849" i="1" s="1"/>
  <c r="K863" i="1" a="1"/>
  <c r="K863" i="1" s="1"/>
  <c r="I863" i="1" a="1"/>
  <c r="I863" i="1" s="1"/>
  <c r="J863" i="1" a="1"/>
  <c r="J863" i="1" s="1"/>
  <c r="K865" i="1" a="1"/>
  <c r="K865" i="1" s="1"/>
  <c r="I865" i="1" a="1"/>
  <c r="I865" i="1" s="1"/>
  <c r="K859" i="1" a="1"/>
  <c r="K859" i="1" s="1"/>
  <c r="I859" i="1" a="1"/>
  <c r="I859" i="1" s="1"/>
  <c r="K867" i="1" a="1"/>
  <c r="K867" i="1" s="1"/>
  <c r="I867" i="1" a="1"/>
  <c r="I867" i="1" s="1"/>
  <c r="K875" i="1" a="1"/>
  <c r="K875" i="1" s="1"/>
  <c r="I875" i="1" a="1"/>
  <c r="I875" i="1" s="1"/>
  <c r="K883" i="1" a="1"/>
  <c r="K883" i="1" s="1"/>
  <c r="I883" i="1" a="1"/>
  <c r="I883" i="1" s="1"/>
  <c r="K891" i="1" a="1"/>
  <c r="K891" i="1" s="1"/>
  <c r="I891" i="1" a="1"/>
  <c r="I891" i="1" s="1"/>
  <c r="K899" i="1" a="1"/>
  <c r="K899" i="1" s="1"/>
  <c r="I899" i="1" a="1"/>
  <c r="I899" i="1" s="1"/>
  <c r="K931" i="1" a="1"/>
  <c r="K931" i="1" s="1"/>
  <c r="I931" i="1" a="1"/>
  <c r="I931" i="1" s="1"/>
  <c r="J931" i="1" a="1"/>
  <c r="J931" i="1" s="1"/>
  <c r="K933" i="1" a="1"/>
  <c r="K933" i="1" s="1"/>
  <c r="I933" i="1" a="1"/>
  <c r="I933" i="1" s="1"/>
  <c r="I963" i="1" a="1"/>
  <c r="I963" i="1" s="1"/>
  <c r="J963" i="1" a="1"/>
  <c r="J963" i="1" s="1"/>
  <c r="K984" i="1" a="1"/>
  <c r="K984" i="1" s="1"/>
  <c r="I984" i="1" a="1"/>
  <c r="I984" i="1" s="1"/>
  <c r="J984" i="1" a="1"/>
  <c r="J984" i="1" s="1"/>
  <c r="K829" i="1" a="1"/>
  <c r="K829" i="1" s="1"/>
  <c r="I829" i="1" a="1"/>
  <c r="I829" i="1" s="1"/>
  <c r="K837" i="1" a="1"/>
  <c r="K837" i="1" s="1"/>
  <c r="I837" i="1" a="1"/>
  <c r="I837" i="1" s="1"/>
  <c r="K845" i="1" a="1"/>
  <c r="K845" i="1" s="1"/>
  <c r="I845" i="1" a="1"/>
  <c r="I845" i="1" s="1"/>
  <c r="K853" i="1" a="1"/>
  <c r="K853" i="1" s="1"/>
  <c r="I853" i="1" a="1"/>
  <c r="I853" i="1" s="1"/>
  <c r="K861" i="1" a="1"/>
  <c r="K861" i="1" s="1"/>
  <c r="I861" i="1" a="1"/>
  <c r="I861" i="1" s="1"/>
  <c r="K869" i="1" a="1"/>
  <c r="K869" i="1" s="1"/>
  <c r="I869" i="1" a="1"/>
  <c r="I869" i="1" s="1"/>
  <c r="K877" i="1" a="1"/>
  <c r="K877" i="1" s="1"/>
  <c r="I877" i="1" a="1"/>
  <c r="I877" i="1" s="1"/>
  <c r="K885" i="1" a="1"/>
  <c r="K885" i="1" s="1"/>
  <c r="I885" i="1" a="1"/>
  <c r="I885" i="1" s="1"/>
  <c r="K893" i="1" a="1"/>
  <c r="K893" i="1" s="1"/>
  <c r="I893" i="1" a="1"/>
  <c r="I893" i="1" s="1"/>
  <c r="K901" i="1" a="1"/>
  <c r="K901" i="1" s="1"/>
  <c r="I901" i="1" a="1"/>
  <c r="I901" i="1" s="1"/>
  <c r="K907" i="1" a="1"/>
  <c r="K907" i="1" s="1"/>
  <c r="I907" i="1" a="1"/>
  <c r="I907" i="1" s="1"/>
  <c r="J907" i="1" a="1"/>
  <c r="J907" i="1" s="1"/>
  <c r="K909" i="1" a="1"/>
  <c r="K909" i="1" s="1"/>
  <c r="I909" i="1" a="1"/>
  <c r="I909" i="1" s="1"/>
  <c r="K905" i="1" a="1"/>
  <c r="K905" i="1" s="1"/>
  <c r="I905" i="1" a="1"/>
  <c r="I905" i="1" s="1"/>
  <c r="K913" i="1" a="1"/>
  <c r="K913" i="1" s="1"/>
  <c r="I913" i="1" a="1"/>
  <c r="I913" i="1" s="1"/>
  <c r="K921" i="1" a="1"/>
  <c r="K921" i="1" s="1"/>
  <c r="I921" i="1" a="1"/>
  <c r="I921" i="1" s="1"/>
  <c r="K929" i="1" a="1"/>
  <c r="K929" i="1" s="1"/>
  <c r="I929" i="1" a="1"/>
  <c r="I929" i="1" s="1"/>
  <c r="I961" i="1" a="1"/>
  <c r="I961" i="1" s="1"/>
  <c r="J961" i="1" a="1"/>
  <c r="J961" i="1" s="1"/>
  <c r="K990" i="1" a="1"/>
  <c r="K990" i="1" s="1"/>
  <c r="I990" i="1" a="1"/>
  <c r="I990" i="1" s="1"/>
  <c r="J990" i="1" a="1"/>
  <c r="J990" i="1" s="1"/>
  <c r="K911" i="1" a="1"/>
  <c r="K911" i="1" s="1"/>
  <c r="I911" i="1" a="1"/>
  <c r="I911" i="1" s="1"/>
  <c r="K919" i="1" a="1"/>
  <c r="K919" i="1" s="1"/>
  <c r="I919" i="1" a="1"/>
  <c r="I919" i="1" s="1"/>
  <c r="K927" i="1" a="1"/>
  <c r="K927" i="1" s="1"/>
  <c r="I927" i="1" a="1"/>
  <c r="I927" i="1" s="1"/>
  <c r="K968" i="1" a="1"/>
  <c r="K968" i="1" s="1"/>
  <c r="I968" i="1" a="1"/>
  <c r="I968" i="1" s="1"/>
  <c r="J968" i="1" a="1"/>
  <c r="J968" i="1" s="1"/>
  <c r="K962" i="1" a="1"/>
  <c r="K962" i="1" s="1"/>
  <c r="K965" i="1" a="1"/>
  <c r="K965" i="1" s="1"/>
  <c r="K976" i="1" a="1"/>
  <c r="K976" i="1" s="1"/>
  <c r="I976" i="1" a="1"/>
  <c r="I976" i="1" s="1"/>
  <c r="J976" i="1" a="1"/>
  <c r="J976" i="1" s="1"/>
  <c r="K982" i="1" a="1"/>
  <c r="K982" i="1" s="1"/>
  <c r="I982" i="1" a="1"/>
  <c r="I982" i="1" s="1"/>
  <c r="J982" i="1" a="1"/>
  <c r="J982" i="1" s="1"/>
  <c r="K992" i="1" a="1"/>
  <c r="K992" i="1" s="1"/>
  <c r="I992" i="1" a="1"/>
  <c r="I992" i="1" s="1"/>
  <c r="J992" i="1" a="1"/>
  <c r="J992" i="1" s="1"/>
  <c r="K998" i="1" a="1"/>
  <c r="K998" i="1" s="1"/>
  <c r="I998" i="1" a="1"/>
  <c r="I998" i="1" s="1"/>
  <c r="J998" i="1" a="1"/>
  <c r="J998" i="1" s="1"/>
  <c r="K959" i="1" a="1"/>
  <c r="K959" i="1" s="1"/>
  <c r="K964" i="1" a="1"/>
  <c r="K964" i="1" s="1"/>
  <c r="K967" i="1" a="1"/>
  <c r="K967" i="1" s="1"/>
  <c r="I967" i="1" a="1"/>
  <c r="I967" i="1" s="1"/>
  <c r="K972" i="1" a="1"/>
  <c r="K972" i="1" s="1"/>
  <c r="I972" i="1" a="1"/>
  <c r="I972" i="1" s="1"/>
  <c r="K980" i="1" a="1"/>
  <c r="K980" i="1" s="1"/>
  <c r="I980" i="1" a="1"/>
  <c r="I980" i="1" s="1"/>
  <c r="K988" i="1" a="1"/>
  <c r="K988" i="1" s="1"/>
  <c r="I988" i="1" a="1"/>
  <c r="I988" i="1" s="1"/>
  <c r="K996" i="1" a="1"/>
  <c r="K996" i="1" s="1"/>
  <c r="I996" i="1" a="1"/>
  <c r="I996" i="1" s="1"/>
  <c r="K970" i="1" a="1"/>
  <c r="K970" i="1" s="1"/>
  <c r="I970" i="1" a="1"/>
  <c r="I970" i="1" s="1"/>
  <c r="K978" i="1" a="1"/>
  <c r="K978" i="1" s="1"/>
  <c r="I978" i="1" a="1"/>
  <c r="I978" i="1" s="1"/>
  <c r="K986" i="1" a="1"/>
  <c r="K986" i="1" s="1"/>
  <c r="I986" i="1" a="1"/>
  <c r="I986" i="1" s="1"/>
  <c r="K994" i="1" a="1"/>
  <c r="K994" i="1" s="1"/>
  <c r="I994" i="1" a="1"/>
  <c r="I994" i="1" s="1"/>
  <c r="R12" i="1" l="1"/>
  <c r="R16" i="1" s="1"/>
  <c r="R14" i="1"/>
</calcChain>
</file>

<file path=xl/sharedStrings.xml><?xml version="1.0" encoding="utf-8"?>
<sst xmlns="http://schemas.openxmlformats.org/spreadsheetml/2006/main" count="54" uniqueCount="42">
  <si>
    <t>Данные из ведомости углов поворота</t>
  </si>
  <si>
    <t>Расстояние между углами</t>
  </si>
  <si>
    <t>Радиус</t>
  </si>
  <si>
    <t>Угол</t>
  </si>
  <si>
    <t>Труба</t>
  </si>
  <si>
    <t>Остаток</t>
  </si>
  <si>
    <t>Нипель для остатка</t>
  </si>
  <si>
    <t>Нипеля стандартные</t>
  </si>
  <si>
    <t>Нипеля наборные</t>
  </si>
  <si>
    <t>32,8ft</t>
  </si>
  <si>
    <t>м</t>
  </si>
  <si>
    <t>ft</t>
  </si>
  <si>
    <t>Тип нипеля</t>
  </si>
  <si>
    <t>Состав</t>
  </si>
  <si>
    <t>0°00'</t>
  </si>
  <si>
    <t>10+1</t>
  </si>
  <si>
    <t>12+2</t>
  </si>
  <si>
    <t>15+1</t>
  </si>
  <si>
    <t>15+2</t>
  </si>
  <si>
    <t>15+3</t>
  </si>
  <si>
    <t>15+4</t>
  </si>
  <si>
    <t>20+1</t>
  </si>
  <si>
    <t>20+2</t>
  </si>
  <si>
    <t>20+3</t>
  </si>
  <si>
    <t>20+4</t>
  </si>
  <si>
    <t>20+5</t>
  </si>
  <si>
    <t>20+6</t>
  </si>
  <si>
    <t>20+7</t>
  </si>
  <si>
    <t>20+8</t>
  </si>
  <si>
    <t>20+9</t>
  </si>
  <si>
    <t>20+10</t>
  </si>
  <si>
    <t>6°00'</t>
  </si>
  <si>
    <t>=</t>
  </si>
  <si>
    <t>шт</t>
  </si>
  <si>
    <t>2°21'</t>
  </si>
  <si>
    <t>Труба факт</t>
  </si>
  <si>
    <t>Нипеля</t>
  </si>
  <si>
    <t>45°00'</t>
  </si>
  <si>
    <t>Нипеля факт</t>
  </si>
  <si>
    <t>33°45'</t>
  </si>
  <si>
    <t>Труба+Нипель</t>
  </si>
  <si>
    <t>5°01'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</si>
</sst>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3" borderId="2" xfId="0" applyNumberFormat="1" applyFill="1" applyBorder="1" applyAlignment="1">
      <alignment wrapText="1"/>
    </xf>
    <xf numFmtId="0" fontId="0" fillId="3" borderId="0" xfId="0" applyNumberForma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3" borderId="0" xfId="0" applyFill="1"/>
    <xf numFmtId="0" fontId="0" fillId="0" borderId="0" xfId="0" applyBorder="1" applyAlignment="1">
      <alignment horizontal="center" vertical="center" wrapText="1"/>
    </xf>
    <xf numFmtId="0" fontId="0" fillId="3" borderId="0" xfId="0" applyFill="1" applyBorder="1"/>
    <xf numFmtId="0" fontId="0" fillId="0" borderId="0" xfId="0" applyBorder="1"/>
    <xf numFmtId="0" fontId="0" fillId="4" borderId="4" xfId="0" applyFill="1" applyBorder="1"/>
    <xf numFmtId="0" fontId="0" fillId="5" borderId="4" xfId="0" applyNumberFormat="1" applyFill="1" applyBorder="1"/>
    <xf numFmtId="0" fontId="0" fillId="0" borderId="1" xfId="0" applyBorder="1" applyAlignment="1">
      <alignment horizontal="center" vertical="center"/>
    </xf>
    <xf numFmtId="164" fontId="0" fillId="3" borderId="1" xfId="0" applyNumberFormat="1" applyFill="1" applyBorder="1"/>
    <xf numFmtId="0" fontId="0" fillId="0" borderId="5" xfId="0" applyFill="1" applyBorder="1" applyAlignment="1">
      <alignment wrapText="1"/>
    </xf>
    <xf numFmtId="0" fontId="0" fillId="0" borderId="10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164" fontId="0" fillId="3" borderId="0" xfId="0" applyNumberFormat="1" applyFill="1"/>
    <xf numFmtId="164" fontId="0" fillId="4" borderId="4" xfId="0" applyNumberFormat="1" applyFill="1" applyBorder="1"/>
    <xf numFmtId="2" fontId="2" fillId="0" borderId="12" xfId="0" applyNumberFormat="1" applyFont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1" fontId="0" fillId="0" borderId="2" xfId="0" applyNumberFormat="1" applyFill="1" applyBorder="1"/>
    <xf numFmtId="0" fontId="0" fillId="0" borderId="2" xfId="0" applyNumberFormat="1" applyFill="1" applyBorder="1"/>
    <xf numFmtId="0" fontId="0" fillId="0" borderId="0" xfId="0" applyNumberFormat="1" applyFill="1" applyBorder="1"/>
    <xf numFmtId="0" fontId="0" fillId="0" borderId="0" xfId="0" applyFill="1" applyBorder="1"/>
    <xf numFmtId="2" fontId="3" fillId="0" borderId="1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Border="1"/>
    <xf numFmtId="0" fontId="0" fillId="2" borderId="0" xfId="0" applyFill="1"/>
    <xf numFmtId="0" fontId="0" fillId="0" borderId="2" xfId="0" applyFill="1" applyBorder="1"/>
    <xf numFmtId="2" fontId="3" fillId="6" borderId="14" xfId="0" applyNumberFormat="1" applyFont="1" applyFill="1" applyBorder="1" applyAlignment="1">
      <alignment horizontal="center" vertical="center"/>
    </xf>
    <xf numFmtId="2" fontId="2" fillId="6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057;&#1058;&#1040;&#1056;&#1058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</xdr:colOff>
      <xdr:row>0</xdr:row>
      <xdr:rowOff>0</xdr:rowOff>
    </xdr:from>
    <xdr:to>
      <xdr:col>14</xdr:col>
      <xdr:colOff>333375</xdr:colOff>
      <xdr:row>0</xdr:row>
      <xdr:rowOff>266700</xdr:rowOff>
    </xdr:to>
    <xdr:sp macro="" textlink="">
      <xdr:nvSpPr>
        <xdr:cNvPr id="2" name="Скругленный прямоугольник 1">
          <a:hlinkClick xmlns:r="http://schemas.openxmlformats.org/officeDocument/2006/relationships" r:id="rId1"/>
        </xdr:cNvPr>
        <xdr:cNvSpPr/>
      </xdr:nvSpPr>
      <xdr:spPr>
        <a:xfrm>
          <a:off x="5886450" y="0"/>
          <a:ext cx="838200" cy="2667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НАЗАД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00"/>
  <sheetViews>
    <sheetView tabSelected="1" workbookViewId="0">
      <selection activeCell="E6" sqref="E6:E21"/>
    </sheetView>
  </sheetViews>
  <sheetFormatPr defaultRowHeight="15" x14ac:dyDescent="0.25"/>
  <cols>
    <col min="1" max="1" width="9.140625" style="31"/>
    <col min="2" max="3" width="6.7109375" style="31" customWidth="1"/>
    <col min="4" max="4" width="2.7109375" style="7" customWidth="1"/>
    <col min="6" max="6" width="2.7109375" style="7" customWidth="1"/>
    <col min="7" max="7" width="6.7109375" style="21" customWidth="1"/>
    <col min="8" max="8" width="2.7109375" style="7" customWidth="1"/>
    <col min="9" max="9" width="6.7109375" style="21" customWidth="1"/>
    <col min="10" max="10" width="4.7109375" style="32" customWidth="1"/>
    <col min="11" max="11" width="20.7109375" style="24" customWidth="1"/>
    <col min="12" max="12" width="8.7109375" style="25" customWidth="1"/>
    <col min="13" max="13" width="2.7109375" style="7" customWidth="1"/>
    <col min="14" max="43" width="5.7109375" style="10" customWidth="1"/>
    <col min="44" max="45" width="9.140625" style="10"/>
  </cols>
  <sheetData>
    <row r="1" spans="1:45" s="6" customFormat="1" ht="30" customHeight="1" thickBot="1" x14ac:dyDescent="0.3">
      <c r="A1" s="44" t="s">
        <v>0</v>
      </c>
      <c r="B1" s="44"/>
      <c r="C1" s="44"/>
      <c r="D1" s="1"/>
      <c r="E1" s="1"/>
      <c r="F1" s="1"/>
      <c r="G1" s="1"/>
      <c r="H1" s="1"/>
      <c r="I1" s="1"/>
      <c r="J1" s="2"/>
      <c r="K1" s="3"/>
      <c r="L1" s="4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5"/>
      <c r="AS1" s="5"/>
    </row>
    <row r="2" spans="1:45" ht="15" customHeight="1" thickTop="1" thickBot="1" x14ac:dyDescent="0.3">
      <c r="A2" s="45" t="s">
        <v>1</v>
      </c>
      <c r="B2" s="48" t="s">
        <v>2</v>
      </c>
      <c r="C2" s="48" t="s">
        <v>3</v>
      </c>
      <c r="E2" s="8" t="s">
        <v>4</v>
      </c>
      <c r="F2" s="9"/>
      <c r="G2" s="51" t="s">
        <v>5</v>
      </c>
      <c r="H2" s="9"/>
      <c r="I2" s="53" t="s">
        <v>6</v>
      </c>
      <c r="J2" s="53"/>
      <c r="K2" s="53"/>
      <c r="L2" s="53"/>
      <c r="N2" s="40" t="s">
        <v>7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1" t="s">
        <v>8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3"/>
    </row>
    <row r="3" spans="1:45" ht="15" customHeight="1" thickTop="1" thickBot="1" x14ac:dyDescent="0.3">
      <c r="A3" s="46"/>
      <c r="B3" s="49"/>
      <c r="C3" s="49"/>
      <c r="E3" s="8" t="s">
        <v>9</v>
      </c>
      <c r="F3" s="9"/>
      <c r="G3" s="51"/>
      <c r="H3" s="9"/>
      <c r="I3" s="54"/>
      <c r="J3" s="54"/>
      <c r="K3" s="54"/>
      <c r="L3" s="54"/>
      <c r="N3" s="11">
        <v>1</v>
      </c>
      <c r="O3" s="11">
        <v>2</v>
      </c>
      <c r="P3" s="11">
        <v>3</v>
      </c>
      <c r="Q3" s="11">
        <v>4</v>
      </c>
      <c r="R3" s="11">
        <v>5</v>
      </c>
      <c r="S3" s="11">
        <v>6</v>
      </c>
      <c r="T3" s="11">
        <v>7</v>
      </c>
      <c r="U3" s="11">
        <v>8</v>
      </c>
      <c r="V3" s="11">
        <v>9</v>
      </c>
      <c r="W3" s="11">
        <v>10</v>
      </c>
      <c r="X3" s="11">
        <v>12</v>
      </c>
      <c r="Y3" s="11">
        <v>13</v>
      </c>
      <c r="Z3" s="11">
        <v>15</v>
      </c>
      <c r="AA3" s="11">
        <v>20</v>
      </c>
      <c r="AB3" s="12">
        <v>11</v>
      </c>
      <c r="AC3" s="12">
        <v>14</v>
      </c>
      <c r="AD3" s="12">
        <v>16</v>
      </c>
      <c r="AE3" s="12">
        <v>17</v>
      </c>
      <c r="AF3" s="12">
        <v>18</v>
      </c>
      <c r="AG3" s="12">
        <v>19</v>
      </c>
      <c r="AH3" s="12">
        <v>21</v>
      </c>
      <c r="AI3" s="12">
        <v>22</v>
      </c>
      <c r="AJ3" s="12">
        <v>23</v>
      </c>
      <c r="AK3" s="12">
        <v>24</v>
      </c>
      <c r="AL3" s="12">
        <v>25</v>
      </c>
      <c r="AM3" s="12">
        <v>26</v>
      </c>
      <c r="AN3" s="12">
        <v>27</v>
      </c>
      <c r="AO3" s="12">
        <v>28</v>
      </c>
      <c r="AP3" s="12">
        <v>29</v>
      </c>
      <c r="AQ3" s="12">
        <v>30</v>
      </c>
    </row>
    <row r="4" spans="1:45" ht="16.5" thickTop="1" thickBot="1" x14ac:dyDescent="0.3">
      <c r="A4" s="47"/>
      <c r="B4" s="50"/>
      <c r="C4" s="50"/>
      <c r="E4" s="13">
        <v>9.8800000000000008</v>
      </c>
      <c r="F4" s="14"/>
      <c r="G4" s="52"/>
      <c r="H4" s="14"/>
      <c r="I4" s="15" t="s">
        <v>10</v>
      </c>
      <c r="J4" s="16" t="s">
        <v>11</v>
      </c>
      <c r="K4" s="17" t="s">
        <v>12</v>
      </c>
      <c r="L4" s="17" t="s">
        <v>13</v>
      </c>
      <c r="M4" s="18"/>
      <c r="N4" s="19">
        <v>0.30480000000000002</v>
      </c>
      <c r="O4" s="19">
        <v>0.60960000000000003</v>
      </c>
      <c r="P4" s="19">
        <v>0.91439999999999999</v>
      </c>
      <c r="Q4" s="19">
        <v>1.2192000000000001</v>
      </c>
      <c r="R4" s="19">
        <v>1.524</v>
      </c>
      <c r="S4" s="19">
        <v>1.8288</v>
      </c>
      <c r="T4" s="19">
        <v>2.1335999999999999</v>
      </c>
      <c r="U4" s="19">
        <v>2.4384000000000001</v>
      </c>
      <c r="V4" s="19">
        <v>2.7431999999999999</v>
      </c>
      <c r="W4" s="19">
        <v>3.048</v>
      </c>
      <c r="X4" s="19">
        <v>3.6576</v>
      </c>
      <c r="Y4" s="19">
        <v>3.9624000000000001</v>
      </c>
      <c r="Z4" s="19">
        <v>4.5720000000000001</v>
      </c>
      <c r="AA4" s="19">
        <v>6.0960000000000001</v>
      </c>
      <c r="AB4" s="12">
        <v>3.3527999999999998</v>
      </c>
      <c r="AC4" s="12">
        <v>4.2671999999999999</v>
      </c>
      <c r="AD4" s="12">
        <v>4.8768000000000002</v>
      </c>
      <c r="AE4" s="12">
        <v>5.1816000000000004</v>
      </c>
      <c r="AF4" s="12">
        <v>5.4863999999999997</v>
      </c>
      <c r="AG4" s="12">
        <v>5.7911999999999999</v>
      </c>
      <c r="AH4" s="12">
        <v>6.4008000000000003</v>
      </c>
      <c r="AI4" s="12">
        <v>6.7055999999999996</v>
      </c>
      <c r="AJ4" s="12">
        <v>7.0103999999999997</v>
      </c>
      <c r="AK4" s="12">
        <v>7.3151999999999999</v>
      </c>
      <c r="AL4" s="12">
        <v>7.6199999999999903</v>
      </c>
      <c r="AM4" s="12">
        <v>7.9247999999999896</v>
      </c>
      <c r="AN4" s="12">
        <v>8.2295999999999907</v>
      </c>
      <c r="AO4" s="12">
        <v>8.5343999999999909</v>
      </c>
      <c r="AP4" s="12">
        <v>8.8391999999999893</v>
      </c>
      <c r="AQ4" s="12">
        <v>9.1439999999999895</v>
      </c>
    </row>
    <row r="5" spans="1:45" ht="15.75" thickTop="1" x14ac:dyDescent="0.25">
      <c r="A5" s="20"/>
      <c r="B5" s="56">
        <v>0</v>
      </c>
      <c r="C5" s="36" t="s">
        <v>14</v>
      </c>
      <c r="G5" s="21">
        <v>0.5</v>
      </c>
      <c r="I5" s="22"/>
      <c r="J5" s="23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10" t="s">
        <v>15</v>
      </c>
      <c r="AC5" s="10" t="s">
        <v>16</v>
      </c>
      <c r="AD5" s="10" t="s">
        <v>17</v>
      </c>
      <c r="AE5" s="26" t="s">
        <v>18</v>
      </c>
      <c r="AF5" s="26" t="s">
        <v>19</v>
      </c>
      <c r="AG5" s="26" t="s">
        <v>20</v>
      </c>
      <c r="AH5" s="26" t="s">
        <v>21</v>
      </c>
      <c r="AI5" s="26" t="s">
        <v>22</v>
      </c>
      <c r="AJ5" s="26" t="s">
        <v>23</v>
      </c>
      <c r="AK5" s="26" t="s">
        <v>24</v>
      </c>
      <c r="AL5" s="26" t="s">
        <v>25</v>
      </c>
      <c r="AM5" s="26" t="s">
        <v>26</v>
      </c>
      <c r="AN5" s="26" t="s">
        <v>27</v>
      </c>
      <c r="AO5" s="26" t="s">
        <v>28</v>
      </c>
      <c r="AP5" s="26" t="s">
        <v>29</v>
      </c>
      <c r="AQ5" s="26" t="s">
        <v>30</v>
      </c>
    </row>
    <row r="6" spans="1:45" x14ac:dyDescent="0.25">
      <c r="A6" s="33">
        <v>51.75</v>
      </c>
      <c r="B6" s="56"/>
      <c r="C6" s="36"/>
      <c r="G6" s="21" t="str">
        <f t="shared" ref="G6:G15" si="0">IF(A6=0,"",IF(A6="","",IF(AND(B5&gt;4,B3=0),A6+A4-(E6*E$4),IF(B7&gt;4,"",A6-(E6*E$4)))))</f>
        <v/>
      </c>
      <c r="I6" s="22" t="str">
        <f t="array" ref="I6">IF(G6=0,"",IF(G6="","",MIN(IF(MIN(ABS(N$4:AQ$4-G6))=ABS(N$4:AQ$4-G6),N$4:AQ$4,MAX(N$4:AQ$4)))))</f>
        <v/>
      </c>
      <c r="J6" s="23" t="str">
        <f t="array" ref="J6">IF(G6=0,"",IF(G6="","",MIN(IF(MIN(ABS(N$4:AQ$4-G6))=ABS(N$4:AQ$4-G6),N$3:AQ$3,MAX(N$3:AQ$3)))))</f>
        <v/>
      </c>
      <c r="K6" s="24" t="str">
        <f t="array" ref="K6">IF(G6=0,"",IF(G6="","",IF(OR(J6=N$3:AA$3),"Нипель стандартный","Нипель наборный")))</f>
        <v/>
      </c>
      <c r="L6" s="25" t="str">
        <f t="array" ref="L6">IF(G6=0,"",IF(G6="","",IF(K6="Нипель стандартный","",IF(K6="","",INDEX(AB$5:AQ$5,MATCH(J6,AB$3:AQ$3,))))))</f>
        <v/>
      </c>
      <c r="AR6" s="26"/>
      <c r="AS6" s="26"/>
    </row>
    <row r="7" spans="1:45" x14ac:dyDescent="0.25">
      <c r="A7" s="34"/>
      <c r="B7" s="55">
        <v>100</v>
      </c>
      <c r="C7" s="36" t="s">
        <v>31</v>
      </c>
      <c r="G7" s="21" t="str">
        <f t="shared" si="0"/>
        <v/>
      </c>
      <c r="I7" s="22" t="str">
        <f t="array" ref="I7">IF(G7=0,"",IF(G7="","",MIN(IF(MIN(ABS(N$4:AQ$4-G7))=ABS(N$4:AQ$4-G7),N$4:AQ$4,MAX(N$4:AQ$4)))))</f>
        <v/>
      </c>
      <c r="J7" s="23" t="str">
        <f t="array" ref="J7">IF(G7=0,"",IF(G7="","",MIN(IF(MIN(ABS(N$4:AQ$4-G7))=ABS(N$4:AQ$4-G7),N$3:AQ$3,MAX(N$3:AQ$3)))))</f>
        <v/>
      </c>
      <c r="K7" s="24" t="str">
        <f t="array" ref="K7">IF(G7=0,"",IF(G7="","",IF(OR(J7=N$3:AA$3),"Нипель стандартный","Нипель наборный")))</f>
        <v/>
      </c>
      <c r="L7" s="25" t="str">
        <f t="array" ref="L7">IF(G7=0,"",IF(G7="","",IF(K7="Нипель стандартный","",IF(K7="","",INDEX(AB$5:AQ$5,MATCH(J7,AB$3:AQ$3,))))))</f>
        <v/>
      </c>
      <c r="O7" s="10" t="s">
        <v>4</v>
      </c>
      <c r="Q7" s="28" t="s">
        <v>32</v>
      </c>
      <c r="R7" s="37">
        <f>SUM(E5:E2000)</f>
        <v>0</v>
      </c>
      <c r="S7" s="37"/>
      <c r="T7" s="10" t="s">
        <v>33</v>
      </c>
      <c r="U7" s="29"/>
    </row>
    <row r="8" spans="1:45" x14ac:dyDescent="0.25">
      <c r="A8" s="33">
        <v>188.71</v>
      </c>
      <c r="B8" s="55"/>
      <c r="C8" s="36"/>
      <c r="G8" s="21">
        <f t="shared" si="0"/>
        <v>240.46</v>
      </c>
      <c r="I8" s="22">
        <f t="array" ref="I8">IF(G8=0,"",IF(G8="","",MIN(IF(MIN(ABS(N$4:AQ$4-G8))=ABS(N$4:AQ$4-G8),N$4:AQ$4,MAX(N$4:AQ$4)))))</f>
        <v>9.1439999999999895</v>
      </c>
      <c r="J8" s="23">
        <f t="array" ref="J8">IF(G8=0,"",IF(G8="","",MIN(IF(MIN(ABS(N$4:AQ$4-G8))=ABS(N$4:AQ$4-G8),N$3:AQ$3,MAX(N$3:AQ$3)))))</f>
        <v>30</v>
      </c>
      <c r="K8" s="24" t="str">
        <f t="array" ref="K8">IF(G8=0,"",IF(G8="","",IF(OR(J8=N$3:AA$3),"Нипель стандартный","Нипель наборный")))</f>
        <v>Нипель наборный</v>
      </c>
      <c r="L8" s="25" t="str">
        <f t="array" ref="L8">IF(G8=0,"",IF(G8="","",IF(K8="Нипель стандартный","",IF(K8="","",INDEX(AB$5:AQ$5,MATCH(J8,AB$3:AQ$3,))))))</f>
        <v>20+10</v>
      </c>
      <c r="R8" s="37">
        <f>R7*E4</f>
        <v>0</v>
      </c>
      <c r="S8" s="37"/>
      <c r="T8" s="10" t="s">
        <v>10</v>
      </c>
      <c r="U8" s="29"/>
      <c r="V8" s="10" t="str">
        <f>IF(B7=0,A6/E6,IF(A7=0,"",))</f>
        <v/>
      </c>
    </row>
    <row r="9" spans="1:45" x14ac:dyDescent="0.25">
      <c r="A9" s="34"/>
      <c r="B9" s="55">
        <v>100</v>
      </c>
      <c r="C9" s="36" t="s">
        <v>34</v>
      </c>
      <c r="G9" s="21" t="str">
        <f t="shared" si="0"/>
        <v/>
      </c>
      <c r="I9" s="22" t="str">
        <f t="array" ref="I9">IF(G9=0,"",IF(G9="","",MIN(IF(MIN(ABS(N$4:AQ$4-G9))=ABS(N$4:AQ$4-G9),N$4:AQ$4,MAX(N$4:AQ$4)))))</f>
        <v/>
      </c>
      <c r="J9" s="23" t="str">
        <f t="array" ref="J9">IF(G9=0,"",IF(G9="","",MIN(IF(MIN(ABS(N$4:AQ$4-G9))=ABS(N$4:AQ$4-G9),N$3:AQ$3,MAX(N$3:AQ$3)))))</f>
        <v/>
      </c>
      <c r="K9" s="24" t="str">
        <f t="array" ref="K9">IF(G9=0,"",IF(G9="","",IF(OR(J9=N$3:AA$3),"Нипель стандартный","Нипель наборный")))</f>
        <v/>
      </c>
      <c r="L9" s="25" t="str">
        <f t="array" ref="L9">IF(G9=0,"",IF(G9="","",IF(K9="Нипель стандартный","",IF(K9="","",INDEX(AB$5:AQ$5,MATCH(J9,AB$3:AQ$3,))))))</f>
        <v/>
      </c>
    </row>
    <row r="10" spans="1:45" x14ac:dyDescent="0.25">
      <c r="A10" s="33">
        <v>72.959999999999994</v>
      </c>
      <c r="B10" s="55"/>
      <c r="C10" s="36"/>
      <c r="G10" s="21" t="str">
        <f t="shared" si="0"/>
        <v/>
      </c>
      <c r="I10" s="22" t="str">
        <f t="array" ref="I10">IF(G10=0,"",IF(G10="","",MIN(IF(MIN(ABS(N$4:AQ$4-G10))=ABS(N$4:AQ$4-G10),N$4:AQ$4,MAX(N$4:AQ$4)))))</f>
        <v/>
      </c>
      <c r="J10" s="23" t="str">
        <f t="array" ref="J10">IF(G10=0,"",IF(G10="","",MIN(IF(MIN(ABS(N$4:AQ$4-G10))=ABS(N$4:AQ$4-G10),N$3:AQ$3,MAX(N$3:AQ$3)))))</f>
        <v/>
      </c>
      <c r="K10" s="24" t="str">
        <f t="array" ref="K10">IF(G10=0,"",IF(G10="","",IF(OR(J10=N$3:AA$3),"Нипель стандартный","Нипель наборный")))</f>
        <v/>
      </c>
      <c r="L10" s="25" t="str">
        <f t="array" ref="L10">IF(G10=0,"",IF(G10="","",IF(K10="Нипель стандартный","",IF(K10="","",INDEX(AB$5:AQ$5,MATCH(J10,AB$3:AQ$3,))))))</f>
        <v/>
      </c>
      <c r="O10" s="10" t="s">
        <v>35</v>
      </c>
      <c r="Q10" s="28" t="s">
        <v>32</v>
      </c>
      <c r="R10" s="39">
        <f>SUM(A5:A2000)</f>
        <v>1248.27</v>
      </c>
      <c r="S10" s="39"/>
      <c r="T10" s="10" t="s">
        <v>10</v>
      </c>
      <c r="V10" s="10" t="str">
        <f t="shared" ref="V10" si="1">IF(B9=0,A8/E8,IF(B9&gt;0,"",))</f>
        <v/>
      </c>
    </row>
    <row r="11" spans="1:45" x14ac:dyDescent="0.25">
      <c r="A11" s="34"/>
      <c r="B11" s="55">
        <v>100</v>
      </c>
      <c r="C11" s="36" t="s">
        <v>34</v>
      </c>
      <c r="G11" s="21" t="str">
        <f t="shared" si="0"/>
        <v/>
      </c>
      <c r="I11" s="22" t="str">
        <f t="array" ref="I11">IF(G11=0,"",IF(G11="","",MIN(IF(MIN(ABS(N$4:AQ$4-G11))=ABS(N$4:AQ$4-G11),N$4:AQ$4,MAX(N$4:AQ$4)))))</f>
        <v/>
      </c>
      <c r="J11" s="23" t="str">
        <f t="array" ref="J11">IF(G11=0,"",IF(G11="","",MIN(IF(MIN(ABS(N$4:AQ$4-G11))=ABS(N$4:AQ$4-G11),N$3:AQ$3,MAX(N$3:AQ$3)))))</f>
        <v/>
      </c>
      <c r="K11" s="24" t="str">
        <f t="array" ref="K11">IF(G11=0,"",IF(G11="","",IF(OR(J11=N$3:AA$3),"Нипель стандартный","Нипель наборный")))</f>
        <v/>
      </c>
      <c r="L11" s="25" t="str">
        <f t="array" ref="L11">IF(G11=0,"",IF(G11="","",IF(K11="Нипель стандартный","",IF(K11="","",INDEX(AB$5:AQ$5,MATCH(J11,AB$3:AQ$3,))))))</f>
        <v/>
      </c>
    </row>
    <row r="12" spans="1:45" x14ac:dyDescent="0.25">
      <c r="A12" s="33">
        <v>212.48</v>
      </c>
      <c r="B12" s="55"/>
      <c r="C12" s="36"/>
      <c r="G12" s="21">
        <f t="shared" si="0"/>
        <v>212.48</v>
      </c>
      <c r="I12" s="22">
        <f t="array" ref="I12">IF(G12=0,"",IF(G12="","",MIN(IF(MIN(ABS(N$4:AQ$4-G12))=ABS(N$4:AQ$4-G12),N$4:AQ$4,MAX(N$4:AQ$4)))))</f>
        <v>9.1439999999999895</v>
      </c>
      <c r="J12" s="23">
        <f t="array" ref="J12">IF(G12=0,"",IF(G12="","",MIN(IF(MIN(ABS(N$4:AQ$4-G12))=ABS(N$4:AQ$4-G12),N$3:AQ$3,MAX(N$3:AQ$3)))))</f>
        <v>30</v>
      </c>
      <c r="K12" s="24" t="str">
        <f t="array" ref="K12">IF(G12=0,"",IF(G12="","",IF(OR(J12=N$3:AA$3),"Нипель стандартный","Нипель наборный")))</f>
        <v>Нипель наборный</v>
      </c>
      <c r="L12" s="25" t="str">
        <f t="array" ref="L12">IF(G12=0,"",IF(G12="","",IF(K12="Нипель стандартный","",IF(K12="","",INDEX(AB$5:AQ$5,MATCH(J12,AB$3:AQ$3,))))))</f>
        <v>20+10</v>
      </c>
      <c r="O12" s="10" t="s">
        <v>36</v>
      </c>
      <c r="Q12" s="28" t="s">
        <v>32</v>
      </c>
      <c r="R12" s="38">
        <f>SUM(I6:I2000)</f>
        <v>36.575999999999958</v>
      </c>
      <c r="S12" s="38"/>
      <c r="T12" s="26" t="s">
        <v>10</v>
      </c>
      <c r="V12" s="10" t="str">
        <f t="shared" ref="V12" si="2">IF(B11=0,A10/E10,IF(B11&gt;0,"",))</f>
        <v/>
      </c>
    </row>
    <row r="13" spans="1:45" x14ac:dyDescent="0.25">
      <c r="A13" s="34"/>
      <c r="B13" s="55">
        <v>0</v>
      </c>
      <c r="C13" s="36" t="s">
        <v>37</v>
      </c>
      <c r="G13" s="21" t="str">
        <f t="shared" si="0"/>
        <v/>
      </c>
      <c r="I13" s="22" t="str">
        <f t="array" ref="I13">IF(G13=0,"",IF(G13="","",MIN(IF(MIN(ABS(N$4:AQ$4-G13))=ABS(N$4:AQ$4-G13),N$4:AQ$4,MAX(N$4:AQ$4)))))</f>
        <v/>
      </c>
      <c r="J13" s="23" t="str">
        <f t="array" ref="J13">IF(G13=0,"",IF(G13="","",MIN(IF(MIN(ABS(N$4:AQ$4-G13))=ABS(N$4:AQ$4-G13),N$3:AQ$3,MAX(N$3:AQ$3)))))</f>
        <v/>
      </c>
      <c r="K13" s="24" t="str">
        <f t="array" ref="K13">IF(G13=0,"",IF(G13="","",IF(OR(J13=N$3:AA$3),"Нипель стандартный","Нипель наборный")))</f>
        <v/>
      </c>
      <c r="L13" s="25" t="str">
        <f t="array" ref="L13">IF(G13=0,"",IF(G13="","",IF(K13="Нипель стандартный","",IF(K13="","",INDEX(AB$5:AQ$5,MATCH(J13,AB$3:AQ$3,))))))</f>
        <v/>
      </c>
    </row>
    <row r="14" spans="1:45" x14ac:dyDescent="0.25">
      <c r="A14" s="27">
        <v>84.3</v>
      </c>
      <c r="B14" s="55"/>
      <c r="C14" s="36"/>
      <c r="G14" s="21">
        <f t="shared" si="0"/>
        <v>84.3</v>
      </c>
      <c r="I14" s="22">
        <f t="array" ref="I14">IF(G14=0,"",IF(G14="","",MIN(IF(MIN(ABS(N$4:AQ$4-G14))=ABS(N$4:AQ$4-G14),N$4:AQ$4,MAX(N$4:AQ$4)))))</f>
        <v>9.1439999999999895</v>
      </c>
      <c r="J14" s="23">
        <f t="array" ref="J14">IF(G14=0,"",IF(G14="","",MIN(IF(MIN(ABS(N$4:AQ$4-G14))=ABS(N$4:AQ$4-G14),N$3:AQ$3,MAX(N$3:AQ$3)))))</f>
        <v>30</v>
      </c>
      <c r="K14" s="24" t="str">
        <f t="array" ref="K14">IF(G14=0,"",IF(G14="","",IF(OR(J14=N$3:AA$3),"Нипель стандартный","Нипель наборный")))</f>
        <v>Нипель наборный</v>
      </c>
      <c r="L14" s="25" t="str">
        <f t="array" ref="L14">IF(G14=0,"",IF(G14="","",IF(K14="Нипель стандартный","",IF(K14="","",INDEX(AB$5:AQ$5,MATCH(J14,AB$3:AQ$3,))))))</f>
        <v>20+10</v>
      </c>
      <c r="O14" s="10" t="s">
        <v>38</v>
      </c>
      <c r="Q14" s="28" t="s">
        <v>32</v>
      </c>
      <c r="R14" s="37">
        <f>SUM(G6:G2000)</f>
        <v>1175.31</v>
      </c>
      <c r="S14" s="37"/>
      <c r="T14" s="10" t="s">
        <v>10</v>
      </c>
    </row>
    <row r="15" spans="1:45" x14ac:dyDescent="0.25">
      <c r="A15" s="20"/>
      <c r="B15" s="35">
        <v>0</v>
      </c>
      <c r="C15" s="36" t="s">
        <v>39</v>
      </c>
      <c r="G15" s="21" t="str">
        <f t="shared" si="0"/>
        <v/>
      </c>
      <c r="I15" s="22" t="str">
        <f t="array" ref="I15">IF(G15=0,"",IF(G15="","",MIN(IF(MIN(ABS(N$4:AQ$4-G15))=ABS(N$4:AQ$4-G15),N$4:AQ$4,MAX(N$4:AQ$4)))))</f>
        <v/>
      </c>
      <c r="J15" s="23" t="str">
        <f t="array" ref="J15">IF(G15=0,"",IF(G15="","",MIN(IF(MIN(ABS(N$4:AQ$4-G15))=ABS(N$4:AQ$4-G15),N$3:AQ$3,MAX(N$3:AQ$3)))))</f>
        <v/>
      </c>
      <c r="K15" s="24" t="str">
        <f t="array" ref="K15">IF(G15=0,"",IF(G15="","",IF(OR(J15=N$3:AA$3),"Нипель стандартный","Нипель наборный")))</f>
        <v/>
      </c>
      <c r="L15" s="25" t="str">
        <f t="array" ref="L15">IF(G15=0,"",IF(G15="","",IF(K15="Нипель стандартный","",IF(K15="","",INDEX(AB$5:AQ$5,MATCH(J15,AB$3:AQ$3,))))))</f>
        <v/>
      </c>
    </row>
    <row r="16" spans="1:45" x14ac:dyDescent="0.25">
      <c r="A16" s="27">
        <v>144.15</v>
      </c>
      <c r="B16" s="35"/>
      <c r="C16" s="36"/>
      <c r="G16" s="21">
        <f>IF(A16=0,"",IF(A16="","",IF(AND(B15&gt;4,B13=0),A16+A14-(E16*E$4),IF(B17&gt;4,"",A16-(E16*E$4)))))</f>
        <v>144.15</v>
      </c>
      <c r="I16" s="22">
        <f t="array" ref="I16">IF(G16=0,"",IF(G16="","",MIN(IF(MIN(ABS(N$4:AQ$4-G16))=ABS(N$4:AQ$4-G16),N$4:AQ$4,MAX(N$4:AQ$4)))))</f>
        <v>9.1439999999999895</v>
      </c>
      <c r="J16" s="23">
        <f t="array" ref="J16">IF(G16=0,"",IF(G16="","",MIN(IF(MIN(ABS(N$4:AQ$4-G16))=ABS(N$4:AQ$4-G16),N$3:AQ$3,MAX(N$3:AQ$3)))))</f>
        <v>30</v>
      </c>
      <c r="K16" s="24" t="str">
        <f t="array" ref="K16">IF(G16=0,"",IF(G16="","",IF(OR(J16=N$3:AA$3),"Нипель стандартный","Нипель наборный")))</f>
        <v>Нипель наборный</v>
      </c>
      <c r="L16" s="25" t="str">
        <f t="array" ref="L16">IF(G16=0,"",IF(G16="","",IF(K16="Нипель стандартный","",IF(K16="","",INDEX(AB$5:AQ$5,MATCH(J16,AB$3:AQ$3,))))))</f>
        <v>20+10</v>
      </c>
      <c r="O16" s="10" t="s">
        <v>40</v>
      </c>
      <c r="Q16" s="28" t="s">
        <v>32</v>
      </c>
      <c r="R16" s="38">
        <f>R8+R12</f>
        <v>36.575999999999958</v>
      </c>
      <c r="S16" s="37"/>
    </row>
    <row r="17" spans="1:15" x14ac:dyDescent="0.25">
      <c r="A17" s="20"/>
      <c r="B17" s="35">
        <v>0</v>
      </c>
      <c r="C17" s="36" t="s">
        <v>39</v>
      </c>
      <c r="G17" s="21" t="str">
        <f t="shared" ref="G17:G24" si="3">IF(A17=0,"",IF(A17="","",IF(AND(B16&gt;4,B14=0),A17+A15-(E17*E$4),IF(B18&gt;4,"",A17-(E17*E$4)))))</f>
        <v/>
      </c>
      <c r="I17" s="22" t="str">
        <f t="array" ref="I17">IF(G17=0,"",IF(G17="","",MIN(IF(MIN(ABS(N$4:AQ$4-G17))=ABS(N$4:AQ$4-G17),N$4:AQ$4,MAX(N$4:AQ$4)))))</f>
        <v/>
      </c>
      <c r="J17" s="23" t="str">
        <f t="array" ref="J17">IF(G17=0,"",IF(G17="","",MIN(IF(MIN(ABS(N$4:AQ$4-G17))=ABS(N$4:AQ$4-G17),N$3:AQ$3,MAX(N$3:AQ$3)))))</f>
        <v/>
      </c>
      <c r="K17" s="24" t="str">
        <f t="array" ref="K17">IF(G17=0,"",IF(G17="","",IF(OR(J17=N$3:AA$3),"Нипель стандартный","Нипель наборный")))</f>
        <v/>
      </c>
      <c r="L17" s="25" t="str">
        <f t="array" ref="L17">IF(G17=0,"",IF(G17="","",IF(K17="Нипель стандартный","",IF(K17="","",INDEX(AB$5:AQ$5,MATCH(J17,AB$3:AQ$3,))))))</f>
        <v/>
      </c>
    </row>
    <row r="18" spans="1:15" x14ac:dyDescent="0.25">
      <c r="A18" s="33">
        <v>419.73</v>
      </c>
      <c r="B18" s="35"/>
      <c r="C18" s="36"/>
      <c r="G18" s="21" t="str">
        <f t="shared" si="3"/>
        <v/>
      </c>
      <c r="I18" s="22" t="str">
        <f t="array" ref="I18">IF(G18=0,"",IF(G18="","",MIN(IF(MIN(ABS(N$4:AQ$4-G18))=ABS(N$4:AQ$4-G18),N$4:AQ$4,MAX(N$4:AQ$4)))))</f>
        <v/>
      </c>
      <c r="J18" s="23" t="str">
        <f t="array" ref="J18">IF(G18=0,"",IF(G18="","",MIN(IF(MIN(ABS(N$4:AQ$4-G18))=ABS(N$4:AQ$4-G18),N$3:AQ$3,MAX(N$3:AQ$3)))))</f>
        <v/>
      </c>
      <c r="K18" s="24" t="str">
        <f t="array" ref="K18">IF(G18=0,"",IF(G18="","",IF(OR(J18=N$3:AA$3),"Нипель стандартный","Нипель наборный")))</f>
        <v/>
      </c>
      <c r="L18" s="25" t="str">
        <f t="array" ref="L18">IF(G18=0,"",IF(G18="","",IF(K18="Нипель стандартный","",IF(K18="","",INDEX(AB$5:AQ$5,MATCH(J18,AB$3:AQ$3,))))))</f>
        <v/>
      </c>
    </row>
    <row r="19" spans="1:15" x14ac:dyDescent="0.25">
      <c r="A19" s="34"/>
      <c r="B19" s="55">
        <v>100</v>
      </c>
      <c r="C19" s="36" t="s">
        <v>41</v>
      </c>
      <c r="G19" s="21" t="str">
        <f t="shared" si="3"/>
        <v/>
      </c>
      <c r="I19" s="22" t="str">
        <f t="array" ref="I19">IF(E19=0,"",IF(E19="","",MIN(IF(MIN(ABS(N$4:AQ$4-G19))=ABS(N$4:AQ$4-G19),N$4:AQ$4,MAX(N$4:AQ$4)))))</f>
        <v/>
      </c>
      <c r="J19" s="23" t="str">
        <f t="array" ref="J19">IF(E19=0,"",IF(E19="","",MIN(IF(MIN(ABS(N$4:AQ$4-G19))=ABS(N$4:AQ$4-G19),N$3:AQ$3,MAX(N$3:AQ$3)))))</f>
        <v/>
      </c>
      <c r="K19" s="24" t="str">
        <f t="array" ref="K19">IF(E19=0,"",IF(E19="","",IF(OR(J19=N$3:AA$3),"Нипель стандартный","Нипель наборный")))</f>
        <v/>
      </c>
      <c r="L19" s="25" t="str">
        <f t="array" ref="L19">IF(A19=0,"",IF(A19="","",IF(K19="Нипель стандартный","",IF(K19="","",INDEX(AB$5:AQ$5,MATCH(J19,AB$3:AQ$3,))))))</f>
        <v/>
      </c>
    </row>
    <row r="20" spans="1:15" x14ac:dyDescent="0.25">
      <c r="A20" s="33">
        <v>74.19</v>
      </c>
      <c r="B20" s="55"/>
      <c r="C20" s="36"/>
      <c r="G20" s="21">
        <f t="shared" si="3"/>
        <v>493.92</v>
      </c>
      <c r="I20" s="22" t="str">
        <f t="array" ref="I20">IF(E20=0,"",IF(E20="","",MIN(IF(MIN(ABS(N$4:AQ$4-G20))=ABS(N$4:AQ$4-G20),N$4:AQ$4,MAX(N$4:AQ$4)))))</f>
        <v/>
      </c>
      <c r="J20" s="23" t="str">
        <f t="array" ref="J20">IF(E20=0,"",IF(E20="","",MIN(IF(MIN(ABS(N$4:AQ$4-G20))=ABS(N$4:AQ$4-G20),N$3:AQ$3,MAX(N$3:AQ$3)))))</f>
        <v/>
      </c>
      <c r="K20" s="24" t="str">
        <f t="array" ref="K20">IF(E20=0,"",IF(E20="","",IF(OR(J20=N$3:AA$3),"Нипель стандартный","Нипель наборный")))</f>
        <v/>
      </c>
      <c r="L20" s="25" t="str">
        <f t="array" ref="L20">IF(A20=0,"",IF(A20="","",IF(K20="Нипель стандартный","",IF(K20="","",INDEX(AB$5:AQ$5,MATCH(J20,AB$3:AQ$3,))))))</f>
        <v/>
      </c>
    </row>
    <row r="21" spans="1:15" x14ac:dyDescent="0.25">
      <c r="A21" s="34"/>
      <c r="B21" s="55">
        <v>0</v>
      </c>
      <c r="C21" s="36" t="s">
        <v>14</v>
      </c>
      <c r="G21" s="21" t="str">
        <f t="shared" si="3"/>
        <v/>
      </c>
      <c r="I21" s="22" t="str">
        <f t="array" ref="I21">IF(E21=0,"",IF(E21="","",MIN(IF(MIN(ABS(N$4:AQ$4-G21))=ABS(N$4:AQ$4-G21),N$4:AQ$4,MAX(N$4:AQ$4)))))</f>
        <v/>
      </c>
      <c r="J21" s="23" t="str">
        <f t="array" ref="J21">IF(E21=0,"",IF(E21="","",MIN(IF(MIN(ABS(N$4:AQ$4-G21))=ABS(N$4:AQ$4-G21),N$3:AQ$3,MAX(N$3:AQ$3)))))</f>
        <v/>
      </c>
      <c r="K21" s="24" t="str">
        <f t="array" ref="K21">IF(E21=0,"",IF(E21="","",IF(OR(J21=N$3:AA$3),"Нипель стандартный","Нипель наборный")))</f>
        <v/>
      </c>
      <c r="L21" s="25" t="str">
        <f t="array" ref="L21">IF(A21=0,"",IF(A21="","",IF(K21="Нипель стандартный","",IF(K21="","",INDEX(AB$5:AQ$5,MATCH(J21,AB$3:AQ$3,))))))</f>
        <v/>
      </c>
    </row>
    <row r="22" spans="1:15" x14ac:dyDescent="0.25">
      <c r="A22" s="27">
        <v>0</v>
      </c>
      <c r="B22" s="55"/>
      <c r="C22" s="36"/>
      <c r="E22" t="str">
        <f>IF(OR(RIGHT(H576,)="*",H576=""),"",""&amp;(1+ROWS($B$5:$B575)-COUNTBLANK($B$5:$B575)))</f>
        <v/>
      </c>
      <c r="G22" s="21" t="str">
        <f t="shared" si="3"/>
        <v/>
      </c>
      <c r="I22" s="22" t="str">
        <f t="array" ref="I22">IF(E22=0,"",IF(E22="","",MIN(IF(MIN(ABS(N$4:AQ$4-G22))=ABS(N$4:AQ$4-G22),N$4:AQ$4,MAX(N$4:AQ$4)))))</f>
        <v/>
      </c>
      <c r="J22" s="23" t="str">
        <f t="array" ref="J22">IF(E22=0,"",IF(E22="","",MIN(IF(MIN(ABS(N$4:AQ$4-G22))=ABS(N$4:AQ$4-G22),N$3:AQ$3,MAX(N$3:AQ$3)))))</f>
        <v/>
      </c>
      <c r="K22" s="24" t="str">
        <f t="array" ref="K22">IF(E22=0,"",IF(E22="","",IF(OR(J22=N$3:AA$3),"Нипель стандартный","Нипель наборный")))</f>
        <v/>
      </c>
      <c r="L22" s="25" t="str">
        <f t="array" ref="L22">IF(A22=0,"",IF(A22="","",IF(K22="Нипель стандартный","",IF(K22="","",INDEX(AB$5:AQ$5,MATCH(J22,AB$3:AQ$3,))))))</f>
        <v/>
      </c>
    </row>
    <row r="23" spans="1:15" x14ac:dyDescent="0.25">
      <c r="A23" s="20"/>
      <c r="B23" s="35"/>
      <c r="C23" s="36"/>
      <c r="E23" t="str">
        <f>IF(OR(RIGHT(H577,)="*",H577=""),"",""&amp;(1+ROWS($B$5:$B576)-COUNTBLANK($B$5:$B576)))</f>
        <v/>
      </c>
      <c r="G23" s="21" t="str">
        <f t="shared" si="3"/>
        <v/>
      </c>
      <c r="I23" s="22" t="str">
        <f t="array" ref="I23">IF(E23=0,"",IF(E23="","",MIN(IF(MIN(ABS(N$4:AQ$4-G23))=ABS(N$4:AQ$4-G23),N$4:AQ$4,MAX(N$4:AQ$4)))))</f>
        <v/>
      </c>
      <c r="J23" s="23" t="str">
        <f t="array" ref="J23">IF(E23=0,"",IF(E23="","",MIN(IF(MIN(ABS(N$4:AQ$4-G23))=ABS(N$4:AQ$4-G23),N$3:AQ$3,MAX(N$3:AQ$3)))))</f>
        <v/>
      </c>
      <c r="K23" s="24" t="str">
        <f t="array" ref="K23">IF(E23=0,"",IF(E23="","",IF(OR(J23=N$3:AA$3),"Нипель стандартный","Нипель наборный")))</f>
        <v/>
      </c>
      <c r="L23" s="25" t="str">
        <f t="array" ref="L23">IF(A23=0,"",IF(A23="","",IF(K23="Нипель стандартный","",IF(K23="","",INDEX(AB$5:AQ$5,MATCH(J23,AB$3:AQ$3,))))))</f>
        <v/>
      </c>
      <c r="O23" s="30"/>
    </row>
    <row r="24" spans="1:15" x14ac:dyDescent="0.25">
      <c r="A24" s="27"/>
      <c r="B24" s="35"/>
      <c r="C24" s="36"/>
      <c r="G24" s="21" t="str">
        <f t="shared" si="3"/>
        <v/>
      </c>
      <c r="I24" s="22" t="str">
        <f t="array" ref="I24">IF(E24=0,"",IF(E24="","",MIN(IF(MIN(ABS(N$4:AQ$4-G24))=ABS(N$4:AQ$4-G24),N$4:AQ$4,MAX(N$4:AQ$4)))))</f>
        <v/>
      </c>
      <c r="J24" s="23" t="str">
        <f t="array" ref="J24">IF(E24=0,"",IF(E24="","",MIN(IF(MIN(ABS(N$4:AQ$4-G24))=ABS(N$4:AQ$4-G24),N$3:AQ$3,MAX(N$3:AQ$3)))))</f>
        <v/>
      </c>
      <c r="K24" s="24" t="str">
        <f t="array" ref="K24">IF(E24=0,"",IF(E24="","",IF(OR(J24=N$3:AA$3),"Нипель стандартный","Нипель наборный")))</f>
        <v/>
      </c>
      <c r="L24" s="25" t="str">
        <f t="array" ref="L24">IF(A24=0,"",IF(A24="","",IF(K24="Нипель стандартный","",IF(K24="","",INDEX(AB$5:AQ$5,MATCH(J24,AB$3:AQ$3,))))))</f>
        <v/>
      </c>
    </row>
    <row r="25" spans="1:15" x14ac:dyDescent="0.25">
      <c r="E25" t="str">
        <f t="shared" ref="E25:E27" si="4">IF(A25=0,"",IF(A25="","",IF(B24&gt;4,_xlfn.FLOOR.MATH((A27+A25)/$E$4),IF(B22&gt;4,"",_xlfn.FLOOR.MATH((A25)/$E$4)))))</f>
        <v/>
      </c>
      <c r="G25" s="21" t="str">
        <f t="shared" ref="G25:G88" si="5">IF(A25=0,"",IF(A25="","",IF(B24&gt;4,A25+A27-(E25*E$4),IF(B22&gt;4,"",A25-(E25*E$4)))))</f>
        <v/>
      </c>
      <c r="I25" s="22" t="str">
        <f t="array" ref="I25">IF(E25=0,"",IF(E25="","",MIN(IF(MIN(ABS(N$4:AQ$4-G25))=ABS(N$4:AQ$4-G25),N$4:AQ$4,MAX(N$4:AQ$4)))))</f>
        <v/>
      </c>
      <c r="J25" s="23" t="str">
        <f t="array" ref="J25">IF(E25=0,"",IF(E25="","",MIN(IF(MIN(ABS(N$4:AQ$4-G25))=ABS(N$4:AQ$4-G25),N$3:AQ$3,MAX(N$3:AQ$3)))))</f>
        <v/>
      </c>
      <c r="K25" s="24" t="str">
        <f t="array" ref="K25">IF(E25=0,"",IF(E25="","",IF(OR(J25=N$3:AA$3),"Нипель стандартный","Нипель наборный")))</f>
        <v/>
      </c>
      <c r="L25" s="25" t="str">
        <f t="array" ref="L25">IF(A25=0,"",IF(A25="","",IF(K25="Нипель стандартный","",IF(K25="","",INDEX(AB$5:AQ$5,MATCH(J25,AB$3:AQ$3,))))))</f>
        <v/>
      </c>
    </row>
    <row r="26" spans="1:15" x14ac:dyDescent="0.25">
      <c r="E26" t="str">
        <f t="shared" si="4"/>
        <v/>
      </c>
      <c r="G26" s="21" t="str">
        <f t="shared" si="5"/>
        <v/>
      </c>
      <c r="I26" s="22" t="str">
        <f t="array" ref="I26">IF(E26=0,"",IF(E26="","",MIN(IF(MIN(ABS(N$4:AQ$4-G26))=ABS(N$4:AQ$4-G26),N$4:AQ$4,MAX(N$4:AQ$4)))))</f>
        <v/>
      </c>
      <c r="J26" s="23" t="str">
        <f t="array" ref="J26">IF(E26=0,"",IF(E26="","",MIN(IF(MIN(ABS(N$4:AQ$4-G26))=ABS(N$4:AQ$4-G26),N$3:AQ$3,MAX(N$3:AQ$3)))))</f>
        <v/>
      </c>
      <c r="K26" s="24" t="str">
        <f t="array" ref="K26">IF(E26=0,"",IF(E26="","",IF(OR(J26=N$3:AA$3),"Нипель стандартный","Нипель наборный")))</f>
        <v/>
      </c>
      <c r="L26" s="25" t="str">
        <f t="array" ref="L26">IF(A26=0,"",IF(A26="","",IF(K26="Нипель стандартный","",IF(K26="","",INDEX(AB$5:AQ$5,MATCH(J26,AB$3:AQ$3,))))))</f>
        <v/>
      </c>
    </row>
    <row r="27" spans="1:15" x14ac:dyDescent="0.25">
      <c r="E27" t="str">
        <f t="shared" si="4"/>
        <v/>
      </c>
      <c r="G27" s="21" t="str">
        <f t="shared" si="5"/>
        <v/>
      </c>
      <c r="I27" s="22" t="str">
        <f t="array" ref="I27">IF(E27=0,"",IF(E27="","",MIN(IF(MIN(ABS(N$4:AQ$4-G27))=ABS(N$4:AQ$4-G27),N$4:AQ$4,MAX(N$4:AQ$4)))))</f>
        <v/>
      </c>
      <c r="J27" s="23" t="str">
        <f t="array" ref="J27">IF(E27=0,"",IF(E27="","",MIN(IF(MIN(ABS(N$4:AQ$4-G27))=ABS(N$4:AQ$4-G27),N$3:AQ$3,MAX(N$3:AQ$3)))))</f>
        <v/>
      </c>
      <c r="K27" s="24" t="str">
        <f t="array" ref="K27">IF(E27=0,"",IF(E27="","",IF(OR(J27=N$3:AA$3),"Нипель стандартный","Нипель наборный")))</f>
        <v/>
      </c>
      <c r="L27" s="25" t="str">
        <f t="array" ref="L27">IF(A27=0,"",IF(A27="","",IF(K27="Нипель стандартный","",IF(K27="","",INDEX(AB$5:AQ$5,MATCH(J27,AB$3:AQ$3,))))))</f>
        <v/>
      </c>
    </row>
    <row r="28" spans="1:15" x14ac:dyDescent="0.25">
      <c r="G28" s="21" t="str">
        <f t="shared" si="5"/>
        <v/>
      </c>
      <c r="I28" s="22" t="str">
        <f t="array" ref="I28">IF(E28=0,"",IF(E28="","",MIN(IF(MIN(ABS(N$4:AQ$4-G28))=ABS(N$4:AQ$4-G28),N$4:AQ$4,MAX(N$4:AQ$4)))))</f>
        <v/>
      </c>
      <c r="J28" s="23" t="str">
        <f t="array" ref="J28">IF(E28=0,"",IF(E28="","",MIN(IF(MIN(ABS(N$4:AQ$4-G28))=ABS(N$4:AQ$4-G28),N$3:AQ$3,MAX(N$3:AQ$3)))))</f>
        <v/>
      </c>
      <c r="K28" s="24" t="str">
        <f t="array" ref="K28">IF(E28=0,"",IF(E28="","",IF(OR(J28=N$3:AA$3),"Нипель стандартный","Нипель наборный")))</f>
        <v/>
      </c>
      <c r="L28" s="25" t="str">
        <f t="array" ref="L28">IF(A28=0,"",IF(A28="","",IF(K28="Нипель стандартный","",IF(K28="","",INDEX(AB$5:AQ$5,MATCH(J28,AB$3:AQ$3,))))))</f>
        <v/>
      </c>
    </row>
    <row r="29" spans="1:15" x14ac:dyDescent="0.25">
      <c r="E29" t="str">
        <f t="shared" ref="E29:E92" si="6">IF(A29=0,"",IF(A29="","",IF(B28&gt;4,_xlfn.FLOOR.MATH((A31+A29)/$E$4),IF(B26&gt;4,"",_xlfn.FLOOR.MATH((A29)/$E$4)))))</f>
        <v/>
      </c>
      <c r="G29" s="21" t="str">
        <f t="shared" si="5"/>
        <v/>
      </c>
      <c r="I29" s="22" t="str">
        <f t="array" ref="I29">IF(E29=0,"",IF(E29="","",MIN(IF(MIN(ABS(N$4:AQ$4-G29))=ABS(N$4:AQ$4-G29),N$4:AQ$4,MAX(N$4:AQ$4)))))</f>
        <v/>
      </c>
      <c r="J29" s="23" t="str">
        <f t="array" ref="J29">IF(E29=0,"",IF(E29="","",MIN(IF(MIN(ABS(N$4:AQ$4-G29))=ABS(N$4:AQ$4-G29),N$3:AQ$3,MAX(N$3:AQ$3)))))</f>
        <v/>
      </c>
      <c r="K29" s="24" t="str">
        <f t="array" ref="K29">IF(E29=0,"",IF(E29="","",IF(OR(J29=N$3:AA$3),"Нипель стандартный","Нипель наборный")))</f>
        <v/>
      </c>
      <c r="L29" s="25" t="str">
        <f t="array" ref="L29">IF(A29=0,"",IF(A29="","",IF(K29="Нипель стандартный","",IF(K29="","",INDEX(AB$5:AQ$5,MATCH(J29,AB$3:AQ$3,))))))</f>
        <v/>
      </c>
    </row>
    <row r="30" spans="1:15" x14ac:dyDescent="0.25">
      <c r="E30" t="str">
        <f t="shared" si="6"/>
        <v/>
      </c>
      <c r="G30" s="21" t="str">
        <f t="shared" si="5"/>
        <v/>
      </c>
      <c r="I30" s="22" t="str">
        <f t="array" ref="I30">IF(E30=0,"",IF(E30="","",MIN(IF(MIN(ABS(N$4:AQ$4-G30))=ABS(N$4:AQ$4-G30),N$4:AQ$4,MAX(N$4:AQ$4)))))</f>
        <v/>
      </c>
      <c r="J30" s="23" t="str">
        <f t="array" ref="J30">IF(E30=0,"",IF(E30="","",MIN(IF(MIN(ABS(N$4:AQ$4-G30))=ABS(N$4:AQ$4-G30),N$3:AQ$3,MAX(N$3:AQ$3)))))</f>
        <v/>
      </c>
      <c r="K30" s="24" t="str">
        <f t="array" ref="K30">IF(E30=0,"",IF(E30="","",IF(OR(J30=N$3:AA$3),"Нипель стандартный","Нипель наборный")))</f>
        <v/>
      </c>
      <c r="L30" s="25" t="str">
        <f t="array" ref="L30">IF(A30=0,"",IF(A30="","",IF(K30="Нипель стандартный","",IF(K30="","",INDEX(AB$5:AQ$5,MATCH(J30,AB$3:AQ$3,))))))</f>
        <v/>
      </c>
    </row>
    <row r="31" spans="1:15" x14ac:dyDescent="0.25">
      <c r="E31" t="str">
        <f t="shared" si="6"/>
        <v/>
      </c>
      <c r="G31" s="21" t="str">
        <f t="shared" si="5"/>
        <v/>
      </c>
      <c r="I31" s="22" t="str">
        <f t="array" ref="I31">IF(E31=0,"",IF(E31="","",MIN(IF(MIN(ABS(N$4:AQ$4-G31))=ABS(N$4:AQ$4-G31),N$4:AQ$4,MAX(N$4:AQ$4)))))</f>
        <v/>
      </c>
      <c r="J31" s="23" t="str">
        <f t="array" ref="J31">IF(E31=0,"",IF(E31="","",MIN(IF(MIN(ABS(N$4:AQ$4-G31))=ABS(N$4:AQ$4-G31),N$3:AQ$3,MAX(N$3:AQ$3)))))</f>
        <v/>
      </c>
      <c r="K31" s="24" t="str">
        <f t="array" ref="K31">IF(E31=0,"",IF(E31="","",IF(OR(J31=N$3:AA$3),"Нипель стандартный","Нипель наборный")))</f>
        <v/>
      </c>
      <c r="L31" s="25" t="str">
        <f t="array" ref="L31">IF(A31=0,"",IF(A31="","",IF(K31="Нипель стандартный","",IF(K31="","",INDEX(AB$5:AQ$5,MATCH(J31,AB$3:AQ$3,))))))</f>
        <v/>
      </c>
    </row>
    <row r="32" spans="1:15" x14ac:dyDescent="0.25">
      <c r="E32" t="str">
        <f t="shared" si="6"/>
        <v/>
      </c>
      <c r="G32" s="21" t="str">
        <f t="shared" si="5"/>
        <v/>
      </c>
      <c r="I32" s="22" t="str">
        <f t="array" ref="I32">IF(E32=0,"",IF(E32="","",MIN(IF(MIN(ABS(N$4:AQ$4-G32))=ABS(N$4:AQ$4-G32),N$4:AQ$4,MAX(N$4:AQ$4)))))</f>
        <v/>
      </c>
      <c r="J32" s="23" t="str">
        <f t="array" ref="J32">IF(E32=0,"",IF(E32="","",MIN(IF(MIN(ABS(N$4:AQ$4-G32))=ABS(N$4:AQ$4-G32),N$3:AQ$3,MAX(N$3:AQ$3)))))</f>
        <v/>
      </c>
      <c r="K32" s="24" t="str">
        <f t="array" ref="K32">IF(E32=0,"",IF(E32="","",IF(OR(J32=N$3:AA$3),"Нипель стандартный","Нипель наборный")))</f>
        <v/>
      </c>
      <c r="L32" s="25" t="str">
        <f t="array" ref="L32">IF(A32=0,"",IF(A32="","",IF(K32="Нипель стандартный","",IF(K32="","",INDEX(AB$5:AQ$5,MATCH(J32,AB$3:AQ$3,))))))</f>
        <v/>
      </c>
    </row>
    <row r="33" spans="5:12" x14ac:dyDescent="0.25">
      <c r="E33" t="str">
        <f t="shared" si="6"/>
        <v/>
      </c>
      <c r="G33" s="21" t="str">
        <f t="shared" si="5"/>
        <v/>
      </c>
      <c r="I33" s="22" t="str">
        <f t="array" ref="I33">IF(E33=0,"",IF(E33="","",MIN(IF(MIN(ABS(N$4:AQ$4-G33))=ABS(N$4:AQ$4-G33),N$4:AQ$4,MAX(N$4:AQ$4)))))</f>
        <v/>
      </c>
      <c r="J33" s="23" t="str">
        <f t="array" ref="J33">IF(E33=0,"",IF(E33="","",MIN(IF(MIN(ABS(N$4:AQ$4-G33))=ABS(N$4:AQ$4-G33),N$3:AQ$3,MAX(N$3:AQ$3)))))</f>
        <v/>
      </c>
      <c r="K33" s="24" t="str">
        <f t="array" ref="K33">IF(E33=0,"",IF(E33="","",IF(OR(J33=N$3:AA$3),"Нипель стандартный","Нипель наборный")))</f>
        <v/>
      </c>
      <c r="L33" s="25" t="str">
        <f t="array" ref="L33">IF(A33=0,"",IF(A33="","",IF(K33="Нипель стандартный","",IF(K33="","",INDEX(AB$5:AQ$5,MATCH(J33,AB$3:AQ$3,))))))</f>
        <v/>
      </c>
    </row>
    <row r="34" spans="5:12" x14ac:dyDescent="0.25">
      <c r="E34" t="str">
        <f t="shared" si="6"/>
        <v/>
      </c>
      <c r="G34" s="21" t="str">
        <f t="shared" si="5"/>
        <v/>
      </c>
      <c r="I34" s="22" t="str">
        <f t="array" ref="I34">IF(E34=0,"",IF(E34="","",MIN(IF(MIN(ABS(N$4:AQ$4-G34))=ABS(N$4:AQ$4-G34),N$4:AQ$4,MAX(N$4:AQ$4)))))</f>
        <v/>
      </c>
      <c r="J34" s="23" t="str">
        <f t="array" ref="J34">IF(E34=0,"",IF(E34="","",MIN(IF(MIN(ABS(N$4:AQ$4-G34))=ABS(N$4:AQ$4-G34),N$3:AQ$3,MAX(N$3:AQ$3)))))</f>
        <v/>
      </c>
      <c r="K34" s="24" t="str">
        <f t="array" ref="K34">IF(E34=0,"",IF(E34="","",IF(OR(J34=N$3:AA$3),"Нипель стандартный","Нипель наборный")))</f>
        <v/>
      </c>
      <c r="L34" s="25" t="str">
        <f t="array" ref="L34">IF(A34=0,"",IF(A34="","",IF(K34="Нипель стандартный","",IF(K34="","",INDEX(AB$5:AQ$5,MATCH(J34,AB$3:AQ$3,))))))</f>
        <v/>
      </c>
    </row>
    <row r="35" spans="5:12" x14ac:dyDescent="0.25">
      <c r="E35" t="str">
        <f t="shared" si="6"/>
        <v/>
      </c>
      <c r="G35" s="21" t="str">
        <f t="shared" si="5"/>
        <v/>
      </c>
      <c r="I35" s="22" t="str">
        <f t="array" ref="I35">IF(E35=0,"",IF(E35="","",MIN(IF(MIN(ABS(N$4:AQ$4-G35))=ABS(N$4:AQ$4-G35),N$4:AQ$4,MAX(N$4:AQ$4)))))</f>
        <v/>
      </c>
      <c r="J35" s="23" t="str">
        <f t="array" ref="J35">IF(E35=0,"",IF(E35="","",MIN(IF(MIN(ABS(N$4:AQ$4-G35))=ABS(N$4:AQ$4-G35),N$3:AQ$3,MAX(N$3:AQ$3)))))</f>
        <v/>
      </c>
      <c r="K35" s="24" t="str">
        <f t="array" ref="K35">IF(E35=0,"",IF(E35="","",IF(OR(J35=N$3:AA$3),"Нипель стандартный","Нипель наборный")))</f>
        <v/>
      </c>
      <c r="L35" s="25" t="str">
        <f t="array" ref="L35">IF(A35=0,"",IF(A35="","",IF(K35="Нипель стандартный","",IF(K35="","",INDEX(AB$5:AQ$5,MATCH(J35,AB$3:AQ$3,))))))</f>
        <v/>
      </c>
    </row>
    <row r="36" spans="5:12" x14ac:dyDescent="0.25">
      <c r="E36" t="str">
        <f t="shared" si="6"/>
        <v/>
      </c>
      <c r="G36" s="21" t="str">
        <f t="shared" si="5"/>
        <v/>
      </c>
      <c r="I36" s="22" t="str">
        <f t="array" ref="I36">IF(E36=0,"",IF(E36="","",MIN(IF(MIN(ABS(N$4:AQ$4-G36))=ABS(N$4:AQ$4-G36),N$4:AQ$4,MAX(N$4:AQ$4)))))</f>
        <v/>
      </c>
      <c r="J36" s="23" t="str">
        <f t="array" ref="J36">IF(E36=0,"",IF(E36="","",MIN(IF(MIN(ABS(N$4:AQ$4-G36))=ABS(N$4:AQ$4-G36),N$3:AQ$3,MAX(N$3:AQ$3)))))</f>
        <v/>
      </c>
      <c r="K36" s="24" t="str">
        <f t="array" ref="K36">IF(E36=0,"",IF(E36="","",IF(OR(J36=N$3:AA$3),"Нипель стандартный","Нипель наборный")))</f>
        <v/>
      </c>
      <c r="L36" s="25" t="str">
        <f t="array" ref="L36">IF(A36=0,"",IF(A36="","",IF(K36="Нипель стандартный","",IF(K36="","",INDEX(AB$5:AQ$5,MATCH(J36,AB$3:AQ$3,))))))</f>
        <v/>
      </c>
    </row>
    <row r="37" spans="5:12" x14ac:dyDescent="0.25">
      <c r="E37" t="str">
        <f t="shared" si="6"/>
        <v/>
      </c>
      <c r="G37" s="21" t="str">
        <f t="shared" si="5"/>
        <v/>
      </c>
      <c r="I37" s="22" t="str">
        <f t="array" ref="I37">IF(E37=0,"",IF(E37="","",MIN(IF(MIN(ABS(N$4:AQ$4-G37))=ABS(N$4:AQ$4-G37),N$4:AQ$4,MAX(N$4:AQ$4)))))</f>
        <v/>
      </c>
      <c r="J37" s="23" t="str">
        <f t="array" ref="J37">IF(E37=0,"",IF(E37="","",MIN(IF(MIN(ABS(N$4:AQ$4-G37))=ABS(N$4:AQ$4-G37),N$3:AQ$3,MAX(N$3:AQ$3)))))</f>
        <v/>
      </c>
      <c r="K37" s="24" t="str">
        <f t="array" ref="K37">IF(E37=0,"",IF(E37="","",IF(OR(J37=N$3:AA$3),"Нипель стандартный","Нипель наборный")))</f>
        <v/>
      </c>
      <c r="L37" s="25" t="str">
        <f t="array" ref="L37">IF(A37=0,"",IF(A37="","",IF(K37="Нипель стандартный","",IF(K37="","",INDEX(AB$5:AQ$5,MATCH(J37,AB$3:AQ$3,))))))</f>
        <v/>
      </c>
    </row>
    <row r="38" spans="5:12" x14ac:dyDescent="0.25">
      <c r="E38" t="str">
        <f t="shared" si="6"/>
        <v/>
      </c>
      <c r="G38" s="21" t="str">
        <f t="shared" si="5"/>
        <v/>
      </c>
      <c r="I38" s="22" t="str">
        <f t="array" ref="I38">IF(E38=0,"",IF(E38="","",MIN(IF(MIN(ABS(N$4:AQ$4-G38))=ABS(N$4:AQ$4-G38),N$4:AQ$4,MAX(N$4:AQ$4)))))</f>
        <v/>
      </c>
      <c r="J38" s="23" t="str">
        <f t="array" ref="J38">IF(E38=0,"",IF(E38="","",MIN(IF(MIN(ABS(N$4:AQ$4-G38))=ABS(N$4:AQ$4-G38),N$3:AQ$3,MAX(N$3:AQ$3)))))</f>
        <v/>
      </c>
      <c r="K38" s="24" t="str">
        <f t="array" ref="K38">IF(E38=0,"",IF(E38="","",IF(OR(J38=N$3:AA$3),"Нипель стандартный","Нипель наборный")))</f>
        <v/>
      </c>
      <c r="L38" s="25" t="str">
        <f t="array" ref="L38">IF(A38=0,"",IF(A38="","",IF(K38="Нипель стандартный","",IF(K38="","",INDEX(AB$5:AQ$5,MATCH(J38,AB$3:AQ$3,))))))</f>
        <v/>
      </c>
    </row>
    <row r="39" spans="5:12" x14ac:dyDescent="0.25">
      <c r="E39" t="str">
        <f t="shared" si="6"/>
        <v/>
      </c>
      <c r="G39" s="21" t="str">
        <f t="shared" si="5"/>
        <v/>
      </c>
      <c r="I39" s="22" t="str">
        <f t="array" ref="I39">IF(E39=0,"",IF(E39="","",MIN(IF(MIN(ABS(N$4:AQ$4-G39))=ABS(N$4:AQ$4-G39),N$4:AQ$4,MAX(N$4:AQ$4)))))</f>
        <v/>
      </c>
      <c r="J39" s="23" t="str">
        <f t="array" ref="J39">IF(E39=0,"",IF(E39="","",MIN(IF(MIN(ABS(N$4:AQ$4-G39))=ABS(N$4:AQ$4-G39),N$3:AQ$3,MAX(N$3:AQ$3)))))</f>
        <v/>
      </c>
      <c r="K39" s="24" t="str">
        <f t="array" ref="K39">IF(E39=0,"",IF(E39="","",IF(OR(J39=N$3:AA$3),"Нипель стандартный","Нипель наборный")))</f>
        <v/>
      </c>
      <c r="L39" s="25" t="str">
        <f t="array" ref="L39">IF(A39=0,"",IF(A39="","",IF(K39="Нипель стандартный","",IF(K39="","",INDEX(AB$5:AQ$5,MATCH(J39,AB$3:AQ$3,))))))</f>
        <v/>
      </c>
    </row>
    <row r="40" spans="5:12" x14ac:dyDescent="0.25">
      <c r="E40" t="str">
        <f t="shared" si="6"/>
        <v/>
      </c>
      <c r="G40" s="21" t="str">
        <f t="shared" si="5"/>
        <v/>
      </c>
      <c r="I40" s="22" t="str">
        <f t="array" ref="I40">IF(E40=0,"",IF(E40="","",MIN(IF(MIN(ABS(N$4:AQ$4-G40))=ABS(N$4:AQ$4-G40),N$4:AQ$4,MAX(N$4:AQ$4)))))</f>
        <v/>
      </c>
      <c r="J40" s="23" t="str">
        <f t="array" ref="J40">IF(E40=0,"",IF(E40="","",MIN(IF(MIN(ABS(N$4:AQ$4-G40))=ABS(N$4:AQ$4-G40),N$3:AQ$3,MAX(N$3:AQ$3)))))</f>
        <v/>
      </c>
      <c r="K40" s="24" t="str">
        <f t="array" ref="K40">IF(E40=0,"",IF(E40="","",IF(OR(J40=N$3:AA$3),"Нипель стандартный","Нипель наборный")))</f>
        <v/>
      </c>
      <c r="L40" s="25" t="str">
        <f t="array" ref="L40">IF(A40=0,"",IF(A40="","",IF(K40="Нипель стандартный","",IF(K40="","",INDEX(AB$5:AQ$5,MATCH(J40,AB$3:AQ$3,))))))</f>
        <v/>
      </c>
    </row>
    <row r="41" spans="5:12" x14ac:dyDescent="0.25">
      <c r="E41" t="str">
        <f t="shared" si="6"/>
        <v/>
      </c>
      <c r="G41" s="21" t="str">
        <f t="shared" si="5"/>
        <v/>
      </c>
      <c r="I41" s="22" t="str">
        <f t="array" ref="I41">IF(E41=0,"",IF(E41="","",MIN(IF(MIN(ABS(N$4:AQ$4-G41))=ABS(N$4:AQ$4-G41),N$4:AQ$4,MAX(N$4:AQ$4)))))</f>
        <v/>
      </c>
      <c r="J41" s="23" t="str">
        <f t="array" ref="J41">IF(E41=0,"",IF(E41="","",MIN(IF(MIN(ABS(N$4:AQ$4-G41))=ABS(N$4:AQ$4-G41),N$3:AQ$3,MAX(N$3:AQ$3)))))</f>
        <v/>
      </c>
      <c r="K41" s="24" t="str">
        <f t="array" ref="K41">IF(E41=0,"",IF(E41="","",IF(OR(J41=N$3:AA$3),"Нипель стандартный","Нипель наборный")))</f>
        <v/>
      </c>
      <c r="L41" s="25" t="str">
        <f t="array" ref="L41">IF(A41=0,"",IF(A41="","",IF(K41="Нипель стандартный","",IF(K41="","",INDEX(AB$5:AQ$5,MATCH(J41,AB$3:AQ$3,))))))</f>
        <v/>
      </c>
    </row>
    <row r="42" spans="5:12" x14ac:dyDescent="0.25">
      <c r="E42" t="str">
        <f t="shared" si="6"/>
        <v/>
      </c>
      <c r="G42" s="21" t="str">
        <f t="shared" si="5"/>
        <v/>
      </c>
      <c r="I42" s="22" t="str">
        <f t="array" ref="I42">IF(E42=0,"",IF(E42="","",MIN(IF(MIN(ABS(N$4:AQ$4-G42))=ABS(N$4:AQ$4-G42),N$4:AQ$4,MAX(N$4:AQ$4)))))</f>
        <v/>
      </c>
      <c r="J42" s="23" t="str">
        <f t="array" ref="J42">IF(E42=0,"",IF(E42="","",MIN(IF(MIN(ABS(N$4:AQ$4-G42))=ABS(N$4:AQ$4-G42),N$3:AQ$3,MAX(N$3:AQ$3)))))</f>
        <v/>
      </c>
      <c r="K42" s="24" t="str">
        <f t="array" ref="K42">IF(E42=0,"",IF(E42="","",IF(OR(J42=N$3:AA$3),"Нипель стандартный","Нипель наборный")))</f>
        <v/>
      </c>
      <c r="L42" s="25" t="str">
        <f t="array" ref="L42">IF(A42=0,"",IF(A42="","",IF(K42="Нипель стандартный","",IF(K42="","",INDEX(AB$5:AQ$5,MATCH(J42,AB$3:AQ$3,))))))</f>
        <v/>
      </c>
    </row>
    <row r="43" spans="5:12" x14ac:dyDescent="0.25">
      <c r="E43" t="str">
        <f t="shared" si="6"/>
        <v/>
      </c>
      <c r="G43" s="21" t="str">
        <f t="shared" si="5"/>
        <v/>
      </c>
      <c r="I43" s="22" t="str">
        <f t="array" ref="I43">IF(E43=0,"",IF(E43="","",MIN(IF(MIN(ABS(N$4:AQ$4-G43))=ABS(N$4:AQ$4-G43),N$4:AQ$4,MAX(N$4:AQ$4)))))</f>
        <v/>
      </c>
      <c r="J43" s="23" t="str">
        <f t="array" ref="J43">IF(E43=0,"",IF(E43="","",MIN(IF(MIN(ABS(N$4:AQ$4-G43))=ABS(N$4:AQ$4-G43),N$3:AQ$3,MAX(N$3:AQ$3)))))</f>
        <v/>
      </c>
      <c r="K43" s="24" t="str">
        <f t="array" ref="K43">IF(E43=0,"",IF(E43="","",IF(OR(J43=N$3:AA$3),"Нипель стандартный","Нипель наборный")))</f>
        <v/>
      </c>
      <c r="L43" s="25" t="str">
        <f t="array" ref="L43">IF(A43=0,"",IF(A43="","",IF(K43="Нипель стандартный","",IF(K43="","",INDEX(AB$5:AQ$5,MATCH(J43,AB$3:AQ$3,))))))</f>
        <v/>
      </c>
    </row>
    <row r="44" spans="5:12" x14ac:dyDescent="0.25">
      <c r="E44" t="str">
        <f t="shared" si="6"/>
        <v/>
      </c>
      <c r="G44" s="21" t="str">
        <f t="shared" si="5"/>
        <v/>
      </c>
      <c r="I44" s="22" t="str">
        <f t="array" ref="I44">IF(E44=0,"",IF(E44="","",MIN(IF(MIN(ABS(N$4:AQ$4-G44))=ABS(N$4:AQ$4-G44),N$4:AQ$4,MAX(N$4:AQ$4)))))</f>
        <v/>
      </c>
      <c r="J44" s="23" t="str">
        <f t="array" ref="J44">IF(E44=0,"",IF(E44="","",MIN(IF(MIN(ABS(N$4:AQ$4-G44))=ABS(N$4:AQ$4-G44),N$3:AQ$3,MAX(N$3:AQ$3)))))</f>
        <v/>
      </c>
      <c r="K44" s="24" t="str">
        <f t="array" ref="K44">IF(E44=0,"",IF(E44="","",IF(OR(J44=N$3:AA$3),"Нипель стандартный","Нипель наборный")))</f>
        <v/>
      </c>
      <c r="L44" s="25" t="str">
        <f t="array" ref="L44">IF(A44=0,"",IF(A44="","",IF(K44="Нипель стандартный","",IF(K44="","",INDEX(AB$5:AQ$5,MATCH(J44,AB$3:AQ$3,))))))</f>
        <v/>
      </c>
    </row>
    <row r="45" spans="5:12" x14ac:dyDescent="0.25">
      <c r="E45" t="str">
        <f t="shared" si="6"/>
        <v/>
      </c>
      <c r="G45" s="21" t="str">
        <f t="shared" si="5"/>
        <v/>
      </c>
      <c r="I45" s="22" t="str">
        <f t="array" ref="I45">IF(E45=0,"",IF(E45="","",MIN(IF(MIN(ABS(N$4:AQ$4-G45))=ABS(N$4:AQ$4-G45),N$4:AQ$4,MAX(N$4:AQ$4)))))</f>
        <v/>
      </c>
      <c r="J45" s="23" t="str">
        <f t="array" ref="J45">IF(E45=0,"",IF(E45="","",MIN(IF(MIN(ABS(N$4:AQ$4-G45))=ABS(N$4:AQ$4-G45),N$3:AQ$3,MAX(N$3:AQ$3)))))</f>
        <v/>
      </c>
      <c r="K45" s="24" t="str">
        <f t="array" ref="K45">IF(E45=0,"",IF(E45="","",IF(OR(J45=N$3:AA$3),"Нипель стандартный","Нипель наборный")))</f>
        <v/>
      </c>
      <c r="L45" s="25" t="str">
        <f t="array" ref="L45">IF(A45=0,"",IF(A45="","",IF(K45="Нипель стандартный","",IF(K45="","",INDEX(AB$5:AQ$5,MATCH(J45,AB$3:AQ$3,))))))</f>
        <v/>
      </c>
    </row>
    <row r="46" spans="5:12" x14ac:dyDescent="0.25">
      <c r="E46" t="str">
        <f t="shared" si="6"/>
        <v/>
      </c>
      <c r="G46" s="21" t="str">
        <f t="shared" si="5"/>
        <v/>
      </c>
      <c r="I46" s="22" t="str">
        <f t="array" ref="I46">IF(E46=0,"",IF(E46="","",MIN(IF(MIN(ABS(N$4:AQ$4-G46))=ABS(N$4:AQ$4-G46),N$4:AQ$4,MAX(N$4:AQ$4)))))</f>
        <v/>
      </c>
      <c r="J46" s="23" t="str">
        <f t="array" ref="J46">IF(E46=0,"",IF(E46="","",MIN(IF(MIN(ABS(N$4:AQ$4-G46))=ABS(N$4:AQ$4-G46),N$3:AQ$3,MAX(N$3:AQ$3)))))</f>
        <v/>
      </c>
      <c r="K46" s="24" t="str">
        <f t="array" ref="K46">IF(E46=0,"",IF(E46="","",IF(OR(J46=N$3:AA$3),"Нипель стандартный","Нипель наборный")))</f>
        <v/>
      </c>
      <c r="L46" s="25" t="str">
        <f t="array" ref="L46">IF(A46=0,"",IF(A46="","",IF(K46="Нипель стандартный","",IF(K46="","",INDEX(AB$5:AQ$5,MATCH(J46,AB$3:AQ$3,))))))</f>
        <v/>
      </c>
    </row>
    <row r="47" spans="5:12" x14ac:dyDescent="0.25">
      <c r="E47" t="str">
        <f t="shared" si="6"/>
        <v/>
      </c>
      <c r="G47" s="21" t="str">
        <f t="shared" si="5"/>
        <v/>
      </c>
      <c r="I47" s="22" t="str">
        <f t="array" ref="I47">IF(E47=0,"",IF(E47="","",MIN(IF(MIN(ABS(N$4:AQ$4-G47))=ABS(N$4:AQ$4-G47),N$4:AQ$4,MAX(N$4:AQ$4)))))</f>
        <v/>
      </c>
      <c r="J47" s="23" t="str">
        <f t="array" ref="J47">IF(E47=0,"",IF(E47="","",MIN(IF(MIN(ABS(N$4:AQ$4-G47))=ABS(N$4:AQ$4-G47),N$3:AQ$3,MAX(N$3:AQ$3)))))</f>
        <v/>
      </c>
      <c r="K47" s="24" t="str">
        <f t="array" ref="K47">IF(E47=0,"",IF(E47="","",IF(OR(J47=N$3:AA$3),"Нипель стандартный","Нипель наборный")))</f>
        <v/>
      </c>
      <c r="L47" s="25" t="str">
        <f t="array" ref="L47">IF(A47=0,"",IF(A47="","",IF(K47="Нипель стандартный","",IF(K47="","",INDEX(AB$5:AQ$5,MATCH(J47,AB$3:AQ$3,))))))</f>
        <v/>
      </c>
    </row>
    <row r="48" spans="5:12" x14ac:dyDescent="0.25">
      <c r="E48" t="str">
        <f t="shared" si="6"/>
        <v/>
      </c>
      <c r="G48" s="21" t="str">
        <f t="shared" si="5"/>
        <v/>
      </c>
      <c r="I48" s="22" t="str">
        <f t="array" ref="I48">IF(E48=0,"",IF(E48="","",MIN(IF(MIN(ABS(N$4:AQ$4-G48))=ABS(N$4:AQ$4-G48),N$4:AQ$4,MAX(N$4:AQ$4)))))</f>
        <v/>
      </c>
      <c r="J48" s="23" t="str">
        <f t="array" ref="J48">IF(E48=0,"",IF(E48="","",MIN(IF(MIN(ABS(N$4:AQ$4-G48))=ABS(N$4:AQ$4-G48),N$3:AQ$3,MAX(N$3:AQ$3)))))</f>
        <v/>
      </c>
      <c r="K48" s="24" t="str">
        <f t="array" ref="K48">IF(E48=0,"",IF(E48="","",IF(OR(J48=N$3:AA$3),"Нипель стандартный","Нипель наборный")))</f>
        <v/>
      </c>
      <c r="L48" s="25" t="str">
        <f t="array" ref="L48">IF(A48=0,"",IF(A48="","",IF(K48="Нипель стандартный","",IF(K48="","",INDEX(AB$5:AQ$5,MATCH(J48,AB$3:AQ$3,))))))</f>
        <v/>
      </c>
    </row>
    <row r="49" spans="5:12" x14ac:dyDescent="0.25">
      <c r="E49" t="str">
        <f t="shared" si="6"/>
        <v/>
      </c>
      <c r="G49" s="21" t="str">
        <f t="shared" si="5"/>
        <v/>
      </c>
      <c r="I49" s="22" t="str">
        <f t="array" ref="I49">IF(E49=0,"",IF(E49="","",MIN(IF(MIN(ABS(N$4:AQ$4-G49))=ABS(N$4:AQ$4-G49),N$4:AQ$4,MAX(N$4:AQ$4)))))</f>
        <v/>
      </c>
      <c r="J49" s="23" t="str">
        <f t="array" ref="J49">IF(E49=0,"",IF(E49="","",MIN(IF(MIN(ABS(N$4:AQ$4-G49))=ABS(N$4:AQ$4-G49),N$3:AQ$3,MAX(N$3:AQ$3)))))</f>
        <v/>
      </c>
      <c r="K49" s="24" t="str">
        <f t="array" ref="K49">IF(E49=0,"",IF(E49="","",IF(OR(J49=N$3:AA$3),"Нипель стандартный","Нипель наборный")))</f>
        <v/>
      </c>
      <c r="L49" s="25" t="str">
        <f t="array" ref="L49">IF(A49=0,"",IF(A49="","",IF(K49="Нипель стандартный","",IF(K49="","",INDEX(AB$5:AQ$5,MATCH(J49,AB$3:AQ$3,))))))</f>
        <v/>
      </c>
    </row>
    <row r="50" spans="5:12" x14ac:dyDescent="0.25">
      <c r="E50" t="str">
        <f t="shared" si="6"/>
        <v/>
      </c>
      <c r="G50" s="21" t="str">
        <f t="shared" si="5"/>
        <v/>
      </c>
      <c r="I50" s="22" t="str">
        <f t="array" ref="I50">IF(E50=0,"",IF(E50="","",MIN(IF(MIN(ABS(N$4:AQ$4-G50))=ABS(N$4:AQ$4-G50),N$4:AQ$4,MAX(N$4:AQ$4)))))</f>
        <v/>
      </c>
      <c r="J50" s="23" t="str">
        <f t="array" ref="J50">IF(E50=0,"",IF(E50="","",MIN(IF(MIN(ABS(N$4:AQ$4-G50))=ABS(N$4:AQ$4-G50),N$3:AQ$3,MAX(N$3:AQ$3)))))</f>
        <v/>
      </c>
      <c r="K50" s="24" t="str">
        <f t="array" ref="K50">IF(E50=0,"",IF(E50="","",IF(OR(J50=N$3:AA$3),"Нипель стандартный","Нипель наборный")))</f>
        <v/>
      </c>
      <c r="L50" s="25" t="str">
        <f t="array" ref="L50">IF(A50=0,"",IF(A50="","",IF(K50="Нипель стандартный","",IF(K50="","",INDEX(AB$5:AQ$5,MATCH(J50,AB$3:AQ$3,))))))</f>
        <v/>
      </c>
    </row>
    <row r="51" spans="5:12" x14ac:dyDescent="0.25">
      <c r="E51" t="str">
        <f t="shared" si="6"/>
        <v/>
      </c>
      <c r="G51" s="21" t="str">
        <f t="shared" si="5"/>
        <v/>
      </c>
      <c r="I51" s="22" t="str">
        <f t="array" ref="I51">IF(E51=0,"",IF(E51="","",MIN(IF(MIN(ABS(N$4:AQ$4-G51))=ABS(N$4:AQ$4-G51),N$4:AQ$4,MAX(N$4:AQ$4)))))</f>
        <v/>
      </c>
      <c r="J51" s="23" t="str">
        <f t="array" ref="J51">IF(E51=0,"",IF(E51="","",MIN(IF(MIN(ABS(N$4:AQ$4-G51))=ABS(N$4:AQ$4-G51),N$3:AQ$3,MAX(N$3:AQ$3)))))</f>
        <v/>
      </c>
      <c r="K51" s="24" t="str">
        <f t="array" ref="K51">IF(E51=0,"",IF(E51="","",IF(OR(J51=N$3:AA$3),"Нипель стандартный","Нипель наборный")))</f>
        <v/>
      </c>
      <c r="L51" s="25" t="str">
        <f t="array" ref="L51">IF(A51=0,"",IF(A51="","",IF(K51="Нипель стандартный","",IF(K51="","",INDEX(AB$5:AQ$5,MATCH(J51,AB$3:AQ$3,))))))</f>
        <v/>
      </c>
    </row>
    <row r="52" spans="5:12" x14ac:dyDescent="0.25">
      <c r="E52" t="str">
        <f t="shared" si="6"/>
        <v/>
      </c>
      <c r="G52" s="21" t="str">
        <f t="shared" si="5"/>
        <v/>
      </c>
      <c r="I52" s="22" t="str">
        <f t="array" ref="I52">IF(E52=0,"",IF(E52="","",MIN(IF(MIN(ABS(N$4:AQ$4-G52))=ABS(N$4:AQ$4-G52),N$4:AQ$4,MAX(N$4:AQ$4)))))</f>
        <v/>
      </c>
      <c r="J52" s="23" t="str">
        <f t="array" ref="J52">IF(E52=0,"",IF(E52="","",MIN(IF(MIN(ABS(N$4:AQ$4-G52))=ABS(N$4:AQ$4-G52),N$3:AQ$3,MAX(N$3:AQ$3)))))</f>
        <v/>
      </c>
      <c r="K52" s="24" t="str">
        <f t="array" ref="K52">IF(E52=0,"",IF(E52="","",IF(OR(J52=N$3:AA$3),"Нипель стандартный","Нипель наборный")))</f>
        <v/>
      </c>
      <c r="L52" s="25" t="str">
        <f t="array" ref="L52">IF(A52=0,"",IF(A52="","",IF(K52="Нипель стандартный","",IF(K52="","",INDEX(AB$5:AQ$5,MATCH(J52,AB$3:AQ$3,))))))</f>
        <v/>
      </c>
    </row>
    <row r="53" spans="5:12" x14ac:dyDescent="0.25">
      <c r="E53" t="str">
        <f t="shared" si="6"/>
        <v/>
      </c>
      <c r="G53" s="21" t="str">
        <f t="shared" si="5"/>
        <v/>
      </c>
      <c r="I53" s="22" t="str">
        <f t="array" ref="I53">IF(E53=0,"",IF(E53="","",MIN(IF(MIN(ABS(N$4:AQ$4-G53))=ABS(N$4:AQ$4-G53),N$4:AQ$4,MAX(N$4:AQ$4)))))</f>
        <v/>
      </c>
      <c r="J53" s="23" t="str">
        <f t="array" ref="J53">IF(E53=0,"",IF(E53="","",MIN(IF(MIN(ABS(N$4:AQ$4-G53))=ABS(N$4:AQ$4-G53),N$3:AQ$3,MAX(N$3:AQ$3)))))</f>
        <v/>
      </c>
      <c r="K53" s="24" t="str">
        <f t="array" ref="K53">IF(E53=0,"",IF(E53="","",IF(OR(J53=N$3:AA$3),"Нипель стандартный","Нипель наборный")))</f>
        <v/>
      </c>
      <c r="L53" s="25" t="str">
        <f t="array" ref="L53">IF(A53=0,"",IF(A53="","",IF(K53="Нипель стандартный","",IF(K53="","",INDEX(AB$5:AQ$5,MATCH(J53,AB$3:AQ$3,))))))</f>
        <v/>
      </c>
    </row>
    <row r="54" spans="5:12" x14ac:dyDescent="0.25">
      <c r="E54" t="str">
        <f t="shared" si="6"/>
        <v/>
      </c>
      <c r="G54" s="21" t="str">
        <f t="shared" si="5"/>
        <v/>
      </c>
      <c r="I54" s="22" t="str">
        <f t="array" ref="I54">IF(E54=0,"",IF(E54="","",MIN(IF(MIN(ABS(N$4:AQ$4-G54))=ABS(N$4:AQ$4-G54),N$4:AQ$4,MAX(N$4:AQ$4)))))</f>
        <v/>
      </c>
      <c r="J54" s="23" t="str">
        <f t="array" ref="J54">IF(E54=0,"",IF(E54="","",MIN(IF(MIN(ABS(N$4:AQ$4-G54))=ABS(N$4:AQ$4-G54),N$3:AQ$3,MAX(N$3:AQ$3)))))</f>
        <v/>
      </c>
      <c r="K54" s="24" t="str">
        <f t="array" ref="K54">IF(E54=0,"",IF(E54="","",IF(OR(J54=N$3:AA$3),"Нипель стандартный","Нипель наборный")))</f>
        <v/>
      </c>
      <c r="L54" s="25" t="str">
        <f t="array" ref="L54">IF(A54=0,"",IF(A54="","",IF(K54="Нипель стандартный","",IF(K54="","",INDEX(AB$5:AQ$5,MATCH(J54,AB$3:AQ$3,))))))</f>
        <v/>
      </c>
    </row>
    <row r="55" spans="5:12" x14ac:dyDescent="0.25">
      <c r="E55" t="str">
        <f t="shared" si="6"/>
        <v/>
      </c>
      <c r="G55" s="21" t="str">
        <f t="shared" si="5"/>
        <v/>
      </c>
      <c r="I55" s="22" t="str">
        <f t="array" ref="I55">IF(E55=0,"",IF(E55="","",MIN(IF(MIN(ABS(N$4:AQ$4-G55))=ABS(N$4:AQ$4-G55),N$4:AQ$4,MAX(N$4:AQ$4)))))</f>
        <v/>
      </c>
      <c r="J55" s="23" t="str">
        <f t="array" ref="J55">IF(E55=0,"",IF(E55="","",MIN(IF(MIN(ABS(N$4:AQ$4-G55))=ABS(N$4:AQ$4-G55),N$3:AQ$3,MAX(N$3:AQ$3)))))</f>
        <v/>
      </c>
      <c r="K55" s="24" t="str">
        <f t="array" ref="K55">IF(E55=0,"",IF(E55="","",IF(OR(J55=N$3:AA$3),"Нипель стандартный","Нипель наборный")))</f>
        <v/>
      </c>
      <c r="L55" s="25" t="str">
        <f t="array" ref="L55">IF(A55=0,"",IF(A55="","",IF(K55="Нипель стандартный","",IF(K55="","",INDEX(AB$5:AQ$5,MATCH(J55,AB$3:AQ$3,))))))</f>
        <v/>
      </c>
    </row>
    <row r="56" spans="5:12" x14ac:dyDescent="0.25">
      <c r="E56" t="str">
        <f t="shared" si="6"/>
        <v/>
      </c>
      <c r="G56" s="21" t="str">
        <f t="shared" si="5"/>
        <v/>
      </c>
      <c r="I56" s="22" t="str">
        <f t="array" ref="I56">IF(E56=0,"",IF(E56="","",MIN(IF(MIN(ABS(N$4:AQ$4-G56))=ABS(N$4:AQ$4-G56),N$4:AQ$4,MAX(N$4:AQ$4)))))</f>
        <v/>
      </c>
      <c r="J56" s="23" t="str">
        <f t="array" ref="J56">IF(E56=0,"",IF(E56="","",MIN(IF(MIN(ABS(N$4:AQ$4-G56))=ABS(N$4:AQ$4-G56),N$3:AQ$3,MAX(N$3:AQ$3)))))</f>
        <v/>
      </c>
      <c r="K56" s="24" t="str">
        <f t="array" ref="K56">IF(E56=0,"",IF(E56="","",IF(OR(J56=N$3:AA$3),"Нипель стандартный","Нипель наборный")))</f>
        <v/>
      </c>
      <c r="L56" s="25" t="str">
        <f t="array" ref="L56">IF(A56=0,"",IF(A56="","",IF(K56="Нипель стандартный","",IF(K56="","",INDEX(AB$5:AQ$5,MATCH(J56,AB$3:AQ$3,))))))</f>
        <v/>
      </c>
    </row>
    <row r="57" spans="5:12" x14ac:dyDescent="0.25">
      <c r="E57" t="str">
        <f t="shared" si="6"/>
        <v/>
      </c>
      <c r="G57" s="21" t="str">
        <f t="shared" si="5"/>
        <v/>
      </c>
      <c r="I57" s="22" t="str">
        <f t="array" ref="I57">IF(E57=0,"",IF(E57="","",MIN(IF(MIN(ABS(N$4:AQ$4-G57))=ABS(N$4:AQ$4-G57),N$4:AQ$4,MAX(N$4:AQ$4)))))</f>
        <v/>
      </c>
      <c r="J57" s="23" t="str">
        <f t="array" ref="J57">IF(E57=0,"",IF(E57="","",MIN(IF(MIN(ABS(N$4:AQ$4-G57))=ABS(N$4:AQ$4-G57),N$3:AQ$3,MAX(N$3:AQ$3)))))</f>
        <v/>
      </c>
      <c r="K57" s="24" t="str">
        <f t="array" ref="K57">IF(E57=0,"",IF(E57="","",IF(OR(J57=N$3:AA$3),"Нипель стандартный","Нипель наборный")))</f>
        <v/>
      </c>
      <c r="L57" s="25" t="str">
        <f t="array" ref="L57">IF(A57=0,"",IF(A57="","",IF(K57="Нипель стандартный","",IF(K57="","",INDEX(AB$5:AQ$5,MATCH(J57,AB$3:AQ$3,))))))</f>
        <v/>
      </c>
    </row>
    <row r="58" spans="5:12" x14ac:dyDescent="0.25">
      <c r="E58" t="str">
        <f t="shared" si="6"/>
        <v/>
      </c>
      <c r="G58" s="21" t="str">
        <f t="shared" si="5"/>
        <v/>
      </c>
      <c r="I58" s="22" t="str">
        <f t="array" ref="I58">IF(E58=0,"",IF(E58="","",MIN(IF(MIN(ABS(N$4:AQ$4-G58))=ABS(N$4:AQ$4-G58),N$4:AQ$4,MAX(N$4:AQ$4)))))</f>
        <v/>
      </c>
      <c r="J58" s="23" t="str">
        <f t="array" ref="J58">IF(E58=0,"",IF(E58="","",MIN(IF(MIN(ABS(N$4:AQ$4-G58))=ABS(N$4:AQ$4-G58),N$3:AQ$3,MAX(N$3:AQ$3)))))</f>
        <v/>
      </c>
      <c r="K58" s="24" t="str">
        <f t="array" ref="K58">IF(E58=0,"",IF(E58="","",IF(OR(J58=N$3:AA$3),"Нипель стандартный","Нипель наборный")))</f>
        <v/>
      </c>
      <c r="L58" s="25" t="str">
        <f t="array" ref="L58">IF(A58=0,"",IF(A58="","",IF(K58="Нипель стандартный","",IF(K58="","",INDEX(AB$5:AQ$5,MATCH(J58,AB$3:AQ$3,))))))</f>
        <v/>
      </c>
    </row>
    <row r="59" spans="5:12" x14ac:dyDescent="0.25">
      <c r="E59" t="str">
        <f t="shared" si="6"/>
        <v/>
      </c>
      <c r="G59" s="21" t="str">
        <f t="shared" si="5"/>
        <v/>
      </c>
      <c r="I59" s="22" t="str">
        <f t="array" ref="I59">IF(E59=0,"",IF(E59="","",MIN(IF(MIN(ABS(N$4:AQ$4-G59))=ABS(N$4:AQ$4-G59),N$4:AQ$4,MAX(N$4:AQ$4)))))</f>
        <v/>
      </c>
      <c r="J59" s="23" t="str">
        <f t="array" ref="J59">IF(E59=0,"",IF(E59="","",MIN(IF(MIN(ABS(N$4:AQ$4-G59))=ABS(N$4:AQ$4-G59),N$3:AQ$3,MAX(N$3:AQ$3)))))</f>
        <v/>
      </c>
      <c r="K59" s="24" t="str">
        <f t="array" ref="K59">IF(E59=0,"",IF(E59="","",IF(OR(J59=N$3:AA$3),"Нипель стандартный","Нипель наборный")))</f>
        <v/>
      </c>
      <c r="L59" s="25" t="str">
        <f t="array" ref="L59">IF(A59=0,"",IF(A59="","",IF(K59="Нипель стандартный","",IF(K59="","",INDEX(AB$5:AQ$5,MATCH(J59,AB$3:AQ$3,))))))</f>
        <v/>
      </c>
    </row>
    <row r="60" spans="5:12" x14ac:dyDescent="0.25">
      <c r="E60" t="str">
        <f t="shared" si="6"/>
        <v/>
      </c>
      <c r="G60" s="21" t="str">
        <f t="shared" si="5"/>
        <v/>
      </c>
      <c r="I60" s="22" t="str">
        <f t="array" ref="I60">IF(E60=0,"",IF(E60="","",MIN(IF(MIN(ABS(N$4:AQ$4-G60))=ABS(N$4:AQ$4-G60),N$4:AQ$4,MAX(N$4:AQ$4)))))</f>
        <v/>
      </c>
      <c r="J60" s="23" t="str">
        <f t="array" ref="J60">IF(E60=0,"",IF(E60="","",MIN(IF(MIN(ABS(N$4:AQ$4-G60))=ABS(N$4:AQ$4-G60),N$3:AQ$3,MAX(N$3:AQ$3)))))</f>
        <v/>
      </c>
      <c r="K60" s="24" t="str">
        <f t="array" ref="K60">IF(E60=0,"",IF(E60="","",IF(OR(J60=N$3:AA$3),"Нипель стандартный","Нипель наборный")))</f>
        <v/>
      </c>
      <c r="L60" s="25" t="str">
        <f t="array" ref="L60">IF(A60=0,"",IF(A60="","",IF(K60="Нипель стандартный","",IF(K60="","",INDEX(AB$5:AQ$5,MATCH(J60,AB$3:AQ$3,))))))</f>
        <v/>
      </c>
    </row>
    <row r="61" spans="5:12" x14ac:dyDescent="0.25">
      <c r="E61" t="str">
        <f t="shared" si="6"/>
        <v/>
      </c>
      <c r="G61" s="21" t="str">
        <f t="shared" si="5"/>
        <v/>
      </c>
      <c r="I61" s="22" t="str">
        <f t="array" ref="I61">IF(E61=0,"",IF(E61="","",MIN(IF(MIN(ABS(N$4:AQ$4-G61))=ABS(N$4:AQ$4-G61),N$4:AQ$4,MAX(N$4:AQ$4)))))</f>
        <v/>
      </c>
      <c r="J61" s="23" t="str">
        <f t="array" ref="J61">IF(E61=0,"",IF(E61="","",MIN(IF(MIN(ABS(N$4:AQ$4-G61))=ABS(N$4:AQ$4-G61),N$3:AQ$3,MAX(N$3:AQ$3)))))</f>
        <v/>
      </c>
      <c r="K61" s="24" t="str">
        <f t="array" ref="K61">IF(E61=0,"",IF(E61="","",IF(OR(J61=N$3:AA$3),"Нипель стандартный","Нипель наборный")))</f>
        <v/>
      </c>
      <c r="L61" s="25" t="str">
        <f t="array" ref="L61">IF(A61=0,"",IF(A61="","",IF(K61="Нипель стандартный","",IF(K61="","",INDEX(AB$5:AQ$5,MATCH(J61,AB$3:AQ$3,))))))</f>
        <v/>
      </c>
    </row>
    <row r="62" spans="5:12" x14ac:dyDescent="0.25">
      <c r="E62" t="str">
        <f t="shared" si="6"/>
        <v/>
      </c>
      <c r="G62" s="21" t="str">
        <f t="shared" si="5"/>
        <v/>
      </c>
      <c r="I62" s="22" t="str">
        <f t="array" ref="I62">IF(E62=0,"",IF(E62="","",MIN(IF(MIN(ABS(N$4:AQ$4-G62))=ABS(N$4:AQ$4-G62),N$4:AQ$4,MAX(N$4:AQ$4)))))</f>
        <v/>
      </c>
      <c r="J62" s="23" t="str">
        <f t="array" ref="J62">IF(E62=0,"",IF(E62="","",MIN(IF(MIN(ABS(N$4:AQ$4-G62))=ABS(N$4:AQ$4-G62),N$3:AQ$3,MAX(N$3:AQ$3)))))</f>
        <v/>
      </c>
      <c r="K62" s="24" t="str">
        <f t="array" ref="K62">IF(E62=0,"",IF(E62="","",IF(OR(J62=N$3:AA$3),"Нипель стандартный","Нипель наборный")))</f>
        <v/>
      </c>
      <c r="L62" s="25" t="str">
        <f t="array" ref="L62">IF(A62=0,"",IF(A62="","",IF(K62="Нипель стандартный","",IF(K62="","",INDEX(AB$5:AQ$5,MATCH(J62,AB$3:AQ$3,))))))</f>
        <v/>
      </c>
    </row>
    <row r="63" spans="5:12" x14ac:dyDescent="0.25">
      <c r="E63" t="str">
        <f t="shared" si="6"/>
        <v/>
      </c>
      <c r="G63" s="21" t="str">
        <f t="shared" si="5"/>
        <v/>
      </c>
      <c r="I63" s="22" t="str">
        <f t="array" ref="I63">IF(E63=0,"",IF(E63="","",MIN(IF(MIN(ABS(N$4:AQ$4-G63))=ABS(N$4:AQ$4-G63),N$4:AQ$4,MAX(N$4:AQ$4)))))</f>
        <v/>
      </c>
      <c r="J63" s="23" t="str">
        <f t="array" ref="J63">IF(E63=0,"",IF(E63="","",MIN(IF(MIN(ABS(N$4:AQ$4-G63))=ABS(N$4:AQ$4-G63),N$3:AQ$3,MAX(N$3:AQ$3)))))</f>
        <v/>
      </c>
      <c r="K63" s="24" t="str">
        <f t="array" ref="K63">IF(E63=0,"",IF(E63="","",IF(OR(J63=N$3:AA$3),"Нипель стандартный","Нипель наборный")))</f>
        <v/>
      </c>
      <c r="L63" s="25" t="str">
        <f t="array" ref="L63">IF(A63=0,"",IF(A63="","",IF(K63="Нипель стандартный","",IF(K63="","",INDEX(AB$5:AQ$5,MATCH(J63,AB$3:AQ$3,))))))</f>
        <v/>
      </c>
    </row>
    <row r="64" spans="5:12" x14ac:dyDescent="0.25">
      <c r="E64" t="str">
        <f t="shared" si="6"/>
        <v/>
      </c>
      <c r="G64" s="21" t="str">
        <f t="shared" si="5"/>
        <v/>
      </c>
      <c r="I64" s="22" t="str">
        <f t="array" ref="I64">IF(E64=0,"",IF(E64="","",MIN(IF(MIN(ABS(N$4:AQ$4-G64))=ABS(N$4:AQ$4-G64),N$4:AQ$4,MAX(N$4:AQ$4)))))</f>
        <v/>
      </c>
      <c r="J64" s="23" t="str">
        <f t="array" ref="J64">IF(E64=0,"",IF(E64="","",MIN(IF(MIN(ABS(N$4:AQ$4-G64))=ABS(N$4:AQ$4-G64),N$3:AQ$3,MAX(N$3:AQ$3)))))</f>
        <v/>
      </c>
      <c r="K64" s="24" t="str">
        <f t="array" ref="K64">IF(E64=0,"",IF(E64="","",IF(OR(J64=N$3:AA$3),"Нипель стандартный","Нипель наборный")))</f>
        <v/>
      </c>
      <c r="L64" s="25" t="str">
        <f t="array" ref="L64">IF(A64=0,"",IF(A64="","",IF(K64="Нипель стандартный","",IF(K64="","",INDEX(AB$5:AQ$5,MATCH(J64,AB$3:AQ$3,))))))</f>
        <v/>
      </c>
    </row>
    <row r="65" spans="5:12" x14ac:dyDescent="0.25">
      <c r="E65" t="str">
        <f t="shared" si="6"/>
        <v/>
      </c>
      <c r="G65" s="21" t="str">
        <f t="shared" si="5"/>
        <v/>
      </c>
      <c r="I65" s="22" t="str">
        <f t="array" ref="I65">IF(E65=0,"",IF(E65="","",MIN(IF(MIN(ABS(N$4:AQ$4-G65))=ABS(N$4:AQ$4-G65),N$4:AQ$4,MAX(N$4:AQ$4)))))</f>
        <v/>
      </c>
      <c r="J65" s="23" t="str">
        <f t="array" ref="J65">IF(E65=0,"",IF(E65="","",MIN(IF(MIN(ABS(N$4:AQ$4-G65))=ABS(N$4:AQ$4-G65),N$3:AQ$3,MAX(N$3:AQ$3)))))</f>
        <v/>
      </c>
      <c r="K65" s="24" t="str">
        <f t="array" ref="K65">IF(E65=0,"",IF(E65="","",IF(OR(J65=N$3:AA$3),"Нипель стандартный","Нипель наборный")))</f>
        <v/>
      </c>
      <c r="L65" s="25" t="str">
        <f t="array" ref="L65">IF(A65=0,"",IF(A65="","",IF(K65="Нипель стандартный","",IF(K65="","",INDEX(AB$5:AQ$5,MATCH(J65,AB$3:AQ$3,))))))</f>
        <v/>
      </c>
    </row>
    <row r="66" spans="5:12" x14ac:dyDescent="0.25">
      <c r="E66" t="str">
        <f t="shared" si="6"/>
        <v/>
      </c>
      <c r="G66" s="21" t="str">
        <f t="shared" si="5"/>
        <v/>
      </c>
      <c r="I66" s="22" t="str">
        <f t="array" ref="I66">IF(E66=0,"",IF(E66="","",MIN(IF(MIN(ABS(N$4:AQ$4-G66))=ABS(N$4:AQ$4-G66),N$4:AQ$4,MAX(N$4:AQ$4)))))</f>
        <v/>
      </c>
      <c r="J66" s="23" t="str">
        <f t="array" ref="J66">IF(E66=0,"",IF(E66="","",MIN(IF(MIN(ABS(N$4:AQ$4-G66))=ABS(N$4:AQ$4-G66),N$3:AQ$3,MAX(N$3:AQ$3)))))</f>
        <v/>
      </c>
      <c r="K66" s="24" t="str">
        <f t="array" ref="K66">IF(E66=0,"",IF(E66="","",IF(OR(J66=N$3:AA$3),"Нипель стандартный","Нипель наборный")))</f>
        <v/>
      </c>
      <c r="L66" s="25" t="str">
        <f t="array" ref="L66">IF(A66=0,"",IF(A66="","",IF(K66="Нипель стандартный","",IF(K66="","",INDEX(AB$5:AQ$5,MATCH(J66,AB$3:AQ$3,))))))</f>
        <v/>
      </c>
    </row>
    <row r="67" spans="5:12" x14ac:dyDescent="0.25">
      <c r="E67" t="str">
        <f t="shared" si="6"/>
        <v/>
      </c>
      <c r="G67" s="21" t="str">
        <f t="shared" si="5"/>
        <v/>
      </c>
      <c r="I67" s="22" t="str">
        <f t="array" ref="I67">IF(E67=0,"",IF(E67="","",MIN(IF(MIN(ABS(N$4:AQ$4-G67))=ABS(N$4:AQ$4-G67),N$4:AQ$4,MAX(N$4:AQ$4)))))</f>
        <v/>
      </c>
      <c r="J67" s="23" t="str">
        <f t="array" ref="J67">IF(E67=0,"",IF(E67="","",MIN(IF(MIN(ABS(N$4:AQ$4-G67))=ABS(N$4:AQ$4-G67),N$3:AQ$3,MAX(N$3:AQ$3)))))</f>
        <v/>
      </c>
      <c r="K67" s="24" t="str">
        <f t="array" ref="K67">IF(E67=0,"",IF(E67="","",IF(OR(J67=N$3:AA$3),"Нипель стандартный","Нипель наборный")))</f>
        <v/>
      </c>
      <c r="L67" s="25" t="str">
        <f t="array" ref="L67">IF(A67=0,"",IF(A67="","",IF(K67="Нипель стандартный","",IF(K67="","",INDEX(AB$5:AQ$5,MATCH(J67,AB$3:AQ$3,))))))</f>
        <v/>
      </c>
    </row>
    <row r="68" spans="5:12" x14ac:dyDescent="0.25">
      <c r="E68" t="str">
        <f t="shared" si="6"/>
        <v/>
      </c>
      <c r="G68" s="21" t="str">
        <f t="shared" si="5"/>
        <v/>
      </c>
      <c r="I68" s="22" t="str">
        <f t="array" ref="I68">IF(E68=0,"",IF(E68="","",MIN(IF(MIN(ABS(N$4:AQ$4-G68))=ABS(N$4:AQ$4-G68),N$4:AQ$4,MAX(N$4:AQ$4)))))</f>
        <v/>
      </c>
      <c r="J68" s="23" t="str">
        <f t="array" ref="J68">IF(E68=0,"",IF(E68="","",MIN(IF(MIN(ABS(N$4:AQ$4-G68))=ABS(N$4:AQ$4-G68),N$3:AQ$3,MAX(N$3:AQ$3)))))</f>
        <v/>
      </c>
      <c r="K68" s="24" t="str">
        <f t="array" ref="K68">IF(E68=0,"",IF(E68="","",IF(OR(J68=N$3:AA$3),"Нипель стандартный","Нипель наборный")))</f>
        <v/>
      </c>
      <c r="L68" s="25" t="str">
        <f t="array" ref="L68">IF(A68=0,"",IF(A68="","",IF(K68="Нипель стандартный","",IF(K68="","",INDEX(AB$5:AQ$5,MATCH(J68,AB$3:AQ$3,))))))</f>
        <v/>
      </c>
    </row>
    <row r="69" spans="5:12" x14ac:dyDescent="0.25">
      <c r="E69" t="str">
        <f t="shared" si="6"/>
        <v/>
      </c>
      <c r="G69" s="21" t="str">
        <f t="shared" si="5"/>
        <v/>
      </c>
      <c r="I69" s="22" t="str">
        <f t="array" ref="I69">IF(E69=0,"",IF(E69="","",MIN(IF(MIN(ABS(N$4:AQ$4-G69))=ABS(N$4:AQ$4-G69),N$4:AQ$4,MAX(N$4:AQ$4)))))</f>
        <v/>
      </c>
      <c r="J69" s="23" t="str">
        <f t="array" ref="J69">IF(E69=0,"",IF(E69="","",MIN(IF(MIN(ABS(N$4:AQ$4-G69))=ABS(N$4:AQ$4-G69),N$3:AQ$3,MAX(N$3:AQ$3)))))</f>
        <v/>
      </c>
      <c r="K69" s="24" t="str">
        <f t="array" ref="K69">IF(E69=0,"",IF(E69="","",IF(OR(J69=N$3:AA$3),"Нипель стандартный","Нипель наборный")))</f>
        <v/>
      </c>
      <c r="L69" s="25" t="str">
        <f t="array" ref="L69">IF(A69=0,"",IF(A69="","",IF(K69="Нипель стандартный","",IF(K69="","",INDEX(AB$5:AQ$5,MATCH(J69,AB$3:AQ$3,))))))</f>
        <v/>
      </c>
    </row>
    <row r="70" spans="5:12" x14ac:dyDescent="0.25">
      <c r="E70" t="str">
        <f t="shared" si="6"/>
        <v/>
      </c>
      <c r="G70" s="21" t="str">
        <f t="shared" si="5"/>
        <v/>
      </c>
      <c r="I70" s="22" t="str">
        <f t="array" ref="I70">IF(E70=0,"",IF(E70="","",MIN(IF(MIN(ABS(N$4:AQ$4-G70))=ABS(N$4:AQ$4-G70),N$4:AQ$4,MAX(N$4:AQ$4)))))</f>
        <v/>
      </c>
      <c r="J70" s="23" t="str">
        <f t="array" ref="J70">IF(E70=0,"",IF(E70="","",MIN(IF(MIN(ABS(N$4:AQ$4-G70))=ABS(N$4:AQ$4-G70),N$3:AQ$3,MAX(N$3:AQ$3)))))</f>
        <v/>
      </c>
      <c r="K70" s="24" t="str">
        <f t="array" ref="K70">IF(E70=0,"",IF(E70="","",IF(OR(J70=N$3:AA$3),"Нипель стандартный","Нипель наборный")))</f>
        <v/>
      </c>
      <c r="L70" s="25" t="str">
        <f t="array" ref="L70">IF(A70=0,"",IF(A70="","",IF(K70="Нипель стандартный","",IF(K70="","",INDEX(AB$5:AQ$5,MATCH(J70,AB$3:AQ$3,))))))</f>
        <v/>
      </c>
    </row>
    <row r="71" spans="5:12" x14ac:dyDescent="0.25">
      <c r="E71" t="str">
        <f t="shared" si="6"/>
        <v/>
      </c>
      <c r="G71" s="21" t="str">
        <f t="shared" si="5"/>
        <v/>
      </c>
      <c r="I71" s="22" t="str">
        <f t="array" ref="I71">IF(E71=0,"",IF(E71="","",MIN(IF(MIN(ABS(N$4:AQ$4-G71))=ABS(N$4:AQ$4-G71),N$4:AQ$4,MAX(N$4:AQ$4)))))</f>
        <v/>
      </c>
      <c r="J71" s="23" t="str">
        <f t="array" ref="J71">IF(E71=0,"",IF(E71="","",MIN(IF(MIN(ABS(N$4:AQ$4-G71))=ABS(N$4:AQ$4-G71),N$3:AQ$3,MAX(N$3:AQ$3)))))</f>
        <v/>
      </c>
      <c r="K71" s="24" t="str">
        <f t="array" ref="K71">IF(E71=0,"",IF(E71="","",IF(OR(J71=N$3:AA$3),"Нипель стандартный","Нипель наборный")))</f>
        <v/>
      </c>
      <c r="L71" s="25" t="str">
        <f t="array" ref="L71">IF(A71=0,"",IF(A71="","",IF(K71="Нипель стандартный","",IF(K71="","",INDEX(AB$5:AQ$5,MATCH(J71,AB$3:AQ$3,))))))</f>
        <v/>
      </c>
    </row>
    <row r="72" spans="5:12" x14ac:dyDescent="0.25">
      <c r="E72" t="str">
        <f t="shared" si="6"/>
        <v/>
      </c>
      <c r="G72" s="21" t="str">
        <f t="shared" si="5"/>
        <v/>
      </c>
      <c r="I72" s="22" t="str">
        <f t="array" ref="I72">IF(E72=0,"",IF(E72="","",MIN(IF(MIN(ABS(N$4:AQ$4-G72))=ABS(N$4:AQ$4-G72),N$4:AQ$4,MAX(N$4:AQ$4)))))</f>
        <v/>
      </c>
      <c r="J72" s="23" t="str">
        <f t="array" ref="J72">IF(E72=0,"",IF(E72="","",MIN(IF(MIN(ABS(N$4:AQ$4-G72))=ABS(N$4:AQ$4-G72),N$3:AQ$3,MAX(N$3:AQ$3)))))</f>
        <v/>
      </c>
      <c r="K72" s="24" t="str">
        <f t="array" ref="K72">IF(E72=0,"",IF(E72="","",IF(OR(J72=N$3:AA$3),"Нипель стандартный","Нипель наборный")))</f>
        <v/>
      </c>
      <c r="L72" s="25" t="str">
        <f t="array" ref="L72">IF(A72=0,"",IF(A72="","",IF(K72="Нипель стандартный","",IF(K72="","",INDEX(AB$5:AQ$5,MATCH(J72,AB$3:AQ$3,))))))</f>
        <v/>
      </c>
    </row>
    <row r="73" spans="5:12" x14ac:dyDescent="0.25">
      <c r="E73" t="str">
        <f t="shared" si="6"/>
        <v/>
      </c>
      <c r="G73" s="21" t="str">
        <f t="shared" si="5"/>
        <v/>
      </c>
      <c r="I73" s="22" t="str">
        <f t="array" ref="I73">IF(E73=0,"",IF(E73="","",MIN(IF(MIN(ABS(N$4:AQ$4-G73))=ABS(N$4:AQ$4-G73),N$4:AQ$4,MAX(N$4:AQ$4)))))</f>
        <v/>
      </c>
      <c r="J73" s="23" t="str">
        <f t="array" ref="J73">IF(E73=0,"",IF(E73="","",MIN(IF(MIN(ABS(N$4:AQ$4-G73))=ABS(N$4:AQ$4-G73),N$3:AQ$3,MAX(N$3:AQ$3)))))</f>
        <v/>
      </c>
      <c r="K73" s="24" t="str">
        <f t="array" ref="K73">IF(E73=0,"",IF(E73="","",IF(OR(J73=N$3:AA$3),"Нипель стандартный","Нипель наборный")))</f>
        <v/>
      </c>
      <c r="L73" s="25" t="str">
        <f t="array" ref="L73">IF(A73=0,"",IF(A73="","",IF(K73="Нипель стандартный","",IF(K73="","",INDEX(AB$5:AQ$5,MATCH(J73,AB$3:AQ$3,))))))</f>
        <v/>
      </c>
    </row>
    <row r="74" spans="5:12" x14ac:dyDescent="0.25">
      <c r="E74" t="str">
        <f t="shared" si="6"/>
        <v/>
      </c>
      <c r="G74" s="21" t="str">
        <f t="shared" si="5"/>
        <v/>
      </c>
      <c r="I74" s="22" t="str">
        <f t="array" ref="I74">IF(E74=0,"",IF(E74="","",MIN(IF(MIN(ABS(N$4:AQ$4-G74))=ABS(N$4:AQ$4-G74),N$4:AQ$4,MAX(N$4:AQ$4)))))</f>
        <v/>
      </c>
      <c r="J74" s="23" t="str">
        <f t="array" ref="J74">IF(E74=0,"",IF(E74="","",MIN(IF(MIN(ABS(N$4:AQ$4-G74))=ABS(N$4:AQ$4-G74),N$3:AQ$3,MAX(N$3:AQ$3)))))</f>
        <v/>
      </c>
      <c r="K74" s="24" t="str">
        <f t="array" ref="K74">IF(E74=0,"",IF(E74="","",IF(OR(J74=N$3:AA$3),"Нипель стандартный","Нипель наборный")))</f>
        <v/>
      </c>
      <c r="L74" s="25" t="str">
        <f t="array" ref="L74">IF(A74=0,"",IF(A74="","",IF(K74="Нипель стандартный","",IF(K74="","",INDEX(AB$5:AQ$5,MATCH(J74,AB$3:AQ$3,))))))</f>
        <v/>
      </c>
    </row>
    <row r="75" spans="5:12" x14ac:dyDescent="0.25">
      <c r="E75" t="str">
        <f t="shared" si="6"/>
        <v/>
      </c>
      <c r="G75" s="21" t="str">
        <f t="shared" si="5"/>
        <v/>
      </c>
      <c r="I75" s="22" t="str">
        <f t="array" ref="I75">IF(E75=0,"",IF(E75="","",MIN(IF(MIN(ABS(N$4:AQ$4-G75))=ABS(N$4:AQ$4-G75),N$4:AQ$4,MAX(N$4:AQ$4)))))</f>
        <v/>
      </c>
      <c r="J75" s="23" t="str">
        <f t="array" ref="J75">IF(E75=0,"",IF(E75="","",MIN(IF(MIN(ABS(N$4:AQ$4-G75))=ABS(N$4:AQ$4-G75),N$3:AQ$3,MAX(N$3:AQ$3)))))</f>
        <v/>
      </c>
      <c r="K75" s="24" t="str">
        <f t="array" ref="K75">IF(E75=0,"",IF(E75="","",IF(OR(J75=N$3:AA$3),"Нипель стандартный","Нипель наборный")))</f>
        <v/>
      </c>
      <c r="L75" s="25" t="str">
        <f t="array" ref="L75">IF(A75=0,"",IF(A75="","",IF(K75="Нипель стандартный","",IF(K75="","",INDEX(AB$5:AQ$5,MATCH(J75,AB$3:AQ$3,))))))</f>
        <v/>
      </c>
    </row>
    <row r="76" spans="5:12" x14ac:dyDescent="0.25">
      <c r="E76" t="str">
        <f t="shared" si="6"/>
        <v/>
      </c>
      <c r="G76" s="21" t="str">
        <f t="shared" si="5"/>
        <v/>
      </c>
      <c r="I76" s="22" t="str">
        <f t="array" ref="I76">IF(E76=0,"",IF(E76="","",MIN(IF(MIN(ABS(N$4:AQ$4-G76))=ABS(N$4:AQ$4-G76),N$4:AQ$4,MAX(N$4:AQ$4)))))</f>
        <v/>
      </c>
      <c r="J76" s="23" t="str">
        <f t="array" ref="J76">IF(E76=0,"",IF(E76="","",MIN(IF(MIN(ABS(N$4:AQ$4-G76))=ABS(N$4:AQ$4-G76),N$3:AQ$3,MAX(N$3:AQ$3)))))</f>
        <v/>
      </c>
      <c r="K76" s="24" t="str">
        <f t="array" ref="K76">IF(E76=0,"",IF(E76="","",IF(OR(J76=N$3:AA$3),"Нипель стандартный","Нипель наборный")))</f>
        <v/>
      </c>
      <c r="L76" s="25" t="str">
        <f t="array" ref="L76">IF(A76=0,"",IF(A76="","",IF(K76="Нипель стандартный","",IF(K76="","",INDEX(AB$5:AQ$5,MATCH(J76,AB$3:AQ$3,))))))</f>
        <v/>
      </c>
    </row>
    <row r="77" spans="5:12" x14ac:dyDescent="0.25">
      <c r="E77" t="str">
        <f t="shared" si="6"/>
        <v/>
      </c>
      <c r="G77" s="21" t="str">
        <f t="shared" si="5"/>
        <v/>
      </c>
      <c r="I77" s="22" t="str">
        <f t="array" ref="I77">IF(E77=0,"",IF(E77="","",MIN(IF(MIN(ABS(N$4:AQ$4-G77))=ABS(N$4:AQ$4-G77),N$4:AQ$4,MAX(N$4:AQ$4)))))</f>
        <v/>
      </c>
      <c r="J77" s="23" t="str">
        <f t="array" ref="J77">IF(E77=0,"",IF(E77="","",MIN(IF(MIN(ABS(N$4:AQ$4-G77))=ABS(N$4:AQ$4-G77),N$3:AQ$3,MAX(N$3:AQ$3)))))</f>
        <v/>
      </c>
      <c r="K77" s="24" t="str">
        <f t="array" ref="K77">IF(E77=0,"",IF(E77="","",IF(OR(J77=N$3:AA$3),"Нипель стандартный","Нипель наборный")))</f>
        <v/>
      </c>
      <c r="L77" s="25" t="str">
        <f t="array" ref="L77">IF(A77=0,"",IF(A77="","",IF(K77="Нипель стандартный","",IF(K77="","",INDEX(AB$5:AQ$5,MATCH(J77,AB$3:AQ$3,))))))</f>
        <v/>
      </c>
    </row>
    <row r="78" spans="5:12" x14ac:dyDescent="0.25">
      <c r="E78" t="str">
        <f t="shared" si="6"/>
        <v/>
      </c>
      <c r="G78" s="21" t="str">
        <f t="shared" si="5"/>
        <v/>
      </c>
      <c r="I78" s="22" t="str">
        <f t="array" ref="I78">IF(E78=0,"",IF(E78="","",MIN(IF(MIN(ABS(N$4:AQ$4-G78))=ABS(N$4:AQ$4-G78),N$4:AQ$4,MAX(N$4:AQ$4)))))</f>
        <v/>
      </c>
      <c r="J78" s="23" t="str">
        <f t="array" ref="J78">IF(E78=0,"",IF(E78="","",MIN(IF(MIN(ABS(N$4:AQ$4-G78))=ABS(N$4:AQ$4-G78),N$3:AQ$3,MAX(N$3:AQ$3)))))</f>
        <v/>
      </c>
      <c r="K78" s="24" t="str">
        <f t="array" ref="K78">IF(E78=0,"",IF(E78="","",IF(OR(J78=N$3:AA$3),"Нипель стандартный","Нипель наборный")))</f>
        <v/>
      </c>
      <c r="L78" s="25" t="str">
        <f t="array" ref="L78">IF(A78=0,"",IF(A78="","",IF(K78="Нипель стандартный","",IF(K78="","",INDEX(AB$5:AQ$5,MATCH(J78,AB$3:AQ$3,))))))</f>
        <v/>
      </c>
    </row>
    <row r="79" spans="5:12" x14ac:dyDescent="0.25">
      <c r="E79" t="str">
        <f t="shared" si="6"/>
        <v/>
      </c>
      <c r="G79" s="21" t="str">
        <f t="shared" si="5"/>
        <v/>
      </c>
      <c r="I79" s="22" t="str">
        <f t="array" ref="I79">IF(E79=0,"",IF(E79="","",MIN(IF(MIN(ABS(N$4:AQ$4-G79))=ABS(N$4:AQ$4-G79),N$4:AQ$4,MAX(N$4:AQ$4)))))</f>
        <v/>
      </c>
      <c r="J79" s="23" t="str">
        <f t="array" ref="J79">IF(E79=0,"",IF(E79="","",MIN(IF(MIN(ABS(N$4:AQ$4-G79))=ABS(N$4:AQ$4-G79),N$3:AQ$3,MAX(N$3:AQ$3)))))</f>
        <v/>
      </c>
      <c r="K79" s="24" t="str">
        <f t="array" ref="K79">IF(E79=0,"",IF(E79="","",IF(OR(J79=N$3:AA$3),"Нипель стандартный","Нипель наборный")))</f>
        <v/>
      </c>
      <c r="L79" s="25" t="str">
        <f t="array" ref="L79">IF(A79=0,"",IF(A79="","",IF(K79="Нипель стандартный","",IF(K79="","",INDEX(AB$5:AQ$5,MATCH(J79,AB$3:AQ$3,))))))</f>
        <v/>
      </c>
    </row>
    <row r="80" spans="5:12" x14ac:dyDescent="0.25">
      <c r="E80" t="str">
        <f t="shared" si="6"/>
        <v/>
      </c>
      <c r="G80" s="21" t="str">
        <f t="shared" si="5"/>
        <v/>
      </c>
      <c r="I80" s="22" t="str">
        <f t="array" ref="I80">IF(E80=0,"",IF(E80="","",MIN(IF(MIN(ABS(N$4:AQ$4-G80))=ABS(N$4:AQ$4-G80),N$4:AQ$4,MAX(N$4:AQ$4)))))</f>
        <v/>
      </c>
      <c r="J80" s="23" t="str">
        <f t="array" ref="J80">IF(E80=0,"",IF(E80="","",MIN(IF(MIN(ABS(N$4:AQ$4-G80))=ABS(N$4:AQ$4-G80),N$3:AQ$3,MAX(N$3:AQ$3)))))</f>
        <v/>
      </c>
      <c r="K80" s="24" t="str">
        <f t="array" ref="K80">IF(E80=0,"",IF(E80="","",IF(OR(J80=N$3:AA$3),"Нипель стандартный","Нипель наборный")))</f>
        <v/>
      </c>
      <c r="L80" s="25" t="str">
        <f t="array" ref="L80">IF(A80=0,"",IF(A80="","",IF(K80="Нипель стандартный","",IF(K80="","",INDEX(AB$5:AQ$5,MATCH(J80,AB$3:AQ$3,))))))</f>
        <v/>
      </c>
    </row>
    <row r="81" spans="5:12" x14ac:dyDescent="0.25">
      <c r="E81" t="str">
        <f t="shared" si="6"/>
        <v/>
      </c>
      <c r="G81" s="21" t="str">
        <f t="shared" si="5"/>
        <v/>
      </c>
      <c r="I81" s="22" t="str">
        <f t="array" ref="I81">IF(E81=0,"",IF(E81="","",MIN(IF(MIN(ABS(N$4:AQ$4-G81))=ABS(N$4:AQ$4-G81),N$4:AQ$4,MAX(N$4:AQ$4)))))</f>
        <v/>
      </c>
      <c r="J81" s="23" t="str">
        <f t="array" ref="J81">IF(E81=0,"",IF(E81="","",MIN(IF(MIN(ABS(N$4:AQ$4-G81))=ABS(N$4:AQ$4-G81),N$3:AQ$3,MAX(N$3:AQ$3)))))</f>
        <v/>
      </c>
      <c r="K81" s="24" t="str">
        <f t="array" ref="K81">IF(E81=0,"",IF(E81="","",IF(OR(J81=N$3:AA$3),"Нипель стандартный","Нипель наборный")))</f>
        <v/>
      </c>
      <c r="L81" s="25" t="str">
        <f t="array" ref="L81">IF(A81=0,"",IF(A81="","",IF(K81="Нипель стандартный","",IF(K81="","",INDEX(AB$5:AQ$5,MATCH(J81,AB$3:AQ$3,))))))</f>
        <v/>
      </c>
    </row>
    <row r="82" spans="5:12" x14ac:dyDescent="0.25">
      <c r="E82" t="str">
        <f t="shared" si="6"/>
        <v/>
      </c>
      <c r="G82" s="21" t="str">
        <f t="shared" si="5"/>
        <v/>
      </c>
      <c r="I82" s="22" t="str">
        <f t="array" ref="I82">IF(E82=0,"",IF(E82="","",MIN(IF(MIN(ABS(N$4:AQ$4-G82))=ABS(N$4:AQ$4-G82),N$4:AQ$4,MAX(N$4:AQ$4)))))</f>
        <v/>
      </c>
      <c r="J82" s="23" t="str">
        <f t="array" ref="J82">IF(E82=0,"",IF(E82="","",MIN(IF(MIN(ABS(N$4:AQ$4-G82))=ABS(N$4:AQ$4-G82),N$3:AQ$3,MAX(N$3:AQ$3)))))</f>
        <v/>
      </c>
      <c r="K82" s="24" t="str">
        <f t="array" ref="K82">IF(E82=0,"",IF(E82="","",IF(OR(J82=N$3:AA$3),"Нипель стандартный","Нипель наборный")))</f>
        <v/>
      </c>
      <c r="L82" s="25" t="str">
        <f t="array" ref="L82">IF(A82=0,"",IF(A82="","",IF(K82="Нипель стандартный","",IF(K82="","",INDEX(AB$5:AQ$5,MATCH(J82,AB$3:AQ$3,))))))</f>
        <v/>
      </c>
    </row>
    <row r="83" spans="5:12" x14ac:dyDescent="0.25">
      <c r="E83" t="str">
        <f t="shared" si="6"/>
        <v/>
      </c>
      <c r="G83" s="21" t="str">
        <f t="shared" si="5"/>
        <v/>
      </c>
      <c r="I83" s="22" t="str">
        <f t="array" ref="I83">IF(E83=0,"",IF(E83="","",MIN(IF(MIN(ABS(N$4:AQ$4-G83))=ABS(N$4:AQ$4-G83),N$4:AQ$4,MAX(N$4:AQ$4)))))</f>
        <v/>
      </c>
      <c r="J83" s="23" t="str">
        <f t="array" ref="J83">IF(E83=0,"",IF(E83="","",MIN(IF(MIN(ABS(N$4:AQ$4-G83))=ABS(N$4:AQ$4-G83),N$3:AQ$3,MAX(N$3:AQ$3)))))</f>
        <v/>
      </c>
      <c r="K83" s="24" t="str">
        <f t="array" ref="K83">IF(E83=0,"",IF(E83="","",IF(OR(J83=N$3:AA$3),"Нипель стандартный","Нипель наборный")))</f>
        <v/>
      </c>
      <c r="L83" s="25" t="str">
        <f t="array" ref="L83">IF(A83=0,"",IF(A83="","",IF(K83="Нипель стандартный","",IF(K83="","",INDEX(AB$5:AQ$5,MATCH(J83,AB$3:AQ$3,))))))</f>
        <v/>
      </c>
    </row>
    <row r="84" spans="5:12" x14ac:dyDescent="0.25">
      <c r="E84" t="str">
        <f t="shared" si="6"/>
        <v/>
      </c>
      <c r="G84" s="21" t="str">
        <f t="shared" si="5"/>
        <v/>
      </c>
      <c r="I84" s="22" t="str">
        <f t="array" ref="I84">IF(E84=0,"",IF(E84="","",MIN(IF(MIN(ABS(N$4:AQ$4-G84))=ABS(N$4:AQ$4-G84),N$4:AQ$4,MAX(N$4:AQ$4)))))</f>
        <v/>
      </c>
      <c r="J84" s="23" t="str">
        <f t="array" ref="J84">IF(E84=0,"",IF(E84="","",MIN(IF(MIN(ABS(N$4:AQ$4-G84))=ABS(N$4:AQ$4-G84),N$3:AQ$3,MAX(N$3:AQ$3)))))</f>
        <v/>
      </c>
      <c r="K84" s="24" t="str">
        <f t="array" ref="K84">IF(E84=0,"",IF(E84="","",IF(OR(J84=N$3:AA$3),"Нипель стандартный","Нипель наборный")))</f>
        <v/>
      </c>
      <c r="L84" s="25" t="str">
        <f t="array" ref="L84">IF(A84=0,"",IF(A84="","",IF(K84="Нипель стандартный","",IF(K84="","",INDEX(AB$5:AQ$5,MATCH(J84,AB$3:AQ$3,))))))</f>
        <v/>
      </c>
    </row>
    <row r="85" spans="5:12" x14ac:dyDescent="0.25">
      <c r="E85" t="str">
        <f t="shared" si="6"/>
        <v/>
      </c>
      <c r="G85" s="21" t="str">
        <f t="shared" si="5"/>
        <v/>
      </c>
      <c r="I85" s="22" t="str">
        <f t="array" ref="I85">IF(E85=0,"",IF(E85="","",MIN(IF(MIN(ABS(N$4:AQ$4-G85))=ABS(N$4:AQ$4-G85),N$4:AQ$4,MAX(N$4:AQ$4)))))</f>
        <v/>
      </c>
      <c r="J85" s="23" t="str">
        <f t="array" ref="J85">IF(E85=0,"",IF(E85="","",MIN(IF(MIN(ABS(N$4:AQ$4-G85))=ABS(N$4:AQ$4-G85),N$3:AQ$3,MAX(N$3:AQ$3)))))</f>
        <v/>
      </c>
      <c r="K85" s="24" t="str">
        <f t="array" ref="K85">IF(E85=0,"",IF(E85="","",IF(OR(J85=N$3:AA$3),"Нипель стандартный","Нипель наборный")))</f>
        <v/>
      </c>
      <c r="L85" s="25" t="str">
        <f t="array" ref="L85">IF(A85=0,"",IF(A85="","",IF(K85="Нипель стандартный","",IF(K85="","",INDEX(AB$5:AQ$5,MATCH(J85,AB$3:AQ$3,))))))</f>
        <v/>
      </c>
    </row>
    <row r="86" spans="5:12" x14ac:dyDescent="0.25">
      <c r="E86" t="str">
        <f t="shared" si="6"/>
        <v/>
      </c>
      <c r="G86" s="21" t="str">
        <f t="shared" si="5"/>
        <v/>
      </c>
      <c r="I86" s="22" t="str">
        <f t="array" ref="I86">IF(E86=0,"",IF(E86="","",MIN(IF(MIN(ABS(N$4:AQ$4-G86))=ABS(N$4:AQ$4-G86),N$4:AQ$4,MAX(N$4:AQ$4)))))</f>
        <v/>
      </c>
      <c r="J86" s="23" t="str">
        <f t="array" ref="J86">IF(E86=0,"",IF(E86="","",MIN(IF(MIN(ABS(N$4:AQ$4-G86))=ABS(N$4:AQ$4-G86),N$3:AQ$3,MAX(N$3:AQ$3)))))</f>
        <v/>
      </c>
      <c r="K86" s="24" t="str">
        <f t="array" ref="K86">IF(E86=0,"",IF(E86="","",IF(OR(J86=N$3:AA$3),"Нипель стандартный","Нипель наборный")))</f>
        <v/>
      </c>
      <c r="L86" s="25" t="str">
        <f t="array" ref="L86">IF(A86=0,"",IF(A86="","",IF(K86="Нипель стандартный","",IF(K86="","",INDEX(AB$5:AQ$5,MATCH(J86,AB$3:AQ$3,))))))</f>
        <v/>
      </c>
    </row>
    <row r="87" spans="5:12" x14ac:dyDescent="0.25">
      <c r="E87" t="str">
        <f t="shared" si="6"/>
        <v/>
      </c>
      <c r="G87" s="21" t="str">
        <f t="shared" si="5"/>
        <v/>
      </c>
      <c r="I87" s="22" t="str">
        <f t="array" ref="I87">IF(E87=0,"",IF(E87="","",MIN(IF(MIN(ABS(N$4:AQ$4-G87))=ABS(N$4:AQ$4-G87),N$4:AQ$4,MAX(N$4:AQ$4)))))</f>
        <v/>
      </c>
      <c r="J87" s="23" t="str">
        <f t="array" ref="J87">IF(E87=0,"",IF(E87="","",MIN(IF(MIN(ABS(N$4:AQ$4-G87))=ABS(N$4:AQ$4-G87),N$3:AQ$3,MAX(N$3:AQ$3)))))</f>
        <v/>
      </c>
      <c r="K87" s="24" t="str">
        <f t="array" ref="K87">IF(E87=0,"",IF(E87="","",IF(OR(J87=N$3:AA$3),"Нипель стандартный","Нипель наборный")))</f>
        <v/>
      </c>
      <c r="L87" s="25" t="str">
        <f t="array" ref="L87">IF(A87=0,"",IF(A87="","",IF(K87="Нипель стандартный","",IF(K87="","",INDEX(AB$5:AQ$5,MATCH(J87,AB$3:AQ$3,))))))</f>
        <v/>
      </c>
    </row>
    <row r="88" spans="5:12" x14ac:dyDescent="0.25">
      <c r="E88" t="str">
        <f t="shared" si="6"/>
        <v/>
      </c>
      <c r="G88" s="21" t="str">
        <f t="shared" si="5"/>
        <v/>
      </c>
      <c r="I88" s="22" t="str">
        <f t="array" ref="I88">IF(E88=0,"",IF(E88="","",MIN(IF(MIN(ABS(N$4:AQ$4-G88))=ABS(N$4:AQ$4-G88),N$4:AQ$4,MAX(N$4:AQ$4)))))</f>
        <v/>
      </c>
      <c r="J88" s="23" t="str">
        <f t="array" ref="J88">IF(E88=0,"",IF(E88="","",MIN(IF(MIN(ABS(N$4:AQ$4-G88))=ABS(N$4:AQ$4-G88),N$3:AQ$3,MAX(N$3:AQ$3)))))</f>
        <v/>
      </c>
      <c r="K88" s="24" t="str">
        <f t="array" ref="K88">IF(E88=0,"",IF(E88="","",IF(OR(J88=N$3:AA$3),"Нипель стандартный","Нипель наборный")))</f>
        <v/>
      </c>
      <c r="L88" s="25" t="str">
        <f t="array" ref="L88">IF(A88=0,"",IF(A88="","",IF(K88="Нипель стандартный","",IF(K88="","",INDEX(AB$5:AQ$5,MATCH(J88,AB$3:AQ$3,))))))</f>
        <v/>
      </c>
    </row>
    <row r="89" spans="5:12" x14ac:dyDescent="0.25">
      <c r="E89" t="str">
        <f t="shared" si="6"/>
        <v/>
      </c>
      <c r="G89" s="21" t="str">
        <f t="shared" ref="G89:G152" si="7">IF(A89=0,"",IF(A89="","",IF(B88&gt;4,A89+A91-(E89*E$4),IF(B86&gt;4,"",A89-(E89*E$4)))))</f>
        <v/>
      </c>
      <c r="I89" s="22" t="str">
        <f t="array" ref="I89">IF(E89=0,"",IF(E89="","",MIN(IF(MIN(ABS(N$4:AQ$4-G89))=ABS(N$4:AQ$4-G89),N$4:AQ$4,MAX(N$4:AQ$4)))))</f>
        <v/>
      </c>
      <c r="J89" s="23" t="str">
        <f t="array" ref="J89">IF(E89=0,"",IF(E89="","",MIN(IF(MIN(ABS(N$4:AQ$4-G89))=ABS(N$4:AQ$4-G89),N$3:AQ$3,MAX(N$3:AQ$3)))))</f>
        <v/>
      </c>
      <c r="K89" s="24" t="str">
        <f t="array" ref="K89">IF(E89=0,"",IF(E89="","",IF(OR(J89=N$3:AA$3),"Нипель стандартный","Нипель наборный")))</f>
        <v/>
      </c>
      <c r="L89" s="25" t="str">
        <f t="array" ref="L89">IF(A89=0,"",IF(A89="","",IF(K89="Нипель стандартный","",IF(K89="","",INDEX(AB$5:AQ$5,MATCH(J89,AB$3:AQ$3,))))))</f>
        <v/>
      </c>
    </row>
    <row r="90" spans="5:12" x14ac:dyDescent="0.25">
      <c r="E90" t="str">
        <f t="shared" si="6"/>
        <v/>
      </c>
      <c r="G90" s="21" t="str">
        <f t="shared" si="7"/>
        <v/>
      </c>
      <c r="I90" s="22" t="str">
        <f t="array" ref="I90">IF(E90=0,"",IF(E90="","",MIN(IF(MIN(ABS(N$4:AQ$4-G90))=ABS(N$4:AQ$4-G90),N$4:AQ$4,MAX(N$4:AQ$4)))))</f>
        <v/>
      </c>
      <c r="J90" s="23" t="str">
        <f t="array" ref="J90">IF(E90=0,"",IF(E90="","",MIN(IF(MIN(ABS(N$4:AQ$4-G90))=ABS(N$4:AQ$4-G90),N$3:AQ$3,MAX(N$3:AQ$3)))))</f>
        <v/>
      </c>
      <c r="K90" s="24" t="str">
        <f t="array" ref="K90">IF(E90=0,"",IF(E90="","",IF(OR(J90=N$3:AA$3),"Нипель стандартный","Нипель наборный")))</f>
        <v/>
      </c>
      <c r="L90" s="25" t="str">
        <f t="array" ref="L90">IF(A90=0,"",IF(A90="","",IF(K90="Нипель стандартный","",IF(K90="","",INDEX(AB$5:AQ$5,MATCH(J90,AB$3:AQ$3,))))))</f>
        <v/>
      </c>
    </row>
    <row r="91" spans="5:12" x14ac:dyDescent="0.25">
      <c r="E91" t="str">
        <f t="shared" si="6"/>
        <v/>
      </c>
      <c r="G91" s="21" t="str">
        <f t="shared" si="7"/>
        <v/>
      </c>
      <c r="I91" s="22" t="str">
        <f t="array" ref="I91">IF(E91=0,"",IF(E91="","",MIN(IF(MIN(ABS(N$4:AQ$4-G91))=ABS(N$4:AQ$4-G91),N$4:AQ$4,MAX(N$4:AQ$4)))))</f>
        <v/>
      </c>
      <c r="J91" s="23" t="str">
        <f t="array" ref="J91">IF(E91=0,"",IF(E91="","",MIN(IF(MIN(ABS(N$4:AQ$4-G91))=ABS(N$4:AQ$4-G91),N$3:AQ$3,MAX(N$3:AQ$3)))))</f>
        <v/>
      </c>
      <c r="K91" s="24" t="str">
        <f t="array" ref="K91">IF(E91=0,"",IF(E91="","",IF(OR(J91=N$3:AA$3),"Нипель стандартный","Нипель наборный")))</f>
        <v/>
      </c>
      <c r="L91" s="25" t="str">
        <f t="array" ref="L91">IF(A91=0,"",IF(A91="","",IF(K91="Нипель стандартный","",IF(K91="","",INDEX(AB$5:AQ$5,MATCH(J91,AB$3:AQ$3,))))))</f>
        <v/>
      </c>
    </row>
    <row r="92" spans="5:12" x14ac:dyDescent="0.25">
      <c r="E92" t="str">
        <f t="shared" si="6"/>
        <v/>
      </c>
      <c r="G92" s="21" t="str">
        <f t="shared" si="7"/>
        <v/>
      </c>
      <c r="I92" s="22" t="str">
        <f t="array" ref="I92">IF(E92=0,"",IF(E92="","",MIN(IF(MIN(ABS(N$4:AQ$4-G92))=ABS(N$4:AQ$4-G92),N$4:AQ$4,MAX(N$4:AQ$4)))))</f>
        <v/>
      </c>
      <c r="J92" s="23" t="str">
        <f t="array" ref="J92">IF(E92=0,"",IF(E92="","",MIN(IF(MIN(ABS(N$4:AQ$4-G92))=ABS(N$4:AQ$4-G92),N$3:AQ$3,MAX(N$3:AQ$3)))))</f>
        <v/>
      </c>
      <c r="K92" s="24" t="str">
        <f t="array" ref="K92">IF(E92=0,"",IF(E92="","",IF(OR(J92=N$3:AA$3),"Нипель стандартный","Нипель наборный")))</f>
        <v/>
      </c>
      <c r="L92" s="25" t="str">
        <f t="array" ref="L92">IF(A92=0,"",IF(A92="","",IF(K92="Нипель стандартный","",IF(K92="","",INDEX(AB$5:AQ$5,MATCH(J92,AB$3:AQ$3,))))))</f>
        <v/>
      </c>
    </row>
    <row r="93" spans="5:12" x14ac:dyDescent="0.25">
      <c r="E93" t="str">
        <f t="shared" ref="E93:E156" si="8">IF(A93=0,"",IF(A93="","",IF(B92&gt;4,_xlfn.FLOOR.MATH((A95+A93)/$E$4),IF(B90&gt;4,"",_xlfn.FLOOR.MATH((A93)/$E$4)))))</f>
        <v/>
      </c>
      <c r="G93" s="21" t="str">
        <f t="shared" si="7"/>
        <v/>
      </c>
      <c r="I93" s="22" t="str">
        <f t="array" ref="I93">IF(E93=0,"",IF(E93="","",MIN(IF(MIN(ABS(N$4:AQ$4-G93))=ABS(N$4:AQ$4-G93),N$4:AQ$4,MAX(N$4:AQ$4)))))</f>
        <v/>
      </c>
      <c r="J93" s="23" t="str">
        <f t="array" ref="J93">IF(E93=0,"",IF(E93="","",MIN(IF(MIN(ABS(N$4:AQ$4-G93))=ABS(N$4:AQ$4-G93),N$3:AQ$3,MAX(N$3:AQ$3)))))</f>
        <v/>
      </c>
      <c r="K93" s="24" t="str">
        <f t="array" ref="K93">IF(E93=0,"",IF(E93="","",IF(OR(J93=N$3:AA$3),"Нипель стандартный","Нипель наборный")))</f>
        <v/>
      </c>
      <c r="L93" s="25" t="str">
        <f t="array" ref="L93">IF(A93=0,"",IF(A93="","",IF(K93="Нипель стандартный","",IF(K93="","",INDEX(AB$5:AQ$5,MATCH(J93,AB$3:AQ$3,))))))</f>
        <v/>
      </c>
    </row>
    <row r="94" spans="5:12" x14ac:dyDescent="0.25">
      <c r="E94" t="str">
        <f t="shared" si="8"/>
        <v/>
      </c>
      <c r="G94" s="21" t="str">
        <f t="shared" si="7"/>
        <v/>
      </c>
      <c r="I94" s="22" t="str">
        <f t="array" ref="I94">IF(E94=0,"",IF(E94="","",MIN(IF(MIN(ABS(N$4:AQ$4-G94))=ABS(N$4:AQ$4-G94),N$4:AQ$4,MAX(N$4:AQ$4)))))</f>
        <v/>
      </c>
      <c r="J94" s="23" t="str">
        <f t="array" ref="J94">IF(E94=0,"",IF(E94="","",MIN(IF(MIN(ABS(N$4:AQ$4-G94))=ABS(N$4:AQ$4-G94),N$3:AQ$3,MAX(N$3:AQ$3)))))</f>
        <v/>
      </c>
      <c r="K94" s="24" t="str">
        <f t="array" ref="K94">IF(E94=0,"",IF(E94="","",IF(OR(J94=N$3:AA$3),"Нипель стандартный","Нипель наборный")))</f>
        <v/>
      </c>
      <c r="L94" s="25" t="str">
        <f t="array" ref="L94">IF(A94=0,"",IF(A94="","",IF(K94="Нипель стандартный","",IF(K94="","",INDEX(AB$5:AQ$5,MATCH(J94,AB$3:AQ$3,))))))</f>
        <v/>
      </c>
    </row>
    <row r="95" spans="5:12" x14ac:dyDescent="0.25">
      <c r="E95" t="str">
        <f t="shared" si="8"/>
        <v/>
      </c>
      <c r="G95" s="21" t="str">
        <f t="shared" si="7"/>
        <v/>
      </c>
      <c r="I95" s="22" t="str">
        <f t="array" ref="I95">IF(E95=0,"",IF(E95="","",MIN(IF(MIN(ABS(N$4:AQ$4-G95))=ABS(N$4:AQ$4-G95),N$4:AQ$4,MAX(N$4:AQ$4)))))</f>
        <v/>
      </c>
      <c r="J95" s="23" t="str">
        <f t="array" ref="J95">IF(E95=0,"",IF(E95="","",MIN(IF(MIN(ABS(N$4:AQ$4-G95))=ABS(N$4:AQ$4-G95),N$3:AQ$3,MAX(N$3:AQ$3)))))</f>
        <v/>
      </c>
      <c r="K95" s="24" t="str">
        <f t="array" ref="K95">IF(E95=0,"",IF(E95="","",IF(OR(J95=N$3:AA$3),"Нипель стандартный","Нипель наборный")))</f>
        <v/>
      </c>
      <c r="L95" s="25" t="str">
        <f t="array" ref="L95">IF(A95=0,"",IF(A95="","",IF(K95="Нипель стандартный","",IF(K95="","",INDEX(AB$5:AQ$5,MATCH(J95,AB$3:AQ$3,))))))</f>
        <v/>
      </c>
    </row>
    <row r="96" spans="5:12" x14ac:dyDescent="0.25">
      <c r="E96" t="str">
        <f t="shared" si="8"/>
        <v/>
      </c>
      <c r="G96" s="21" t="str">
        <f t="shared" si="7"/>
        <v/>
      </c>
      <c r="I96" s="22" t="str">
        <f t="array" ref="I96">IF(E96=0,"",IF(E96="","",MIN(IF(MIN(ABS(N$4:AQ$4-G96))=ABS(N$4:AQ$4-G96),N$4:AQ$4,MAX(N$4:AQ$4)))))</f>
        <v/>
      </c>
      <c r="J96" s="23" t="str">
        <f t="array" ref="J96">IF(E96=0,"",IF(E96="","",MIN(IF(MIN(ABS(N$4:AQ$4-G96))=ABS(N$4:AQ$4-G96),N$3:AQ$3,MAX(N$3:AQ$3)))))</f>
        <v/>
      </c>
      <c r="K96" s="24" t="str">
        <f t="array" ref="K96">IF(E96=0,"",IF(E96="","",IF(OR(J96=N$3:AA$3),"Нипель стандартный","Нипель наборный")))</f>
        <v/>
      </c>
      <c r="L96" s="25" t="str">
        <f t="array" ref="L96">IF(A96=0,"",IF(A96="","",IF(K96="Нипель стандартный","",IF(K96="","",INDEX(AB$5:AQ$5,MATCH(J96,AB$3:AQ$3,))))))</f>
        <v/>
      </c>
    </row>
    <row r="97" spans="5:12" x14ac:dyDescent="0.25">
      <c r="E97" t="str">
        <f t="shared" si="8"/>
        <v/>
      </c>
      <c r="G97" s="21" t="str">
        <f t="shared" si="7"/>
        <v/>
      </c>
      <c r="I97" s="22" t="str">
        <f t="array" ref="I97">IF(E97=0,"",IF(E97="","",MIN(IF(MIN(ABS(N$4:AQ$4-G97))=ABS(N$4:AQ$4-G97),N$4:AQ$4,MAX(N$4:AQ$4)))))</f>
        <v/>
      </c>
      <c r="J97" s="23" t="str">
        <f t="array" ref="J97">IF(E97=0,"",IF(E97="","",MIN(IF(MIN(ABS(N$4:AQ$4-G97))=ABS(N$4:AQ$4-G97),N$3:AQ$3,MAX(N$3:AQ$3)))))</f>
        <v/>
      </c>
      <c r="K97" s="24" t="str">
        <f t="array" ref="K97">IF(E97=0,"",IF(E97="","",IF(OR(J97=N$3:AA$3),"Нипель стандартный","Нипель наборный")))</f>
        <v/>
      </c>
      <c r="L97" s="25" t="str">
        <f t="array" ref="L97">IF(A97=0,"",IF(A97="","",IF(K97="Нипель стандартный","",IF(K97="","",INDEX(AB$5:AQ$5,MATCH(J97,AB$3:AQ$3,))))))</f>
        <v/>
      </c>
    </row>
    <row r="98" spans="5:12" x14ac:dyDescent="0.25">
      <c r="E98" t="str">
        <f t="shared" si="8"/>
        <v/>
      </c>
      <c r="G98" s="21" t="str">
        <f t="shared" si="7"/>
        <v/>
      </c>
      <c r="I98" s="22" t="str">
        <f t="array" ref="I98">IF(E98=0,"",IF(E98="","",MIN(IF(MIN(ABS(N$4:AQ$4-G98))=ABS(N$4:AQ$4-G98),N$4:AQ$4,MAX(N$4:AQ$4)))))</f>
        <v/>
      </c>
      <c r="J98" s="23" t="str">
        <f t="array" ref="J98">IF(E98=0,"",IF(E98="","",MIN(IF(MIN(ABS(N$4:AQ$4-G98))=ABS(N$4:AQ$4-G98),N$3:AQ$3,MAX(N$3:AQ$3)))))</f>
        <v/>
      </c>
      <c r="K98" s="24" t="str">
        <f t="array" ref="K98">IF(E98=0,"",IF(E98="","",IF(OR(J98=N$3:AA$3),"Нипель стандартный","Нипель наборный")))</f>
        <v/>
      </c>
      <c r="L98" s="25" t="str">
        <f t="array" ref="L98">IF(A98=0,"",IF(A98="","",IF(K98="Нипель стандартный","",IF(K98="","",INDEX(AB$5:AQ$5,MATCH(J98,AB$3:AQ$3,))))))</f>
        <v/>
      </c>
    </row>
    <row r="99" spans="5:12" x14ac:dyDescent="0.25">
      <c r="E99" t="str">
        <f t="shared" si="8"/>
        <v/>
      </c>
      <c r="G99" s="21" t="str">
        <f t="shared" si="7"/>
        <v/>
      </c>
      <c r="I99" s="22" t="str">
        <f t="array" ref="I99">IF(E99=0,"",IF(E99="","",MIN(IF(MIN(ABS(N$4:AQ$4-G99))=ABS(N$4:AQ$4-G99),N$4:AQ$4,MAX(N$4:AQ$4)))))</f>
        <v/>
      </c>
      <c r="J99" s="23" t="str">
        <f t="array" ref="J99">IF(E99=0,"",IF(E99="","",MIN(IF(MIN(ABS(N$4:AQ$4-G99))=ABS(N$4:AQ$4-G99),N$3:AQ$3,MAX(N$3:AQ$3)))))</f>
        <v/>
      </c>
      <c r="K99" s="24" t="str">
        <f t="array" ref="K99">IF(E99=0,"",IF(E99="","",IF(OR(J99=N$3:AA$3),"Нипель стандартный","Нипель наборный")))</f>
        <v/>
      </c>
      <c r="L99" s="25" t="str">
        <f t="array" ref="L99">IF(A99=0,"",IF(A99="","",IF(K99="Нипель стандартный","",IF(K99="","",INDEX(AB$5:AQ$5,MATCH(J99,AB$3:AQ$3,))))))</f>
        <v/>
      </c>
    </row>
    <row r="100" spans="5:12" x14ac:dyDescent="0.25">
      <c r="E100" t="str">
        <f t="shared" si="8"/>
        <v/>
      </c>
      <c r="G100" s="21" t="str">
        <f t="shared" si="7"/>
        <v/>
      </c>
      <c r="I100" s="22" t="str">
        <f t="array" ref="I100">IF(E100=0,"",IF(E100="","",MIN(IF(MIN(ABS(N$4:AQ$4-G100))=ABS(N$4:AQ$4-G100),N$4:AQ$4,MAX(N$4:AQ$4)))))</f>
        <v/>
      </c>
      <c r="J100" s="23" t="str">
        <f t="array" ref="J100">IF(E100=0,"",IF(E100="","",MIN(IF(MIN(ABS(N$4:AQ$4-G100))=ABS(N$4:AQ$4-G100),N$3:AQ$3,MAX(N$3:AQ$3)))))</f>
        <v/>
      </c>
      <c r="K100" s="24" t="str">
        <f t="array" ref="K100">IF(E100=0,"",IF(E100="","",IF(OR(J100=N$3:AA$3),"Нипель стандартный","Нипель наборный")))</f>
        <v/>
      </c>
      <c r="L100" s="25" t="str">
        <f t="array" ref="L100">IF(A100=0,"",IF(A100="","",IF(K100="Нипель стандартный","",IF(K100="","",INDEX(AB$5:AQ$5,MATCH(J100,AB$3:AQ$3,))))))</f>
        <v/>
      </c>
    </row>
    <row r="101" spans="5:12" x14ac:dyDescent="0.25">
      <c r="E101" t="str">
        <f t="shared" si="8"/>
        <v/>
      </c>
      <c r="G101" s="21" t="str">
        <f t="shared" si="7"/>
        <v/>
      </c>
      <c r="I101" s="22" t="str">
        <f t="array" ref="I101">IF(E101=0,"",IF(E101="","",MIN(IF(MIN(ABS(N$4:AQ$4-G101))=ABS(N$4:AQ$4-G101),N$4:AQ$4,MAX(N$4:AQ$4)))))</f>
        <v/>
      </c>
      <c r="J101" s="23" t="str">
        <f t="array" ref="J101">IF(E101=0,"",IF(E101="","",MIN(IF(MIN(ABS(N$4:AQ$4-G101))=ABS(N$4:AQ$4-G101),N$3:AQ$3,MAX(N$3:AQ$3)))))</f>
        <v/>
      </c>
      <c r="K101" s="24" t="str">
        <f t="array" ref="K101">IF(E101=0,"",IF(E101="","",IF(OR(J101=N$3:AA$3),"Нипель стандартный","Нипель наборный")))</f>
        <v/>
      </c>
      <c r="L101" s="25" t="str">
        <f t="array" ref="L101">IF(A101=0,"",IF(A101="","",IF(K101="Нипель стандартный","",IF(K101="","",INDEX(AB$5:AQ$5,MATCH(J101,AB$3:AQ$3,))))))</f>
        <v/>
      </c>
    </row>
    <row r="102" spans="5:12" x14ac:dyDescent="0.25">
      <c r="E102" t="str">
        <f t="shared" si="8"/>
        <v/>
      </c>
      <c r="G102" s="21" t="str">
        <f t="shared" si="7"/>
        <v/>
      </c>
      <c r="I102" s="22" t="str">
        <f t="array" ref="I102">IF(E102=0,"",IF(E102="","",MIN(IF(MIN(ABS(N$4:AQ$4-G102))=ABS(N$4:AQ$4-G102),N$4:AQ$4,MAX(N$4:AQ$4)))))</f>
        <v/>
      </c>
      <c r="J102" s="23" t="str">
        <f t="array" ref="J102">IF(E102=0,"",IF(E102="","",MIN(IF(MIN(ABS(N$4:AQ$4-G102))=ABS(N$4:AQ$4-G102),N$3:AQ$3,MAX(N$3:AQ$3)))))</f>
        <v/>
      </c>
      <c r="K102" s="24" t="str">
        <f t="array" ref="K102">IF(E102=0,"",IF(E102="","",IF(OR(J102=N$3:AA$3),"Нипель стандартный","Нипель наборный")))</f>
        <v/>
      </c>
      <c r="L102" s="25" t="str">
        <f t="array" ref="L102">IF(A102=0,"",IF(A102="","",IF(K102="Нипель стандартный","",IF(K102="","",INDEX(AB$5:AQ$5,MATCH(J102,AB$3:AQ$3,))))))</f>
        <v/>
      </c>
    </row>
    <row r="103" spans="5:12" x14ac:dyDescent="0.25">
      <c r="E103" t="str">
        <f t="shared" si="8"/>
        <v/>
      </c>
      <c r="G103" s="21" t="str">
        <f t="shared" si="7"/>
        <v/>
      </c>
      <c r="I103" s="22" t="str">
        <f t="array" ref="I103">IF(E103=0,"",IF(E103="","",MIN(IF(MIN(ABS(N$4:AQ$4-G103))=ABS(N$4:AQ$4-G103),N$4:AQ$4,MAX(N$4:AQ$4)))))</f>
        <v/>
      </c>
      <c r="J103" s="23" t="str">
        <f t="array" ref="J103">IF(E103=0,"",IF(E103="","",MIN(IF(MIN(ABS(N$4:AQ$4-G103))=ABS(N$4:AQ$4-G103),N$3:AQ$3,MAX(N$3:AQ$3)))))</f>
        <v/>
      </c>
      <c r="K103" s="24" t="str">
        <f t="array" ref="K103">IF(E103=0,"",IF(E103="","",IF(OR(J103=N$3:AA$3),"Нипель стандартный","Нипель наборный")))</f>
        <v/>
      </c>
      <c r="L103" s="25" t="str">
        <f t="array" ref="L103">IF(A103=0,"",IF(A103="","",IF(K103="Нипель стандартный","",IF(K103="","",INDEX(AB$5:AQ$5,MATCH(J103,AB$3:AQ$3,))))))</f>
        <v/>
      </c>
    </row>
    <row r="104" spans="5:12" x14ac:dyDescent="0.25">
      <c r="E104" t="str">
        <f t="shared" si="8"/>
        <v/>
      </c>
      <c r="G104" s="21" t="str">
        <f t="shared" si="7"/>
        <v/>
      </c>
      <c r="I104" s="22" t="str">
        <f t="array" ref="I104">IF(E104=0,"",IF(E104="","",MIN(IF(MIN(ABS(N$4:AQ$4-G104))=ABS(N$4:AQ$4-G104),N$4:AQ$4,MAX(N$4:AQ$4)))))</f>
        <v/>
      </c>
      <c r="J104" s="23" t="str">
        <f t="array" ref="J104">IF(E104=0,"",IF(E104="","",MIN(IF(MIN(ABS(N$4:AQ$4-G104))=ABS(N$4:AQ$4-G104),N$3:AQ$3,MAX(N$3:AQ$3)))))</f>
        <v/>
      </c>
      <c r="K104" s="24" t="str">
        <f t="array" ref="K104">IF(E104=0,"",IF(E104="","",IF(OR(J104=N$3:AA$3),"Нипель стандартный","Нипель наборный")))</f>
        <v/>
      </c>
      <c r="L104" s="25" t="str">
        <f t="array" ref="L104">IF(A104=0,"",IF(A104="","",IF(K104="Нипель стандартный","",IF(K104="","",INDEX(AB$5:AQ$5,MATCH(J104,AB$3:AQ$3,))))))</f>
        <v/>
      </c>
    </row>
    <row r="105" spans="5:12" x14ac:dyDescent="0.25">
      <c r="E105" t="str">
        <f t="shared" si="8"/>
        <v/>
      </c>
      <c r="G105" s="21" t="str">
        <f t="shared" si="7"/>
        <v/>
      </c>
      <c r="I105" s="22" t="str">
        <f t="array" ref="I105">IF(E105=0,"",IF(E105="","",MIN(IF(MIN(ABS(N$4:AQ$4-G105))=ABS(N$4:AQ$4-G105),N$4:AQ$4,MAX(N$4:AQ$4)))))</f>
        <v/>
      </c>
      <c r="J105" s="23" t="str">
        <f t="array" ref="J105">IF(E105=0,"",IF(E105="","",MIN(IF(MIN(ABS(N$4:AQ$4-G105))=ABS(N$4:AQ$4-G105),N$3:AQ$3,MAX(N$3:AQ$3)))))</f>
        <v/>
      </c>
      <c r="K105" s="24" t="str">
        <f t="array" ref="K105">IF(E105=0,"",IF(E105="","",IF(OR(J105=N$3:AA$3),"Нипель стандартный","Нипель наборный")))</f>
        <v/>
      </c>
      <c r="L105" s="25" t="str">
        <f t="array" ref="L105">IF(A105=0,"",IF(A105="","",IF(K105="Нипель стандартный","",IF(K105="","",INDEX(AB$5:AQ$5,MATCH(J105,AB$3:AQ$3,))))))</f>
        <v/>
      </c>
    </row>
    <row r="106" spans="5:12" x14ac:dyDescent="0.25">
      <c r="E106" t="str">
        <f t="shared" si="8"/>
        <v/>
      </c>
      <c r="G106" s="21" t="str">
        <f t="shared" si="7"/>
        <v/>
      </c>
      <c r="I106" s="22" t="str">
        <f t="array" ref="I106">IF(E106=0,"",IF(E106="","",MIN(IF(MIN(ABS(N$4:AQ$4-G106))=ABS(N$4:AQ$4-G106),N$4:AQ$4,MAX(N$4:AQ$4)))))</f>
        <v/>
      </c>
      <c r="J106" s="23" t="str">
        <f t="array" ref="J106">IF(E106=0,"",IF(E106="","",MIN(IF(MIN(ABS(N$4:AQ$4-G106))=ABS(N$4:AQ$4-G106),N$3:AQ$3,MAX(N$3:AQ$3)))))</f>
        <v/>
      </c>
      <c r="K106" s="24" t="str">
        <f t="array" ref="K106">IF(E106=0,"",IF(E106="","",IF(OR(J106=N$3:AA$3),"Нипель стандартный","Нипель наборный")))</f>
        <v/>
      </c>
      <c r="L106" s="25" t="str">
        <f t="array" ref="L106">IF(A106=0,"",IF(A106="","",IF(K106="Нипель стандартный","",IF(K106="","",INDEX(AB$5:AQ$5,MATCH(J106,AB$3:AQ$3,))))))</f>
        <v/>
      </c>
    </row>
    <row r="107" spans="5:12" x14ac:dyDescent="0.25">
      <c r="E107" t="str">
        <f t="shared" si="8"/>
        <v/>
      </c>
      <c r="G107" s="21" t="str">
        <f t="shared" si="7"/>
        <v/>
      </c>
      <c r="I107" s="22" t="str">
        <f t="array" ref="I107">IF(E107=0,"",IF(E107="","",MIN(IF(MIN(ABS(N$4:AQ$4-G107))=ABS(N$4:AQ$4-G107),N$4:AQ$4,MAX(N$4:AQ$4)))))</f>
        <v/>
      </c>
      <c r="J107" s="23" t="str">
        <f t="array" ref="J107">IF(E107=0,"",IF(E107="","",MIN(IF(MIN(ABS(N$4:AQ$4-G107))=ABS(N$4:AQ$4-G107),N$3:AQ$3,MAX(N$3:AQ$3)))))</f>
        <v/>
      </c>
      <c r="K107" s="24" t="str">
        <f t="array" ref="K107">IF(E107=0,"",IF(E107="","",IF(OR(J107=N$3:AA$3),"Нипель стандартный","Нипель наборный")))</f>
        <v/>
      </c>
      <c r="L107" s="25" t="str">
        <f t="array" ref="L107">IF(A107=0,"",IF(A107="","",IF(K107="Нипель стандартный","",IF(K107="","",INDEX(AB$5:AQ$5,MATCH(J107,AB$3:AQ$3,))))))</f>
        <v/>
      </c>
    </row>
    <row r="108" spans="5:12" x14ac:dyDescent="0.25">
      <c r="E108" t="str">
        <f t="shared" si="8"/>
        <v/>
      </c>
      <c r="G108" s="21" t="str">
        <f t="shared" si="7"/>
        <v/>
      </c>
      <c r="I108" s="22" t="str">
        <f t="array" ref="I108">IF(E108=0,"",IF(E108="","",MIN(IF(MIN(ABS(N$4:AQ$4-G108))=ABS(N$4:AQ$4-G108),N$4:AQ$4,MAX(N$4:AQ$4)))))</f>
        <v/>
      </c>
      <c r="J108" s="23" t="str">
        <f t="array" ref="J108">IF(E108=0,"",IF(E108="","",MIN(IF(MIN(ABS(N$4:AQ$4-G108))=ABS(N$4:AQ$4-G108),N$3:AQ$3,MAX(N$3:AQ$3)))))</f>
        <v/>
      </c>
      <c r="K108" s="24" t="str">
        <f t="array" ref="K108">IF(E108=0,"",IF(E108="","",IF(OR(J108=N$3:AA$3),"Нипель стандартный","Нипель наборный")))</f>
        <v/>
      </c>
      <c r="L108" s="25" t="str">
        <f t="array" ref="L108">IF(A108=0,"",IF(A108="","",IF(K108="Нипель стандартный","",IF(K108="","",INDEX(AB$5:AQ$5,MATCH(J108,AB$3:AQ$3,))))))</f>
        <v/>
      </c>
    </row>
    <row r="109" spans="5:12" x14ac:dyDescent="0.25">
      <c r="E109" t="str">
        <f t="shared" si="8"/>
        <v/>
      </c>
      <c r="G109" s="21" t="str">
        <f t="shared" si="7"/>
        <v/>
      </c>
      <c r="I109" s="22" t="str">
        <f t="array" ref="I109">IF(E109=0,"",IF(E109="","",MIN(IF(MIN(ABS(N$4:AQ$4-G109))=ABS(N$4:AQ$4-G109),N$4:AQ$4,MAX(N$4:AQ$4)))))</f>
        <v/>
      </c>
      <c r="J109" s="23" t="str">
        <f t="array" ref="J109">IF(E109=0,"",IF(E109="","",MIN(IF(MIN(ABS(N$4:AQ$4-G109))=ABS(N$4:AQ$4-G109),N$3:AQ$3,MAX(N$3:AQ$3)))))</f>
        <v/>
      </c>
      <c r="K109" s="24" t="str">
        <f t="array" ref="K109">IF(E109=0,"",IF(E109="","",IF(OR(J109=N$3:AA$3),"Нипель стандартный","Нипель наборный")))</f>
        <v/>
      </c>
      <c r="L109" s="25" t="str">
        <f t="array" ref="L109">IF(A109=0,"",IF(A109="","",IF(K109="Нипель стандартный","",IF(K109="","",INDEX(AB$5:AQ$5,MATCH(J109,AB$3:AQ$3,))))))</f>
        <v/>
      </c>
    </row>
    <row r="110" spans="5:12" x14ac:dyDescent="0.25">
      <c r="E110" t="str">
        <f t="shared" si="8"/>
        <v/>
      </c>
      <c r="G110" s="21" t="str">
        <f t="shared" si="7"/>
        <v/>
      </c>
      <c r="I110" s="22" t="str">
        <f t="array" ref="I110">IF(E110=0,"",IF(E110="","",MIN(IF(MIN(ABS(N$4:AQ$4-G110))=ABS(N$4:AQ$4-G110),N$4:AQ$4,MAX(N$4:AQ$4)))))</f>
        <v/>
      </c>
      <c r="J110" s="23" t="str">
        <f t="array" ref="J110">IF(E110=0,"",IF(E110="","",MIN(IF(MIN(ABS(N$4:AQ$4-G110))=ABS(N$4:AQ$4-G110),N$3:AQ$3,MAX(N$3:AQ$3)))))</f>
        <v/>
      </c>
      <c r="K110" s="24" t="str">
        <f t="array" ref="K110">IF(E110=0,"",IF(E110="","",IF(OR(J110=N$3:AA$3),"Нипель стандартный","Нипель наборный")))</f>
        <v/>
      </c>
      <c r="L110" s="25" t="str">
        <f t="array" ref="L110">IF(A110=0,"",IF(A110="","",IF(K110="Нипель стандартный","",IF(K110="","",INDEX(AB$5:AQ$5,MATCH(J110,AB$3:AQ$3,))))))</f>
        <v/>
      </c>
    </row>
    <row r="111" spans="5:12" x14ac:dyDescent="0.25">
      <c r="E111" t="str">
        <f t="shared" si="8"/>
        <v/>
      </c>
      <c r="G111" s="21" t="str">
        <f t="shared" si="7"/>
        <v/>
      </c>
      <c r="I111" s="22" t="str">
        <f t="array" ref="I111">IF(E111=0,"",IF(E111="","",MIN(IF(MIN(ABS(N$4:AQ$4-G111))=ABS(N$4:AQ$4-G111),N$4:AQ$4,MAX(N$4:AQ$4)))))</f>
        <v/>
      </c>
      <c r="J111" s="23" t="str">
        <f t="array" ref="J111">IF(E111=0,"",IF(E111="","",MIN(IF(MIN(ABS(N$4:AQ$4-G111))=ABS(N$4:AQ$4-G111),N$3:AQ$3,MAX(N$3:AQ$3)))))</f>
        <v/>
      </c>
      <c r="K111" s="24" t="str">
        <f t="array" ref="K111">IF(E111=0,"",IF(E111="","",IF(OR(J111=N$3:AA$3),"Нипель стандартный","Нипель наборный")))</f>
        <v/>
      </c>
      <c r="L111" s="25" t="str">
        <f t="array" ref="L111">IF(A111=0,"",IF(A111="","",IF(K111="Нипель стандартный","",IF(K111="","",INDEX(AB$5:AQ$5,MATCH(J111,AB$3:AQ$3,))))))</f>
        <v/>
      </c>
    </row>
    <row r="112" spans="5:12" x14ac:dyDescent="0.25">
      <c r="E112" t="str">
        <f t="shared" si="8"/>
        <v/>
      </c>
      <c r="G112" s="21" t="str">
        <f t="shared" si="7"/>
        <v/>
      </c>
      <c r="I112" s="22" t="str">
        <f t="array" ref="I112">IF(E112=0,"",IF(E112="","",MIN(IF(MIN(ABS(N$4:AQ$4-G112))=ABS(N$4:AQ$4-G112),N$4:AQ$4,MAX(N$4:AQ$4)))))</f>
        <v/>
      </c>
      <c r="J112" s="23" t="str">
        <f t="array" ref="J112">IF(E112=0,"",IF(E112="","",MIN(IF(MIN(ABS(N$4:AQ$4-G112))=ABS(N$4:AQ$4-G112),N$3:AQ$3,MAX(N$3:AQ$3)))))</f>
        <v/>
      </c>
      <c r="K112" s="24" t="str">
        <f t="array" ref="K112">IF(E112=0,"",IF(E112="","",IF(OR(J112=N$3:AA$3),"Нипель стандартный","Нипель наборный")))</f>
        <v/>
      </c>
      <c r="L112" s="25" t="str">
        <f t="array" ref="L112">IF(A112=0,"",IF(A112="","",IF(K112="Нипель стандартный","",IF(K112="","",INDEX(AB$5:AQ$5,MATCH(J112,AB$3:AQ$3,))))))</f>
        <v/>
      </c>
    </row>
    <row r="113" spans="5:12" x14ac:dyDescent="0.25">
      <c r="E113" t="str">
        <f t="shared" si="8"/>
        <v/>
      </c>
      <c r="G113" s="21" t="str">
        <f t="shared" si="7"/>
        <v/>
      </c>
      <c r="I113" s="22" t="str">
        <f t="array" ref="I113">IF(E113=0,"",IF(E113="","",MIN(IF(MIN(ABS(N$4:AQ$4-G113))=ABS(N$4:AQ$4-G113),N$4:AQ$4,MAX(N$4:AQ$4)))))</f>
        <v/>
      </c>
      <c r="J113" s="23" t="str">
        <f t="array" ref="J113">IF(E113=0,"",IF(E113="","",MIN(IF(MIN(ABS(N$4:AQ$4-G113))=ABS(N$4:AQ$4-G113),N$3:AQ$3,MAX(N$3:AQ$3)))))</f>
        <v/>
      </c>
      <c r="K113" s="24" t="str">
        <f t="array" ref="K113">IF(E113=0,"",IF(E113="","",IF(OR(J113=N$3:AA$3),"Нипель стандартный","Нипель наборный")))</f>
        <v/>
      </c>
      <c r="L113" s="25" t="str">
        <f t="array" ref="L113">IF(A113=0,"",IF(A113="","",IF(K113="Нипель стандартный","",IF(K113="","",INDEX(AB$5:AQ$5,MATCH(J113,AB$3:AQ$3,))))))</f>
        <v/>
      </c>
    </row>
    <row r="114" spans="5:12" x14ac:dyDescent="0.25">
      <c r="E114" t="str">
        <f t="shared" si="8"/>
        <v/>
      </c>
      <c r="G114" s="21" t="str">
        <f t="shared" si="7"/>
        <v/>
      </c>
      <c r="I114" s="22" t="str">
        <f t="array" ref="I114">IF(E114=0,"",IF(E114="","",MIN(IF(MIN(ABS(N$4:AQ$4-G114))=ABS(N$4:AQ$4-G114),N$4:AQ$4,MAX(N$4:AQ$4)))))</f>
        <v/>
      </c>
      <c r="J114" s="23" t="str">
        <f t="array" ref="J114">IF(E114=0,"",IF(E114="","",MIN(IF(MIN(ABS(N$4:AQ$4-G114))=ABS(N$4:AQ$4-G114),N$3:AQ$3,MAX(N$3:AQ$3)))))</f>
        <v/>
      </c>
      <c r="K114" s="24" t="str">
        <f t="array" ref="K114">IF(E114=0,"",IF(E114="","",IF(OR(J114=N$3:AA$3),"Нипель стандартный","Нипель наборный")))</f>
        <v/>
      </c>
      <c r="L114" s="25" t="str">
        <f t="array" ref="L114">IF(A114=0,"",IF(A114="","",IF(K114="Нипель стандартный","",IF(K114="","",INDEX(AB$5:AQ$5,MATCH(J114,AB$3:AQ$3,))))))</f>
        <v/>
      </c>
    </row>
    <row r="115" spans="5:12" x14ac:dyDescent="0.25">
      <c r="E115" t="str">
        <f t="shared" si="8"/>
        <v/>
      </c>
      <c r="G115" s="21" t="str">
        <f t="shared" si="7"/>
        <v/>
      </c>
      <c r="I115" s="22" t="str">
        <f t="array" ref="I115">IF(E115=0,"",IF(E115="","",MIN(IF(MIN(ABS(N$4:AQ$4-G115))=ABS(N$4:AQ$4-G115),N$4:AQ$4,MAX(N$4:AQ$4)))))</f>
        <v/>
      </c>
      <c r="J115" s="23" t="str">
        <f t="array" ref="J115">IF(E115=0,"",IF(E115="","",MIN(IF(MIN(ABS(N$4:AQ$4-G115))=ABS(N$4:AQ$4-G115),N$3:AQ$3,MAX(N$3:AQ$3)))))</f>
        <v/>
      </c>
      <c r="K115" s="24" t="str">
        <f t="array" ref="K115">IF(E115=0,"",IF(E115="","",IF(OR(J115=N$3:AA$3),"Нипель стандартный","Нипель наборный")))</f>
        <v/>
      </c>
      <c r="L115" s="25" t="str">
        <f t="array" ref="L115">IF(A115=0,"",IF(A115="","",IF(K115="Нипель стандартный","",IF(K115="","",INDEX(AB$5:AQ$5,MATCH(J115,AB$3:AQ$3,))))))</f>
        <v/>
      </c>
    </row>
    <row r="116" spans="5:12" x14ac:dyDescent="0.25">
      <c r="E116" t="str">
        <f t="shared" si="8"/>
        <v/>
      </c>
      <c r="G116" s="21" t="str">
        <f t="shared" si="7"/>
        <v/>
      </c>
      <c r="I116" s="22" t="str">
        <f t="array" ref="I116">IF(E116=0,"",IF(E116="","",MIN(IF(MIN(ABS(N$4:AQ$4-G116))=ABS(N$4:AQ$4-G116),N$4:AQ$4,MAX(N$4:AQ$4)))))</f>
        <v/>
      </c>
      <c r="J116" s="23" t="str">
        <f t="array" ref="J116">IF(E116=0,"",IF(E116="","",MIN(IF(MIN(ABS(N$4:AQ$4-G116))=ABS(N$4:AQ$4-G116),N$3:AQ$3,MAX(N$3:AQ$3)))))</f>
        <v/>
      </c>
      <c r="K116" s="24" t="str">
        <f t="array" ref="K116">IF(E116=0,"",IF(E116="","",IF(OR(J116=N$3:AA$3),"Нипель стандартный","Нипель наборный")))</f>
        <v/>
      </c>
      <c r="L116" s="25" t="str">
        <f t="array" ref="L116">IF(A116=0,"",IF(A116="","",IF(K116="Нипель стандартный","",IF(K116="","",INDEX(AB$5:AQ$5,MATCH(J116,AB$3:AQ$3,))))))</f>
        <v/>
      </c>
    </row>
    <row r="117" spans="5:12" x14ac:dyDescent="0.25">
      <c r="E117" t="str">
        <f t="shared" si="8"/>
        <v/>
      </c>
      <c r="G117" s="21" t="str">
        <f t="shared" si="7"/>
        <v/>
      </c>
      <c r="I117" s="22" t="str">
        <f t="array" ref="I117">IF(E117=0,"",IF(E117="","",MIN(IF(MIN(ABS(N$4:AQ$4-G117))=ABS(N$4:AQ$4-G117),N$4:AQ$4,MAX(N$4:AQ$4)))))</f>
        <v/>
      </c>
      <c r="J117" s="23" t="str">
        <f t="array" ref="J117">IF(E117=0,"",IF(E117="","",MIN(IF(MIN(ABS(N$4:AQ$4-G117))=ABS(N$4:AQ$4-G117),N$3:AQ$3,MAX(N$3:AQ$3)))))</f>
        <v/>
      </c>
      <c r="K117" s="24" t="str">
        <f t="array" ref="K117">IF(E117=0,"",IF(E117="","",IF(OR(J117=N$3:AA$3),"Нипель стандартный","Нипель наборный")))</f>
        <v/>
      </c>
      <c r="L117" s="25" t="str">
        <f t="array" ref="L117">IF(A117=0,"",IF(A117="","",IF(K117="Нипель стандартный","",IF(K117="","",INDEX(AB$5:AQ$5,MATCH(J117,AB$3:AQ$3,))))))</f>
        <v/>
      </c>
    </row>
    <row r="118" spans="5:12" x14ac:dyDescent="0.25">
      <c r="E118" t="str">
        <f t="shared" si="8"/>
        <v/>
      </c>
      <c r="G118" s="21" t="str">
        <f t="shared" si="7"/>
        <v/>
      </c>
      <c r="I118" s="22" t="str">
        <f t="array" ref="I118">IF(E118=0,"",IF(E118="","",MIN(IF(MIN(ABS(N$4:AQ$4-G118))=ABS(N$4:AQ$4-G118),N$4:AQ$4,MAX(N$4:AQ$4)))))</f>
        <v/>
      </c>
      <c r="J118" s="23" t="str">
        <f t="array" ref="J118">IF(E118=0,"",IF(E118="","",MIN(IF(MIN(ABS(N$4:AQ$4-G118))=ABS(N$4:AQ$4-G118),N$3:AQ$3,MAX(N$3:AQ$3)))))</f>
        <v/>
      </c>
      <c r="K118" s="24" t="str">
        <f t="array" ref="K118">IF(E118=0,"",IF(E118="","",IF(OR(J118=N$3:AA$3),"Нипель стандартный","Нипель наборный")))</f>
        <v/>
      </c>
      <c r="L118" s="25" t="str">
        <f t="array" ref="L118">IF(A118=0,"",IF(A118="","",IF(K118="Нипель стандартный","",IF(K118="","",INDEX(AB$5:AQ$5,MATCH(J118,AB$3:AQ$3,))))))</f>
        <v/>
      </c>
    </row>
    <row r="119" spans="5:12" x14ac:dyDescent="0.25">
      <c r="E119" t="str">
        <f t="shared" si="8"/>
        <v/>
      </c>
      <c r="G119" s="21" t="str">
        <f t="shared" si="7"/>
        <v/>
      </c>
      <c r="I119" s="22" t="str">
        <f t="array" ref="I119">IF(E119=0,"",IF(E119="","",MIN(IF(MIN(ABS(N$4:AQ$4-G119))=ABS(N$4:AQ$4-G119),N$4:AQ$4,MAX(N$4:AQ$4)))))</f>
        <v/>
      </c>
      <c r="J119" s="23" t="str">
        <f t="array" ref="J119">IF(E119=0,"",IF(E119="","",MIN(IF(MIN(ABS(N$4:AQ$4-G119))=ABS(N$4:AQ$4-G119),N$3:AQ$3,MAX(N$3:AQ$3)))))</f>
        <v/>
      </c>
      <c r="K119" s="24" t="str">
        <f t="array" ref="K119">IF(E119=0,"",IF(E119="","",IF(OR(J119=N$3:AA$3),"Нипель стандартный","Нипель наборный")))</f>
        <v/>
      </c>
      <c r="L119" s="25" t="str">
        <f t="array" ref="L119">IF(A119=0,"",IF(A119="","",IF(K119="Нипель стандартный","",IF(K119="","",INDEX(AB$5:AQ$5,MATCH(J119,AB$3:AQ$3,))))))</f>
        <v/>
      </c>
    </row>
    <row r="120" spans="5:12" x14ac:dyDescent="0.25">
      <c r="E120" t="str">
        <f t="shared" si="8"/>
        <v/>
      </c>
      <c r="G120" s="21" t="str">
        <f t="shared" si="7"/>
        <v/>
      </c>
      <c r="I120" s="22" t="str">
        <f t="array" ref="I120">IF(E120=0,"",IF(E120="","",MIN(IF(MIN(ABS(N$4:AQ$4-G120))=ABS(N$4:AQ$4-G120),N$4:AQ$4,MAX(N$4:AQ$4)))))</f>
        <v/>
      </c>
      <c r="J120" s="23" t="str">
        <f t="array" ref="J120">IF(E120=0,"",IF(E120="","",MIN(IF(MIN(ABS(N$4:AQ$4-G120))=ABS(N$4:AQ$4-G120),N$3:AQ$3,MAX(N$3:AQ$3)))))</f>
        <v/>
      </c>
      <c r="K120" s="24" t="str">
        <f t="array" ref="K120">IF(E120=0,"",IF(E120="","",IF(OR(J120=N$3:AA$3),"Нипель стандартный","Нипель наборный")))</f>
        <v/>
      </c>
      <c r="L120" s="25" t="str">
        <f t="array" ref="L120">IF(A120=0,"",IF(A120="","",IF(K120="Нипель стандартный","",IF(K120="","",INDEX(AB$5:AQ$5,MATCH(J120,AB$3:AQ$3,))))))</f>
        <v/>
      </c>
    </row>
    <row r="121" spans="5:12" x14ac:dyDescent="0.25">
      <c r="E121" t="str">
        <f t="shared" si="8"/>
        <v/>
      </c>
      <c r="G121" s="21" t="str">
        <f t="shared" si="7"/>
        <v/>
      </c>
      <c r="I121" s="22" t="str">
        <f t="array" ref="I121">IF(E121=0,"",IF(E121="","",MIN(IF(MIN(ABS(N$4:AQ$4-G121))=ABS(N$4:AQ$4-G121),N$4:AQ$4,MAX(N$4:AQ$4)))))</f>
        <v/>
      </c>
      <c r="J121" s="23" t="str">
        <f t="array" ref="J121">IF(E121=0,"",IF(E121="","",MIN(IF(MIN(ABS(N$4:AQ$4-G121))=ABS(N$4:AQ$4-G121),N$3:AQ$3,MAX(N$3:AQ$3)))))</f>
        <v/>
      </c>
      <c r="K121" s="24" t="str">
        <f t="array" ref="K121">IF(E121=0,"",IF(E121="","",IF(OR(J121=N$3:AA$3),"Нипель стандартный","Нипель наборный")))</f>
        <v/>
      </c>
      <c r="L121" s="25" t="str">
        <f t="array" ref="L121">IF(A121=0,"",IF(A121="","",IF(K121="Нипель стандартный","",IF(K121="","",INDEX(AB$5:AQ$5,MATCH(J121,AB$3:AQ$3,))))))</f>
        <v/>
      </c>
    </row>
    <row r="122" spans="5:12" x14ac:dyDescent="0.25">
      <c r="E122" t="str">
        <f t="shared" si="8"/>
        <v/>
      </c>
      <c r="G122" s="21" t="str">
        <f t="shared" si="7"/>
        <v/>
      </c>
      <c r="I122" s="22" t="str">
        <f t="array" ref="I122">IF(E122=0,"",IF(E122="","",MIN(IF(MIN(ABS(N$4:AQ$4-G122))=ABS(N$4:AQ$4-G122),N$4:AQ$4,MAX(N$4:AQ$4)))))</f>
        <v/>
      </c>
      <c r="J122" s="23" t="str">
        <f t="array" ref="J122">IF(E122=0,"",IF(E122="","",MIN(IF(MIN(ABS(N$4:AQ$4-G122))=ABS(N$4:AQ$4-G122),N$3:AQ$3,MAX(N$3:AQ$3)))))</f>
        <v/>
      </c>
      <c r="K122" s="24" t="str">
        <f t="array" ref="K122">IF(E122=0,"",IF(E122="","",IF(OR(J122=N$3:AA$3),"Нипель стандартный","Нипель наборный")))</f>
        <v/>
      </c>
      <c r="L122" s="25" t="str">
        <f t="array" ref="L122">IF(A122=0,"",IF(A122="","",IF(K122="Нипель стандартный","",IF(K122="","",INDEX(AB$5:AQ$5,MATCH(J122,AB$3:AQ$3,))))))</f>
        <v/>
      </c>
    </row>
    <row r="123" spans="5:12" x14ac:dyDescent="0.25">
      <c r="E123" t="str">
        <f t="shared" si="8"/>
        <v/>
      </c>
      <c r="G123" s="21" t="str">
        <f t="shared" si="7"/>
        <v/>
      </c>
      <c r="I123" s="22" t="str">
        <f t="array" ref="I123">IF(E123=0,"",IF(E123="","",MIN(IF(MIN(ABS(N$4:AQ$4-G123))=ABS(N$4:AQ$4-G123),N$4:AQ$4,MAX(N$4:AQ$4)))))</f>
        <v/>
      </c>
      <c r="J123" s="23" t="str">
        <f t="array" ref="J123">IF(E123=0,"",IF(E123="","",MIN(IF(MIN(ABS(N$4:AQ$4-G123))=ABS(N$4:AQ$4-G123),N$3:AQ$3,MAX(N$3:AQ$3)))))</f>
        <v/>
      </c>
      <c r="K123" s="24" t="str">
        <f t="array" ref="K123">IF(E123=0,"",IF(E123="","",IF(OR(J123=N$3:AA$3),"Нипель стандартный","Нипель наборный")))</f>
        <v/>
      </c>
      <c r="L123" s="25" t="str">
        <f t="array" ref="L123">IF(A123=0,"",IF(A123="","",IF(K123="Нипель стандартный","",IF(K123="","",INDEX(AB$5:AQ$5,MATCH(J123,AB$3:AQ$3,))))))</f>
        <v/>
      </c>
    </row>
    <row r="124" spans="5:12" x14ac:dyDescent="0.25">
      <c r="E124" t="str">
        <f t="shared" si="8"/>
        <v/>
      </c>
      <c r="G124" s="21" t="str">
        <f t="shared" si="7"/>
        <v/>
      </c>
      <c r="I124" s="22" t="str">
        <f t="array" ref="I124">IF(E124=0,"",IF(E124="","",MIN(IF(MIN(ABS(N$4:AQ$4-G124))=ABS(N$4:AQ$4-G124),N$4:AQ$4,MAX(N$4:AQ$4)))))</f>
        <v/>
      </c>
      <c r="J124" s="23" t="str">
        <f t="array" ref="J124">IF(E124=0,"",IF(E124="","",MIN(IF(MIN(ABS(N$4:AQ$4-G124))=ABS(N$4:AQ$4-G124),N$3:AQ$3,MAX(N$3:AQ$3)))))</f>
        <v/>
      </c>
      <c r="K124" s="24" t="str">
        <f t="array" ref="K124">IF(E124=0,"",IF(E124="","",IF(OR(J124=N$3:AA$3),"Нипель стандартный","Нипель наборный")))</f>
        <v/>
      </c>
      <c r="L124" s="25" t="str">
        <f t="array" ref="L124">IF(A124=0,"",IF(A124="","",IF(K124="Нипель стандартный","",IF(K124="","",INDEX(AB$5:AQ$5,MATCH(J124,AB$3:AQ$3,))))))</f>
        <v/>
      </c>
    </row>
    <row r="125" spans="5:12" x14ac:dyDescent="0.25">
      <c r="E125" t="str">
        <f t="shared" si="8"/>
        <v/>
      </c>
      <c r="G125" s="21" t="str">
        <f t="shared" si="7"/>
        <v/>
      </c>
      <c r="I125" s="22" t="str">
        <f t="array" ref="I125">IF(E125=0,"",IF(E125="","",MIN(IF(MIN(ABS(N$4:AQ$4-G125))=ABS(N$4:AQ$4-G125),N$4:AQ$4,MAX(N$4:AQ$4)))))</f>
        <v/>
      </c>
      <c r="J125" s="23" t="str">
        <f t="array" ref="J125">IF(E125=0,"",IF(E125="","",MIN(IF(MIN(ABS(N$4:AQ$4-G125))=ABS(N$4:AQ$4-G125),N$3:AQ$3,MAX(N$3:AQ$3)))))</f>
        <v/>
      </c>
      <c r="K125" s="24" t="str">
        <f t="array" ref="K125">IF(E125=0,"",IF(E125="","",IF(OR(J125=N$3:AA$3),"Нипель стандартный","Нипель наборный")))</f>
        <v/>
      </c>
      <c r="L125" s="25" t="str">
        <f t="array" ref="L125">IF(A125=0,"",IF(A125="","",IF(K125="Нипель стандартный","",IF(K125="","",INDEX(AB$5:AQ$5,MATCH(J125,AB$3:AQ$3,))))))</f>
        <v/>
      </c>
    </row>
    <row r="126" spans="5:12" x14ac:dyDescent="0.25">
      <c r="E126" t="str">
        <f t="shared" si="8"/>
        <v/>
      </c>
      <c r="G126" s="21" t="str">
        <f t="shared" si="7"/>
        <v/>
      </c>
      <c r="I126" s="22" t="str">
        <f t="array" ref="I126">IF(E126=0,"",IF(E126="","",MIN(IF(MIN(ABS(N$4:AQ$4-G126))=ABS(N$4:AQ$4-G126),N$4:AQ$4,MAX(N$4:AQ$4)))))</f>
        <v/>
      </c>
      <c r="J126" s="23" t="str">
        <f t="array" ref="J126">IF(E126=0,"",IF(E126="","",MIN(IF(MIN(ABS(N$4:AQ$4-G126))=ABS(N$4:AQ$4-G126),N$3:AQ$3,MAX(N$3:AQ$3)))))</f>
        <v/>
      </c>
      <c r="K126" s="24" t="str">
        <f t="array" ref="K126">IF(E126=0,"",IF(E126="","",IF(OR(J126=N$3:AA$3),"Нипель стандартный","Нипель наборный")))</f>
        <v/>
      </c>
      <c r="L126" s="25" t="str">
        <f t="array" ref="L126">IF(A126=0,"",IF(A126="","",IF(K126="Нипель стандартный","",IF(K126="","",INDEX(AB$5:AQ$5,MATCH(J126,AB$3:AQ$3,))))))</f>
        <v/>
      </c>
    </row>
    <row r="127" spans="5:12" x14ac:dyDescent="0.25">
      <c r="E127" t="str">
        <f t="shared" si="8"/>
        <v/>
      </c>
      <c r="G127" s="21" t="str">
        <f t="shared" si="7"/>
        <v/>
      </c>
      <c r="I127" s="22" t="str">
        <f t="array" ref="I127">IF(E127=0,"",IF(E127="","",MIN(IF(MIN(ABS(N$4:AQ$4-G127))=ABS(N$4:AQ$4-G127),N$4:AQ$4,MAX(N$4:AQ$4)))))</f>
        <v/>
      </c>
      <c r="J127" s="23" t="str">
        <f t="array" ref="J127">IF(E127=0,"",IF(E127="","",MIN(IF(MIN(ABS(N$4:AQ$4-G127))=ABS(N$4:AQ$4-G127),N$3:AQ$3,MAX(N$3:AQ$3)))))</f>
        <v/>
      </c>
      <c r="K127" s="24" t="str">
        <f t="array" ref="K127">IF(E127=0,"",IF(E127="","",IF(OR(J127=N$3:AA$3),"Нипель стандартный","Нипель наборный")))</f>
        <v/>
      </c>
      <c r="L127" s="25" t="str">
        <f t="array" ref="L127">IF(A127=0,"",IF(A127="","",IF(K127="Нипель стандартный","",IF(K127="","",INDEX(AB$5:AQ$5,MATCH(J127,AB$3:AQ$3,))))))</f>
        <v/>
      </c>
    </row>
    <row r="128" spans="5:12" x14ac:dyDescent="0.25">
      <c r="E128" t="str">
        <f t="shared" si="8"/>
        <v/>
      </c>
      <c r="G128" s="21" t="str">
        <f t="shared" si="7"/>
        <v/>
      </c>
      <c r="I128" s="22" t="str">
        <f t="array" ref="I128">IF(E128=0,"",IF(E128="","",MIN(IF(MIN(ABS(N$4:AQ$4-G128))=ABS(N$4:AQ$4-G128),N$4:AQ$4,MAX(N$4:AQ$4)))))</f>
        <v/>
      </c>
      <c r="J128" s="23" t="str">
        <f t="array" ref="J128">IF(E128=0,"",IF(E128="","",MIN(IF(MIN(ABS(N$4:AQ$4-G128))=ABS(N$4:AQ$4-G128),N$3:AQ$3,MAX(N$3:AQ$3)))))</f>
        <v/>
      </c>
      <c r="K128" s="24" t="str">
        <f t="array" ref="K128">IF(E128=0,"",IF(E128="","",IF(OR(J128=N$3:AA$3),"Нипель стандартный","Нипель наборный")))</f>
        <v/>
      </c>
      <c r="L128" s="25" t="str">
        <f t="array" ref="L128">IF(A128=0,"",IF(A128="","",IF(K128="Нипель стандартный","",IF(K128="","",INDEX(AB$5:AQ$5,MATCH(J128,AB$3:AQ$3,))))))</f>
        <v/>
      </c>
    </row>
    <row r="129" spans="5:12" x14ac:dyDescent="0.25">
      <c r="E129" t="str">
        <f t="shared" si="8"/>
        <v/>
      </c>
      <c r="G129" s="21" t="str">
        <f t="shared" si="7"/>
        <v/>
      </c>
      <c r="I129" s="22" t="str">
        <f t="array" ref="I129">IF(E129=0,"",IF(E129="","",MIN(IF(MIN(ABS(N$4:AQ$4-G129))=ABS(N$4:AQ$4-G129),N$4:AQ$4,MAX(N$4:AQ$4)))))</f>
        <v/>
      </c>
      <c r="J129" s="23" t="str">
        <f t="array" ref="J129">IF(E129=0,"",IF(E129="","",MIN(IF(MIN(ABS(N$4:AQ$4-G129))=ABS(N$4:AQ$4-G129),N$3:AQ$3,MAX(N$3:AQ$3)))))</f>
        <v/>
      </c>
      <c r="K129" s="24" t="str">
        <f t="array" ref="K129">IF(E129=0,"",IF(E129="","",IF(OR(J129=N$3:AA$3),"Нипель стандартный","Нипель наборный")))</f>
        <v/>
      </c>
      <c r="L129" s="25" t="str">
        <f t="array" ref="L129">IF(A129=0,"",IF(A129="","",IF(K129="Нипель стандартный","",IF(K129="","",INDEX(AB$5:AQ$5,MATCH(J129,AB$3:AQ$3,))))))</f>
        <v/>
      </c>
    </row>
    <row r="130" spans="5:12" x14ac:dyDescent="0.25">
      <c r="E130" t="str">
        <f t="shared" si="8"/>
        <v/>
      </c>
      <c r="G130" s="21" t="str">
        <f t="shared" si="7"/>
        <v/>
      </c>
      <c r="I130" s="22" t="str">
        <f t="array" ref="I130">IF(E130=0,"",IF(E130="","",MIN(IF(MIN(ABS(N$4:AQ$4-G130))=ABS(N$4:AQ$4-G130),N$4:AQ$4,MAX(N$4:AQ$4)))))</f>
        <v/>
      </c>
      <c r="J130" s="23" t="str">
        <f t="array" ref="J130">IF(E130=0,"",IF(E130="","",MIN(IF(MIN(ABS(N$4:AQ$4-G130))=ABS(N$4:AQ$4-G130),N$3:AQ$3,MAX(N$3:AQ$3)))))</f>
        <v/>
      </c>
      <c r="K130" s="24" t="str">
        <f t="array" ref="K130">IF(E130=0,"",IF(E130="","",IF(OR(J130=N$3:AA$3),"Нипель стандартный","Нипель наборный")))</f>
        <v/>
      </c>
      <c r="L130" s="25" t="str">
        <f t="array" ref="L130">IF(A130=0,"",IF(A130="","",IF(K130="Нипель стандартный","",IF(K130="","",INDEX(AB$5:AQ$5,MATCH(J130,AB$3:AQ$3,))))))</f>
        <v/>
      </c>
    </row>
    <row r="131" spans="5:12" x14ac:dyDescent="0.25">
      <c r="E131" t="str">
        <f t="shared" si="8"/>
        <v/>
      </c>
      <c r="G131" s="21" t="str">
        <f t="shared" si="7"/>
        <v/>
      </c>
      <c r="I131" s="22" t="str">
        <f t="array" ref="I131">IF(E131=0,"",IF(E131="","",MIN(IF(MIN(ABS(N$4:AQ$4-G131))=ABS(N$4:AQ$4-G131),N$4:AQ$4,MAX(N$4:AQ$4)))))</f>
        <v/>
      </c>
      <c r="J131" s="23" t="str">
        <f t="array" ref="J131">IF(E131=0,"",IF(E131="","",MIN(IF(MIN(ABS(N$4:AQ$4-G131))=ABS(N$4:AQ$4-G131),N$3:AQ$3,MAX(N$3:AQ$3)))))</f>
        <v/>
      </c>
      <c r="K131" s="24" t="str">
        <f t="array" ref="K131">IF(E131=0,"",IF(E131="","",IF(OR(J131=N$3:AA$3),"Нипель стандартный","Нипель наборный")))</f>
        <v/>
      </c>
      <c r="L131" s="25" t="str">
        <f t="array" ref="L131">IF(A131=0,"",IF(A131="","",IF(K131="Нипель стандартный","",IF(K131="","",INDEX(AB$5:AQ$5,MATCH(J131,AB$3:AQ$3,))))))</f>
        <v/>
      </c>
    </row>
    <row r="132" spans="5:12" x14ac:dyDescent="0.25">
      <c r="E132" t="str">
        <f t="shared" si="8"/>
        <v/>
      </c>
      <c r="G132" s="21" t="str">
        <f t="shared" si="7"/>
        <v/>
      </c>
      <c r="I132" s="22" t="str">
        <f t="array" ref="I132">IF(E132=0,"",IF(E132="","",MIN(IF(MIN(ABS(N$4:AQ$4-G132))=ABS(N$4:AQ$4-G132),N$4:AQ$4,MAX(N$4:AQ$4)))))</f>
        <v/>
      </c>
      <c r="J132" s="23" t="str">
        <f t="array" ref="J132">IF(E132=0,"",IF(E132="","",MIN(IF(MIN(ABS(N$4:AQ$4-G132))=ABS(N$4:AQ$4-G132),N$3:AQ$3,MAX(N$3:AQ$3)))))</f>
        <v/>
      </c>
      <c r="K132" s="24" t="str">
        <f t="array" ref="K132">IF(E132=0,"",IF(E132="","",IF(OR(J132=N$3:AA$3),"Нипель стандартный","Нипель наборный")))</f>
        <v/>
      </c>
      <c r="L132" s="25" t="str">
        <f t="array" ref="L132">IF(A132=0,"",IF(A132="","",IF(K132="Нипель стандартный","",IF(K132="","",INDEX(AB$5:AQ$5,MATCH(J132,AB$3:AQ$3,))))))</f>
        <v/>
      </c>
    </row>
    <row r="133" spans="5:12" x14ac:dyDescent="0.25">
      <c r="E133" t="str">
        <f t="shared" si="8"/>
        <v/>
      </c>
      <c r="G133" s="21" t="str">
        <f t="shared" si="7"/>
        <v/>
      </c>
      <c r="I133" s="22" t="str">
        <f t="array" ref="I133">IF(E133=0,"",IF(E133="","",MIN(IF(MIN(ABS(N$4:AQ$4-G133))=ABS(N$4:AQ$4-G133),N$4:AQ$4,MAX(N$4:AQ$4)))))</f>
        <v/>
      </c>
      <c r="J133" s="23" t="str">
        <f t="array" ref="J133">IF(E133=0,"",IF(E133="","",MIN(IF(MIN(ABS(N$4:AQ$4-G133))=ABS(N$4:AQ$4-G133),N$3:AQ$3,MAX(N$3:AQ$3)))))</f>
        <v/>
      </c>
      <c r="K133" s="24" t="str">
        <f t="array" ref="K133">IF(E133=0,"",IF(E133="","",IF(OR(J133=N$3:AA$3),"Нипель стандартный","Нипель наборный")))</f>
        <v/>
      </c>
      <c r="L133" s="25" t="str">
        <f t="array" ref="L133">IF(A133=0,"",IF(A133="","",IF(K133="Нипель стандартный","",IF(K133="","",INDEX(AB$5:AQ$5,MATCH(J133,AB$3:AQ$3,))))))</f>
        <v/>
      </c>
    </row>
    <row r="134" spans="5:12" x14ac:dyDescent="0.25">
      <c r="E134" t="str">
        <f t="shared" si="8"/>
        <v/>
      </c>
      <c r="G134" s="21" t="str">
        <f t="shared" si="7"/>
        <v/>
      </c>
      <c r="I134" s="22" t="str">
        <f t="array" ref="I134">IF(E134=0,"",IF(E134="","",MIN(IF(MIN(ABS(N$4:AQ$4-G134))=ABS(N$4:AQ$4-G134),N$4:AQ$4,MAX(N$4:AQ$4)))))</f>
        <v/>
      </c>
      <c r="J134" s="23" t="str">
        <f t="array" ref="J134">IF(E134=0,"",IF(E134="","",MIN(IF(MIN(ABS(N$4:AQ$4-G134))=ABS(N$4:AQ$4-G134),N$3:AQ$3,MAX(N$3:AQ$3)))))</f>
        <v/>
      </c>
      <c r="K134" s="24" t="str">
        <f t="array" ref="K134">IF(E134=0,"",IF(E134="","",IF(OR(J134=N$3:AA$3),"Нипель стандартный","Нипель наборный")))</f>
        <v/>
      </c>
      <c r="L134" s="25" t="str">
        <f t="array" ref="L134">IF(A134=0,"",IF(A134="","",IF(K134="Нипель стандартный","",IF(K134="","",INDEX(AB$5:AQ$5,MATCH(J134,AB$3:AQ$3,))))))</f>
        <v/>
      </c>
    </row>
    <row r="135" spans="5:12" x14ac:dyDescent="0.25">
      <c r="E135" t="str">
        <f t="shared" si="8"/>
        <v/>
      </c>
      <c r="G135" s="21" t="str">
        <f t="shared" si="7"/>
        <v/>
      </c>
      <c r="I135" s="22" t="str">
        <f t="array" ref="I135">IF(E135=0,"",IF(E135="","",MIN(IF(MIN(ABS(N$4:AQ$4-G135))=ABS(N$4:AQ$4-G135),N$4:AQ$4,MAX(N$4:AQ$4)))))</f>
        <v/>
      </c>
      <c r="J135" s="23" t="str">
        <f t="array" ref="J135">IF(E135=0,"",IF(E135="","",MIN(IF(MIN(ABS(N$4:AQ$4-G135))=ABS(N$4:AQ$4-G135),N$3:AQ$3,MAX(N$3:AQ$3)))))</f>
        <v/>
      </c>
      <c r="K135" s="24" t="str">
        <f t="array" ref="K135">IF(E135=0,"",IF(E135="","",IF(OR(J135=N$3:AA$3),"Нипель стандартный","Нипель наборный")))</f>
        <v/>
      </c>
      <c r="L135" s="25" t="str">
        <f t="array" ref="L135">IF(A135=0,"",IF(A135="","",IF(K135="Нипель стандартный","",IF(K135="","",INDEX(AB$5:AQ$5,MATCH(J135,AB$3:AQ$3,))))))</f>
        <v/>
      </c>
    </row>
    <row r="136" spans="5:12" x14ac:dyDescent="0.25">
      <c r="E136" t="str">
        <f t="shared" si="8"/>
        <v/>
      </c>
      <c r="G136" s="21" t="str">
        <f t="shared" si="7"/>
        <v/>
      </c>
      <c r="I136" s="22" t="str">
        <f t="array" ref="I136">IF(E136=0,"",IF(E136="","",MIN(IF(MIN(ABS(N$4:AQ$4-G136))=ABS(N$4:AQ$4-G136),N$4:AQ$4,MAX(N$4:AQ$4)))))</f>
        <v/>
      </c>
      <c r="J136" s="23" t="str">
        <f t="array" ref="J136">IF(E136=0,"",IF(E136="","",MIN(IF(MIN(ABS(N$4:AQ$4-G136))=ABS(N$4:AQ$4-G136),N$3:AQ$3,MAX(N$3:AQ$3)))))</f>
        <v/>
      </c>
      <c r="K136" s="24" t="str">
        <f t="array" ref="K136">IF(E136=0,"",IF(E136="","",IF(OR(J136=N$3:AA$3),"Нипель стандартный","Нипель наборный")))</f>
        <v/>
      </c>
      <c r="L136" s="25" t="str">
        <f t="array" ref="L136">IF(A136=0,"",IF(A136="","",IF(K136="Нипель стандартный","",IF(K136="","",INDEX(AB$5:AQ$5,MATCH(J136,AB$3:AQ$3,))))))</f>
        <v/>
      </c>
    </row>
    <row r="137" spans="5:12" x14ac:dyDescent="0.25">
      <c r="E137" t="str">
        <f t="shared" si="8"/>
        <v/>
      </c>
      <c r="G137" s="21" t="str">
        <f t="shared" si="7"/>
        <v/>
      </c>
      <c r="I137" s="22" t="str">
        <f t="array" ref="I137">IF(E137=0,"",IF(E137="","",MIN(IF(MIN(ABS(N$4:AQ$4-G137))=ABS(N$4:AQ$4-G137),N$4:AQ$4,MAX(N$4:AQ$4)))))</f>
        <v/>
      </c>
      <c r="J137" s="23" t="str">
        <f t="array" ref="J137">IF(E137=0,"",IF(E137="","",MIN(IF(MIN(ABS(N$4:AQ$4-G137))=ABS(N$4:AQ$4-G137),N$3:AQ$3,MAX(N$3:AQ$3)))))</f>
        <v/>
      </c>
      <c r="K137" s="24" t="str">
        <f t="array" ref="K137">IF(E137=0,"",IF(E137="","",IF(OR(J137=N$3:AA$3),"Нипель стандартный","Нипель наборный")))</f>
        <v/>
      </c>
      <c r="L137" s="25" t="str">
        <f t="array" ref="L137">IF(A137=0,"",IF(A137="","",IF(K137="Нипель стандартный","",IF(K137="","",INDEX(AB$5:AQ$5,MATCH(J137,AB$3:AQ$3,))))))</f>
        <v/>
      </c>
    </row>
    <row r="138" spans="5:12" x14ac:dyDescent="0.25">
      <c r="E138" t="str">
        <f t="shared" si="8"/>
        <v/>
      </c>
      <c r="G138" s="21" t="str">
        <f t="shared" si="7"/>
        <v/>
      </c>
      <c r="I138" s="22" t="str">
        <f t="array" ref="I138">IF(E138=0,"",IF(E138="","",MIN(IF(MIN(ABS(N$4:AQ$4-G138))=ABS(N$4:AQ$4-G138),N$4:AQ$4,MAX(N$4:AQ$4)))))</f>
        <v/>
      </c>
      <c r="J138" s="23" t="str">
        <f t="array" ref="J138">IF(E138=0,"",IF(E138="","",MIN(IF(MIN(ABS(N$4:AQ$4-G138))=ABS(N$4:AQ$4-G138),N$3:AQ$3,MAX(N$3:AQ$3)))))</f>
        <v/>
      </c>
      <c r="K138" s="24" t="str">
        <f t="array" ref="K138">IF(E138=0,"",IF(E138="","",IF(OR(J138=N$3:AA$3),"Нипель стандартный","Нипель наборный")))</f>
        <v/>
      </c>
      <c r="L138" s="25" t="str">
        <f t="array" ref="L138">IF(A138=0,"",IF(A138="","",IF(K138="Нипель стандартный","",IF(K138="","",INDEX(AB$5:AQ$5,MATCH(J138,AB$3:AQ$3,))))))</f>
        <v/>
      </c>
    </row>
    <row r="139" spans="5:12" x14ac:dyDescent="0.25">
      <c r="E139" t="str">
        <f t="shared" si="8"/>
        <v/>
      </c>
      <c r="G139" s="21" t="str">
        <f t="shared" si="7"/>
        <v/>
      </c>
      <c r="I139" s="22" t="str">
        <f t="array" ref="I139">IF(E139=0,"",IF(E139="","",MIN(IF(MIN(ABS(N$4:AQ$4-G139))=ABS(N$4:AQ$4-G139),N$4:AQ$4,MAX(N$4:AQ$4)))))</f>
        <v/>
      </c>
      <c r="J139" s="23" t="str">
        <f t="array" ref="J139">IF(E139=0,"",IF(E139="","",MIN(IF(MIN(ABS(N$4:AQ$4-G139))=ABS(N$4:AQ$4-G139),N$3:AQ$3,MAX(N$3:AQ$3)))))</f>
        <v/>
      </c>
      <c r="K139" s="24" t="str">
        <f t="array" ref="K139">IF(E139=0,"",IF(E139="","",IF(OR(J139=N$3:AA$3),"Нипель стандартный","Нипель наборный")))</f>
        <v/>
      </c>
      <c r="L139" s="25" t="str">
        <f t="array" ref="L139">IF(A139=0,"",IF(A139="","",IF(K139="Нипель стандартный","",IF(K139="","",INDEX(AB$5:AQ$5,MATCH(J139,AB$3:AQ$3,))))))</f>
        <v/>
      </c>
    </row>
    <row r="140" spans="5:12" x14ac:dyDescent="0.25">
      <c r="E140" t="str">
        <f t="shared" si="8"/>
        <v/>
      </c>
      <c r="G140" s="21" t="str">
        <f t="shared" si="7"/>
        <v/>
      </c>
      <c r="I140" s="22" t="str">
        <f t="array" ref="I140">IF(E140=0,"",IF(E140="","",MIN(IF(MIN(ABS(N$4:AQ$4-G140))=ABS(N$4:AQ$4-G140),N$4:AQ$4,MAX(N$4:AQ$4)))))</f>
        <v/>
      </c>
      <c r="J140" s="23" t="str">
        <f t="array" ref="J140">IF(E140=0,"",IF(E140="","",MIN(IF(MIN(ABS(N$4:AQ$4-G140))=ABS(N$4:AQ$4-G140),N$3:AQ$3,MAX(N$3:AQ$3)))))</f>
        <v/>
      </c>
      <c r="K140" s="24" t="str">
        <f t="array" ref="K140">IF(E140=0,"",IF(E140="","",IF(OR(J140=N$3:AA$3),"Нипель стандартный","Нипель наборный")))</f>
        <v/>
      </c>
      <c r="L140" s="25" t="str">
        <f t="array" ref="L140">IF(A140=0,"",IF(A140="","",IF(K140="Нипель стандартный","",IF(K140="","",INDEX(AB$5:AQ$5,MATCH(J140,AB$3:AQ$3,))))))</f>
        <v/>
      </c>
    </row>
    <row r="141" spans="5:12" x14ac:dyDescent="0.25">
      <c r="E141" t="str">
        <f t="shared" si="8"/>
        <v/>
      </c>
      <c r="G141" s="21" t="str">
        <f t="shared" si="7"/>
        <v/>
      </c>
      <c r="I141" s="22" t="str">
        <f t="array" ref="I141">IF(E141=0,"",IF(E141="","",MIN(IF(MIN(ABS(N$4:AQ$4-G141))=ABS(N$4:AQ$4-G141),N$4:AQ$4,MAX(N$4:AQ$4)))))</f>
        <v/>
      </c>
      <c r="J141" s="23" t="str">
        <f t="array" ref="J141">IF(E141=0,"",IF(E141="","",MIN(IF(MIN(ABS(N$4:AQ$4-G141))=ABS(N$4:AQ$4-G141),N$3:AQ$3,MAX(N$3:AQ$3)))))</f>
        <v/>
      </c>
      <c r="K141" s="24" t="str">
        <f t="array" ref="K141">IF(E141=0,"",IF(E141="","",IF(OR(J141=N$3:AA$3),"Нипель стандартный","Нипель наборный")))</f>
        <v/>
      </c>
      <c r="L141" s="25" t="str">
        <f t="array" ref="L141">IF(A141=0,"",IF(A141="","",IF(K141="Нипель стандартный","",IF(K141="","",INDEX(AB$5:AQ$5,MATCH(J141,AB$3:AQ$3,))))))</f>
        <v/>
      </c>
    </row>
    <row r="142" spans="5:12" x14ac:dyDescent="0.25">
      <c r="E142" t="str">
        <f t="shared" si="8"/>
        <v/>
      </c>
      <c r="G142" s="21" t="str">
        <f t="shared" si="7"/>
        <v/>
      </c>
      <c r="I142" s="22" t="str">
        <f t="array" ref="I142">IF(E142=0,"",IF(E142="","",MIN(IF(MIN(ABS(N$4:AQ$4-G142))=ABS(N$4:AQ$4-G142),N$4:AQ$4,MAX(N$4:AQ$4)))))</f>
        <v/>
      </c>
      <c r="J142" s="23" t="str">
        <f t="array" ref="J142">IF(E142=0,"",IF(E142="","",MIN(IF(MIN(ABS(N$4:AQ$4-G142))=ABS(N$4:AQ$4-G142),N$3:AQ$3,MAX(N$3:AQ$3)))))</f>
        <v/>
      </c>
      <c r="K142" s="24" t="str">
        <f t="array" ref="K142">IF(E142=0,"",IF(E142="","",IF(OR(J142=N$3:AA$3),"Нипель стандартный","Нипель наборный")))</f>
        <v/>
      </c>
      <c r="L142" s="25" t="str">
        <f t="array" ref="L142">IF(A142=0,"",IF(A142="","",IF(K142="Нипель стандартный","",IF(K142="","",INDEX(AB$5:AQ$5,MATCH(J142,AB$3:AQ$3,))))))</f>
        <v/>
      </c>
    </row>
    <row r="143" spans="5:12" x14ac:dyDescent="0.25">
      <c r="E143" t="str">
        <f t="shared" si="8"/>
        <v/>
      </c>
      <c r="G143" s="21" t="str">
        <f t="shared" si="7"/>
        <v/>
      </c>
      <c r="I143" s="22" t="str">
        <f t="array" ref="I143">IF(E143=0,"",IF(E143="","",MIN(IF(MIN(ABS(N$4:AQ$4-G143))=ABS(N$4:AQ$4-G143),N$4:AQ$4,MAX(N$4:AQ$4)))))</f>
        <v/>
      </c>
      <c r="J143" s="23" t="str">
        <f t="array" ref="J143">IF(E143=0,"",IF(E143="","",MIN(IF(MIN(ABS(N$4:AQ$4-G143))=ABS(N$4:AQ$4-G143),N$3:AQ$3,MAX(N$3:AQ$3)))))</f>
        <v/>
      </c>
      <c r="K143" s="24" t="str">
        <f t="array" ref="K143">IF(E143=0,"",IF(E143="","",IF(OR(J143=N$3:AA$3),"Нипель стандартный","Нипель наборный")))</f>
        <v/>
      </c>
      <c r="L143" s="25" t="str">
        <f t="array" ref="L143">IF(A143=0,"",IF(A143="","",IF(K143="Нипель стандартный","",IF(K143="","",INDEX(AB$5:AQ$5,MATCH(J143,AB$3:AQ$3,))))))</f>
        <v/>
      </c>
    </row>
    <row r="144" spans="5:12" x14ac:dyDescent="0.25">
      <c r="E144" t="str">
        <f t="shared" si="8"/>
        <v/>
      </c>
      <c r="G144" s="21" t="str">
        <f t="shared" si="7"/>
        <v/>
      </c>
      <c r="I144" s="22" t="str">
        <f t="array" ref="I144">IF(E144=0,"",IF(E144="","",MIN(IF(MIN(ABS(N$4:AQ$4-G144))=ABS(N$4:AQ$4-G144),N$4:AQ$4,MAX(N$4:AQ$4)))))</f>
        <v/>
      </c>
      <c r="J144" s="23" t="str">
        <f t="array" ref="J144">IF(E144=0,"",IF(E144="","",MIN(IF(MIN(ABS(N$4:AQ$4-G144))=ABS(N$4:AQ$4-G144),N$3:AQ$3,MAX(N$3:AQ$3)))))</f>
        <v/>
      </c>
      <c r="K144" s="24" t="str">
        <f t="array" ref="K144">IF(E144=0,"",IF(E144="","",IF(OR(J144=N$3:AA$3),"Нипель стандартный","Нипель наборный")))</f>
        <v/>
      </c>
      <c r="L144" s="25" t="str">
        <f t="array" ref="L144">IF(A144=0,"",IF(A144="","",IF(K144="Нипель стандартный","",IF(K144="","",INDEX(AB$5:AQ$5,MATCH(J144,AB$3:AQ$3,))))))</f>
        <v/>
      </c>
    </row>
    <row r="145" spans="5:12" x14ac:dyDescent="0.25">
      <c r="E145" t="str">
        <f t="shared" si="8"/>
        <v/>
      </c>
      <c r="G145" s="21" t="str">
        <f t="shared" si="7"/>
        <v/>
      </c>
      <c r="I145" s="22" t="str">
        <f t="array" ref="I145">IF(E145=0,"",IF(E145="","",MIN(IF(MIN(ABS(N$4:AQ$4-G145))=ABS(N$4:AQ$4-G145),N$4:AQ$4,MAX(N$4:AQ$4)))))</f>
        <v/>
      </c>
      <c r="J145" s="23" t="str">
        <f t="array" ref="J145">IF(E145=0,"",IF(E145="","",MIN(IF(MIN(ABS(N$4:AQ$4-G145))=ABS(N$4:AQ$4-G145),N$3:AQ$3,MAX(N$3:AQ$3)))))</f>
        <v/>
      </c>
      <c r="K145" s="24" t="str">
        <f t="array" ref="K145">IF(E145=0,"",IF(E145="","",IF(OR(J145=N$3:AA$3),"Нипель стандартный","Нипель наборный")))</f>
        <v/>
      </c>
      <c r="L145" s="25" t="str">
        <f t="array" ref="L145">IF(A145=0,"",IF(A145="","",IF(K145="Нипель стандартный","",IF(K145="","",INDEX(AB$5:AQ$5,MATCH(J145,AB$3:AQ$3,))))))</f>
        <v/>
      </c>
    </row>
    <row r="146" spans="5:12" x14ac:dyDescent="0.25">
      <c r="E146" t="str">
        <f t="shared" si="8"/>
        <v/>
      </c>
      <c r="G146" s="21" t="str">
        <f t="shared" si="7"/>
        <v/>
      </c>
      <c r="I146" s="22" t="str">
        <f t="array" ref="I146">IF(E146=0,"",IF(E146="","",MIN(IF(MIN(ABS(N$4:AQ$4-G146))=ABS(N$4:AQ$4-G146),N$4:AQ$4,MAX(N$4:AQ$4)))))</f>
        <v/>
      </c>
      <c r="J146" s="23" t="str">
        <f t="array" ref="J146">IF(E146=0,"",IF(E146="","",MIN(IF(MIN(ABS(N$4:AQ$4-G146))=ABS(N$4:AQ$4-G146),N$3:AQ$3,MAX(N$3:AQ$3)))))</f>
        <v/>
      </c>
      <c r="K146" s="24" t="str">
        <f t="array" ref="K146">IF(E146=0,"",IF(E146="","",IF(OR(J146=N$3:AA$3),"Нипель стандартный","Нипель наборный")))</f>
        <v/>
      </c>
      <c r="L146" s="25" t="str">
        <f t="array" ref="L146">IF(A146=0,"",IF(A146="","",IF(K146="Нипель стандартный","",IF(K146="","",INDEX(AB$5:AQ$5,MATCH(J146,AB$3:AQ$3,))))))</f>
        <v/>
      </c>
    </row>
    <row r="147" spans="5:12" x14ac:dyDescent="0.25">
      <c r="E147" t="str">
        <f t="shared" si="8"/>
        <v/>
      </c>
      <c r="G147" s="21" t="str">
        <f t="shared" si="7"/>
        <v/>
      </c>
      <c r="I147" s="22" t="str">
        <f t="array" ref="I147">IF(E147=0,"",IF(E147="","",MIN(IF(MIN(ABS(N$4:AQ$4-G147))=ABS(N$4:AQ$4-G147),N$4:AQ$4,MAX(N$4:AQ$4)))))</f>
        <v/>
      </c>
      <c r="J147" s="23" t="str">
        <f t="array" ref="J147">IF(E147=0,"",IF(E147="","",MIN(IF(MIN(ABS(N$4:AQ$4-G147))=ABS(N$4:AQ$4-G147),N$3:AQ$3,MAX(N$3:AQ$3)))))</f>
        <v/>
      </c>
      <c r="K147" s="24" t="str">
        <f t="array" ref="K147">IF(E147=0,"",IF(E147="","",IF(OR(J147=N$3:AA$3),"Нипель стандартный","Нипель наборный")))</f>
        <v/>
      </c>
      <c r="L147" s="25" t="str">
        <f t="array" ref="L147">IF(A147=0,"",IF(A147="","",IF(K147="Нипель стандартный","",IF(K147="","",INDEX(AB$5:AQ$5,MATCH(J147,AB$3:AQ$3,))))))</f>
        <v/>
      </c>
    </row>
    <row r="148" spans="5:12" x14ac:dyDescent="0.25">
      <c r="E148" t="str">
        <f t="shared" si="8"/>
        <v/>
      </c>
      <c r="G148" s="21" t="str">
        <f t="shared" si="7"/>
        <v/>
      </c>
      <c r="I148" s="22" t="str">
        <f t="array" ref="I148">IF(E148=0,"",IF(E148="","",MIN(IF(MIN(ABS(N$4:AQ$4-G148))=ABS(N$4:AQ$4-G148),N$4:AQ$4,MAX(N$4:AQ$4)))))</f>
        <v/>
      </c>
      <c r="J148" s="23" t="str">
        <f t="array" ref="J148">IF(E148=0,"",IF(E148="","",MIN(IF(MIN(ABS(N$4:AQ$4-G148))=ABS(N$4:AQ$4-G148),N$3:AQ$3,MAX(N$3:AQ$3)))))</f>
        <v/>
      </c>
      <c r="K148" s="24" t="str">
        <f t="array" ref="K148">IF(E148=0,"",IF(E148="","",IF(OR(J148=N$3:AA$3),"Нипель стандартный","Нипель наборный")))</f>
        <v/>
      </c>
      <c r="L148" s="25" t="str">
        <f t="array" ref="L148">IF(A148=0,"",IF(A148="","",IF(K148="Нипель стандартный","",IF(K148="","",INDEX(AB$5:AQ$5,MATCH(J148,AB$3:AQ$3,))))))</f>
        <v/>
      </c>
    </row>
    <row r="149" spans="5:12" x14ac:dyDescent="0.25">
      <c r="E149" t="str">
        <f t="shared" si="8"/>
        <v/>
      </c>
      <c r="G149" s="21" t="str">
        <f t="shared" si="7"/>
        <v/>
      </c>
      <c r="I149" s="22" t="str">
        <f t="array" ref="I149">IF(E149=0,"",IF(E149="","",MIN(IF(MIN(ABS(N$4:AQ$4-G149))=ABS(N$4:AQ$4-G149),N$4:AQ$4,MAX(N$4:AQ$4)))))</f>
        <v/>
      </c>
      <c r="J149" s="23" t="str">
        <f t="array" ref="J149">IF(E149=0,"",IF(E149="","",MIN(IF(MIN(ABS(N$4:AQ$4-G149))=ABS(N$4:AQ$4-G149),N$3:AQ$3,MAX(N$3:AQ$3)))))</f>
        <v/>
      </c>
      <c r="K149" s="24" t="str">
        <f t="array" ref="K149">IF(E149=0,"",IF(E149="","",IF(OR(J149=N$3:AA$3),"Нипель стандартный","Нипель наборный")))</f>
        <v/>
      </c>
      <c r="L149" s="25" t="str">
        <f t="array" ref="L149">IF(A149=0,"",IF(A149="","",IF(K149="Нипель стандартный","",IF(K149="","",INDEX(AB$5:AQ$5,MATCH(J149,AB$3:AQ$3,))))))</f>
        <v/>
      </c>
    </row>
    <row r="150" spans="5:12" x14ac:dyDescent="0.25">
      <c r="E150" t="str">
        <f t="shared" si="8"/>
        <v/>
      </c>
      <c r="G150" s="21" t="str">
        <f t="shared" si="7"/>
        <v/>
      </c>
      <c r="I150" s="22" t="str">
        <f t="array" ref="I150">IF(E150=0,"",IF(E150="","",MIN(IF(MIN(ABS(N$4:AQ$4-G150))=ABS(N$4:AQ$4-G150),N$4:AQ$4,MAX(N$4:AQ$4)))))</f>
        <v/>
      </c>
      <c r="J150" s="23" t="str">
        <f t="array" ref="J150">IF(E150=0,"",IF(E150="","",MIN(IF(MIN(ABS(N$4:AQ$4-G150))=ABS(N$4:AQ$4-G150),N$3:AQ$3,MAX(N$3:AQ$3)))))</f>
        <v/>
      </c>
      <c r="K150" s="24" t="str">
        <f t="array" ref="K150">IF(E150=0,"",IF(E150="","",IF(OR(J150=N$3:AA$3),"Нипель стандартный","Нипель наборный")))</f>
        <v/>
      </c>
      <c r="L150" s="25" t="str">
        <f t="array" ref="L150">IF(A150=0,"",IF(A150="","",IF(K150="Нипель стандартный","",IF(K150="","",INDEX(AB$5:AQ$5,MATCH(J150,AB$3:AQ$3,))))))</f>
        <v/>
      </c>
    </row>
    <row r="151" spans="5:12" x14ac:dyDescent="0.25">
      <c r="E151" t="str">
        <f t="shared" si="8"/>
        <v/>
      </c>
      <c r="G151" s="21" t="str">
        <f t="shared" si="7"/>
        <v/>
      </c>
      <c r="I151" s="22" t="str">
        <f t="array" ref="I151">IF(E151=0,"",IF(E151="","",MIN(IF(MIN(ABS(N$4:AQ$4-G151))=ABS(N$4:AQ$4-G151),N$4:AQ$4,MAX(N$4:AQ$4)))))</f>
        <v/>
      </c>
      <c r="J151" s="23" t="str">
        <f t="array" ref="J151">IF(E151=0,"",IF(E151="","",MIN(IF(MIN(ABS(N$4:AQ$4-G151))=ABS(N$4:AQ$4-G151),N$3:AQ$3,MAX(N$3:AQ$3)))))</f>
        <v/>
      </c>
      <c r="K151" s="24" t="str">
        <f t="array" ref="K151">IF(E151=0,"",IF(E151="","",IF(OR(J151=N$3:AA$3),"Нипель стандартный","Нипель наборный")))</f>
        <v/>
      </c>
      <c r="L151" s="25" t="str">
        <f t="array" ref="L151">IF(A151=0,"",IF(A151="","",IF(K151="Нипель стандартный","",IF(K151="","",INDEX(AB$5:AQ$5,MATCH(J151,AB$3:AQ$3,))))))</f>
        <v/>
      </c>
    </row>
    <row r="152" spans="5:12" x14ac:dyDescent="0.25">
      <c r="E152" t="str">
        <f t="shared" si="8"/>
        <v/>
      </c>
      <c r="G152" s="21" t="str">
        <f t="shared" si="7"/>
        <v/>
      </c>
      <c r="I152" s="22" t="str">
        <f t="array" ref="I152">IF(E152=0,"",IF(E152="","",MIN(IF(MIN(ABS(N$4:AQ$4-G152))=ABS(N$4:AQ$4-G152),N$4:AQ$4,MAX(N$4:AQ$4)))))</f>
        <v/>
      </c>
      <c r="J152" s="23" t="str">
        <f t="array" ref="J152">IF(E152=0,"",IF(E152="","",MIN(IF(MIN(ABS(N$4:AQ$4-G152))=ABS(N$4:AQ$4-G152),N$3:AQ$3,MAX(N$3:AQ$3)))))</f>
        <v/>
      </c>
      <c r="K152" s="24" t="str">
        <f t="array" ref="K152">IF(E152=0,"",IF(E152="","",IF(OR(J152=N$3:AA$3),"Нипель стандартный","Нипель наборный")))</f>
        <v/>
      </c>
      <c r="L152" s="25" t="str">
        <f t="array" ref="L152">IF(A152=0,"",IF(A152="","",IF(K152="Нипель стандартный","",IF(K152="","",INDEX(AB$5:AQ$5,MATCH(J152,AB$3:AQ$3,))))))</f>
        <v/>
      </c>
    </row>
    <row r="153" spans="5:12" x14ac:dyDescent="0.25">
      <c r="E153" t="str">
        <f t="shared" si="8"/>
        <v/>
      </c>
      <c r="G153" s="21" t="str">
        <f t="shared" ref="G153:G216" si="9">IF(A153=0,"",IF(A153="","",IF(B152&gt;4,A153+A155-(E153*E$4),IF(B150&gt;4,"",A153-(E153*E$4)))))</f>
        <v/>
      </c>
      <c r="I153" s="22" t="str">
        <f t="array" ref="I153">IF(E153=0,"",IF(E153="","",MIN(IF(MIN(ABS(N$4:AQ$4-G153))=ABS(N$4:AQ$4-G153),N$4:AQ$4,MAX(N$4:AQ$4)))))</f>
        <v/>
      </c>
      <c r="J153" s="23" t="str">
        <f t="array" ref="J153">IF(E153=0,"",IF(E153="","",MIN(IF(MIN(ABS(N$4:AQ$4-G153))=ABS(N$4:AQ$4-G153),N$3:AQ$3,MAX(N$3:AQ$3)))))</f>
        <v/>
      </c>
      <c r="K153" s="24" t="str">
        <f t="array" ref="K153">IF(E153=0,"",IF(E153="","",IF(OR(J153=N$3:AA$3),"Нипель стандартный","Нипель наборный")))</f>
        <v/>
      </c>
      <c r="L153" s="25" t="str">
        <f t="array" ref="L153">IF(A153=0,"",IF(A153="","",IF(K153="Нипель стандартный","",IF(K153="","",INDEX(AB$5:AQ$5,MATCH(J153,AB$3:AQ$3,))))))</f>
        <v/>
      </c>
    </row>
    <row r="154" spans="5:12" x14ac:dyDescent="0.25">
      <c r="E154" t="str">
        <f t="shared" si="8"/>
        <v/>
      </c>
      <c r="G154" s="21" t="str">
        <f t="shared" si="9"/>
        <v/>
      </c>
      <c r="I154" s="22" t="str">
        <f t="array" ref="I154">IF(E154=0,"",IF(E154="","",MIN(IF(MIN(ABS(N$4:AQ$4-G154))=ABS(N$4:AQ$4-G154),N$4:AQ$4,MAX(N$4:AQ$4)))))</f>
        <v/>
      </c>
      <c r="J154" s="23" t="str">
        <f t="array" ref="J154">IF(E154=0,"",IF(E154="","",MIN(IF(MIN(ABS(N$4:AQ$4-G154))=ABS(N$4:AQ$4-G154),N$3:AQ$3,MAX(N$3:AQ$3)))))</f>
        <v/>
      </c>
      <c r="K154" s="24" t="str">
        <f t="array" ref="K154">IF(E154=0,"",IF(E154="","",IF(OR(J154=N$3:AA$3),"Нипель стандартный","Нипель наборный")))</f>
        <v/>
      </c>
      <c r="L154" s="25" t="str">
        <f t="array" ref="L154">IF(A154=0,"",IF(A154="","",IF(K154="Нипель стандартный","",IF(K154="","",INDEX(AB$5:AQ$5,MATCH(J154,AB$3:AQ$3,))))))</f>
        <v/>
      </c>
    </row>
    <row r="155" spans="5:12" x14ac:dyDescent="0.25">
      <c r="E155" t="str">
        <f t="shared" si="8"/>
        <v/>
      </c>
      <c r="G155" s="21" t="str">
        <f t="shared" si="9"/>
        <v/>
      </c>
      <c r="I155" s="22" t="str">
        <f t="array" ref="I155">IF(E155=0,"",IF(E155="","",MIN(IF(MIN(ABS(N$4:AQ$4-G155))=ABS(N$4:AQ$4-G155),N$4:AQ$4,MAX(N$4:AQ$4)))))</f>
        <v/>
      </c>
      <c r="J155" s="23" t="str">
        <f t="array" ref="J155">IF(E155=0,"",IF(E155="","",MIN(IF(MIN(ABS(N$4:AQ$4-G155))=ABS(N$4:AQ$4-G155),N$3:AQ$3,MAX(N$3:AQ$3)))))</f>
        <v/>
      </c>
      <c r="K155" s="24" t="str">
        <f t="array" ref="K155">IF(E155=0,"",IF(E155="","",IF(OR(J155=N$3:AA$3),"Нипель стандартный","Нипель наборный")))</f>
        <v/>
      </c>
      <c r="L155" s="25" t="str">
        <f t="array" ref="L155">IF(A155=0,"",IF(A155="","",IF(K155="Нипель стандартный","",IF(K155="","",INDEX(AB$5:AQ$5,MATCH(J155,AB$3:AQ$3,))))))</f>
        <v/>
      </c>
    </row>
    <row r="156" spans="5:12" x14ac:dyDescent="0.25">
      <c r="E156" t="str">
        <f t="shared" si="8"/>
        <v/>
      </c>
      <c r="G156" s="21" t="str">
        <f t="shared" si="9"/>
        <v/>
      </c>
      <c r="I156" s="22" t="str">
        <f t="array" ref="I156">IF(E156=0,"",IF(E156="","",MIN(IF(MIN(ABS(N$4:AQ$4-G156))=ABS(N$4:AQ$4-G156),N$4:AQ$4,MAX(N$4:AQ$4)))))</f>
        <v/>
      </c>
      <c r="J156" s="23" t="str">
        <f t="array" ref="J156">IF(E156=0,"",IF(E156="","",MIN(IF(MIN(ABS(N$4:AQ$4-G156))=ABS(N$4:AQ$4-G156),N$3:AQ$3,MAX(N$3:AQ$3)))))</f>
        <v/>
      </c>
      <c r="K156" s="24" t="str">
        <f t="array" ref="K156">IF(E156=0,"",IF(E156="","",IF(OR(J156=N$3:AA$3),"Нипель стандартный","Нипель наборный")))</f>
        <v/>
      </c>
      <c r="L156" s="25" t="str">
        <f t="array" ref="L156">IF(A156=0,"",IF(A156="","",IF(K156="Нипель стандартный","",IF(K156="","",INDEX(AB$5:AQ$5,MATCH(J156,AB$3:AQ$3,))))))</f>
        <v/>
      </c>
    </row>
    <row r="157" spans="5:12" x14ac:dyDescent="0.25">
      <c r="E157" t="str">
        <f t="shared" ref="E157:E220" si="10">IF(A157=0,"",IF(A157="","",IF(B156&gt;4,_xlfn.FLOOR.MATH((A159+A157)/$E$4),IF(B154&gt;4,"",_xlfn.FLOOR.MATH((A157)/$E$4)))))</f>
        <v/>
      </c>
      <c r="G157" s="21" t="str">
        <f t="shared" si="9"/>
        <v/>
      </c>
      <c r="I157" s="22" t="str">
        <f t="array" ref="I157">IF(E157=0,"",IF(E157="","",MIN(IF(MIN(ABS(N$4:AQ$4-G157))=ABS(N$4:AQ$4-G157),N$4:AQ$4,MAX(N$4:AQ$4)))))</f>
        <v/>
      </c>
      <c r="J157" s="23" t="str">
        <f t="array" ref="J157">IF(E157=0,"",IF(E157="","",MIN(IF(MIN(ABS(N$4:AQ$4-G157))=ABS(N$4:AQ$4-G157),N$3:AQ$3,MAX(N$3:AQ$3)))))</f>
        <v/>
      </c>
      <c r="K157" s="24" t="str">
        <f t="array" ref="K157">IF(E157=0,"",IF(E157="","",IF(OR(J157=N$3:AA$3),"Нипель стандартный","Нипель наборный")))</f>
        <v/>
      </c>
      <c r="L157" s="25" t="str">
        <f t="array" ref="L157">IF(A157=0,"",IF(A157="","",IF(K157="Нипель стандартный","",IF(K157="","",INDEX(AB$5:AQ$5,MATCH(J157,AB$3:AQ$3,))))))</f>
        <v/>
      </c>
    </row>
    <row r="158" spans="5:12" x14ac:dyDescent="0.25">
      <c r="E158" t="str">
        <f t="shared" si="10"/>
        <v/>
      </c>
      <c r="G158" s="21" t="str">
        <f t="shared" si="9"/>
        <v/>
      </c>
      <c r="I158" s="22" t="str">
        <f t="array" ref="I158">IF(E158=0,"",IF(E158="","",MIN(IF(MIN(ABS(N$4:AQ$4-G158))=ABS(N$4:AQ$4-G158),N$4:AQ$4,MAX(N$4:AQ$4)))))</f>
        <v/>
      </c>
      <c r="J158" s="23" t="str">
        <f t="array" ref="J158">IF(E158=0,"",IF(E158="","",MIN(IF(MIN(ABS(N$4:AQ$4-G158))=ABS(N$4:AQ$4-G158),N$3:AQ$3,MAX(N$3:AQ$3)))))</f>
        <v/>
      </c>
      <c r="K158" s="24" t="str">
        <f t="array" ref="K158">IF(E158=0,"",IF(E158="","",IF(OR(J158=N$3:AA$3),"Нипель стандартный","Нипель наборный")))</f>
        <v/>
      </c>
      <c r="L158" s="25" t="str">
        <f t="array" ref="L158">IF(A158=0,"",IF(A158="","",IF(K158="Нипель стандартный","",IF(K158="","",INDEX(AB$5:AQ$5,MATCH(J158,AB$3:AQ$3,))))))</f>
        <v/>
      </c>
    </row>
    <row r="159" spans="5:12" x14ac:dyDescent="0.25">
      <c r="E159" t="str">
        <f t="shared" si="10"/>
        <v/>
      </c>
      <c r="G159" s="21" t="str">
        <f t="shared" si="9"/>
        <v/>
      </c>
      <c r="I159" s="22" t="str">
        <f t="array" ref="I159">IF(E159=0,"",IF(E159="","",MIN(IF(MIN(ABS(N$4:AQ$4-G159))=ABS(N$4:AQ$4-G159),N$4:AQ$4,MAX(N$4:AQ$4)))))</f>
        <v/>
      </c>
      <c r="J159" s="23" t="str">
        <f t="array" ref="J159">IF(E159=0,"",IF(E159="","",MIN(IF(MIN(ABS(N$4:AQ$4-G159))=ABS(N$4:AQ$4-G159),N$3:AQ$3,MAX(N$3:AQ$3)))))</f>
        <v/>
      </c>
      <c r="K159" s="24" t="str">
        <f t="array" ref="K159">IF(E159=0,"",IF(E159="","",IF(OR(J159=N$3:AA$3),"Нипель стандартный","Нипель наборный")))</f>
        <v/>
      </c>
      <c r="L159" s="25" t="str">
        <f t="array" ref="L159">IF(A159=0,"",IF(A159="","",IF(K159="Нипель стандартный","",IF(K159="","",INDEX(AB$5:AQ$5,MATCH(J159,AB$3:AQ$3,))))))</f>
        <v/>
      </c>
    </row>
    <row r="160" spans="5:12" x14ac:dyDescent="0.25">
      <c r="E160" t="str">
        <f t="shared" si="10"/>
        <v/>
      </c>
      <c r="G160" s="21" t="str">
        <f t="shared" si="9"/>
        <v/>
      </c>
      <c r="I160" s="22" t="str">
        <f t="array" ref="I160">IF(E160=0,"",IF(E160="","",MIN(IF(MIN(ABS(N$4:AQ$4-G160))=ABS(N$4:AQ$4-G160),N$4:AQ$4,MAX(N$4:AQ$4)))))</f>
        <v/>
      </c>
      <c r="J160" s="23" t="str">
        <f t="array" ref="J160">IF(E160=0,"",IF(E160="","",MIN(IF(MIN(ABS(N$4:AQ$4-G160))=ABS(N$4:AQ$4-G160),N$3:AQ$3,MAX(N$3:AQ$3)))))</f>
        <v/>
      </c>
      <c r="K160" s="24" t="str">
        <f t="array" ref="K160">IF(E160=0,"",IF(E160="","",IF(OR(J160=N$3:AA$3),"Нипель стандартный","Нипель наборный")))</f>
        <v/>
      </c>
      <c r="L160" s="25" t="str">
        <f t="array" ref="L160">IF(A160=0,"",IF(A160="","",IF(K160="Нипель стандартный","",IF(K160="","",INDEX(AB$5:AQ$5,MATCH(J160,AB$3:AQ$3,))))))</f>
        <v/>
      </c>
    </row>
    <row r="161" spans="5:12" x14ac:dyDescent="0.25">
      <c r="E161" t="str">
        <f t="shared" si="10"/>
        <v/>
      </c>
      <c r="G161" s="21" t="str">
        <f t="shared" si="9"/>
        <v/>
      </c>
      <c r="I161" s="22" t="str">
        <f t="array" ref="I161">IF(E161=0,"",IF(E161="","",MIN(IF(MIN(ABS(N$4:AQ$4-G161))=ABS(N$4:AQ$4-G161),N$4:AQ$4,MAX(N$4:AQ$4)))))</f>
        <v/>
      </c>
      <c r="J161" s="23" t="str">
        <f t="array" ref="J161">IF(E161=0,"",IF(E161="","",MIN(IF(MIN(ABS(N$4:AQ$4-G161))=ABS(N$4:AQ$4-G161),N$3:AQ$3,MAX(N$3:AQ$3)))))</f>
        <v/>
      </c>
      <c r="K161" s="24" t="str">
        <f t="array" ref="K161">IF(E161=0,"",IF(E161="","",IF(OR(J161=N$3:AA$3),"Нипель стандартный","Нипель наборный")))</f>
        <v/>
      </c>
      <c r="L161" s="25" t="str">
        <f t="array" ref="L161">IF(A161=0,"",IF(A161="","",IF(K161="Нипель стандартный","",IF(K161="","",INDEX(AB$5:AQ$5,MATCH(J161,AB$3:AQ$3,))))))</f>
        <v/>
      </c>
    </row>
    <row r="162" spans="5:12" x14ac:dyDescent="0.25">
      <c r="E162" t="str">
        <f t="shared" si="10"/>
        <v/>
      </c>
      <c r="G162" s="21" t="str">
        <f t="shared" si="9"/>
        <v/>
      </c>
      <c r="I162" s="22" t="str">
        <f t="array" ref="I162">IF(E162=0,"",IF(E162="","",MIN(IF(MIN(ABS(N$4:AQ$4-G162))=ABS(N$4:AQ$4-G162),N$4:AQ$4,MAX(N$4:AQ$4)))))</f>
        <v/>
      </c>
      <c r="J162" s="23" t="str">
        <f t="array" ref="J162">IF(E162=0,"",IF(E162="","",MIN(IF(MIN(ABS(N$4:AQ$4-G162))=ABS(N$4:AQ$4-G162),N$3:AQ$3,MAX(N$3:AQ$3)))))</f>
        <v/>
      </c>
      <c r="K162" s="24" t="str">
        <f t="array" ref="K162">IF(E162=0,"",IF(E162="","",IF(OR(J162=N$3:AA$3),"Нипель стандартный","Нипель наборный")))</f>
        <v/>
      </c>
      <c r="L162" s="25" t="str">
        <f t="array" ref="L162">IF(A162=0,"",IF(A162="","",IF(K162="Нипель стандартный","",IF(K162="","",INDEX(AB$5:AQ$5,MATCH(J162,AB$3:AQ$3,))))))</f>
        <v/>
      </c>
    </row>
    <row r="163" spans="5:12" x14ac:dyDescent="0.25">
      <c r="E163" t="str">
        <f t="shared" si="10"/>
        <v/>
      </c>
      <c r="G163" s="21" t="str">
        <f t="shared" si="9"/>
        <v/>
      </c>
      <c r="I163" s="22" t="str">
        <f t="array" ref="I163">IF(E163=0,"",IF(E163="","",MIN(IF(MIN(ABS(N$4:AQ$4-G163))=ABS(N$4:AQ$4-G163),N$4:AQ$4,MAX(N$4:AQ$4)))))</f>
        <v/>
      </c>
      <c r="J163" s="23" t="str">
        <f t="array" ref="J163">IF(E163=0,"",IF(E163="","",MIN(IF(MIN(ABS(N$4:AQ$4-G163))=ABS(N$4:AQ$4-G163),N$3:AQ$3,MAX(N$3:AQ$3)))))</f>
        <v/>
      </c>
      <c r="K163" s="24" t="str">
        <f t="array" ref="K163">IF(E163=0,"",IF(E163="","",IF(OR(J163=N$3:AA$3),"Нипель стандартный","Нипель наборный")))</f>
        <v/>
      </c>
      <c r="L163" s="25" t="str">
        <f t="array" ref="L163">IF(A163=0,"",IF(A163="","",IF(K163="Нипель стандартный","",IF(K163="","",INDEX(AB$5:AQ$5,MATCH(J163,AB$3:AQ$3,))))))</f>
        <v/>
      </c>
    </row>
    <row r="164" spans="5:12" x14ac:dyDescent="0.25">
      <c r="E164" t="str">
        <f t="shared" si="10"/>
        <v/>
      </c>
      <c r="G164" s="21" t="str">
        <f t="shared" si="9"/>
        <v/>
      </c>
      <c r="I164" s="22" t="str">
        <f t="array" ref="I164">IF(E164=0,"",IF(E164="","",MIN(IF(MIN(ABS(N$4:AQ$4-G164))=ABS(N$4:AQ$4-G164),N$4:AQ$4,MAX(N$4:AQ$4)))))</f>
        <v/>
      </c>
      <c r="J164" s="23" t="str">
        <f t="array" ref="J164">IF(E164=0,"",IF(E164="","",MIN(IF(MIN(ABS(N$4:AQ$4-G164))=ABS(N$4:AQ$4-G164),N$3:AQ$3,MAX(N$3:AQ$3)))))</f>
        <v/>
      </c>
      <c r="K164" s="24" t="str">
        <f t="array" ref="K164">IF(E164=0,"",IF(E164="","",IF(OR(J164=N$3:AA$3),"Нипель стандартный","Нипель наборный")))</f>
        <v/>
      </c>
      <c r="L164" s="25" t="str">
        <f t="array" ref="L164">IF(A164=0,"",IF(A164="","",IF(K164="Нипель стандартный","",IF(K164="","",INDEX(AB$5:AQ$5,MATCH(J164,AB$3:AQ$3,))))))</f>
        <v/>
      </c>
    </row>
    <row r="165" spans="5:12" x14ac:dyDescent="0.25">
      <c r="E165" t="str">
        <f t="shared" si="10"/>
        <v/>
      </c>
      <c r="G165" s="21" t="str">
        <f t="shared" si="9"/>
        <v/>
      </c>
      <c r="I165" s="22" t="str">
        <f t="array" ref="I165">IF(E165=0,"",IF(E165="","",MIN(IF(MIN(ABS(N$4:AQ$4-G165))=ABS(N$4:AQ$4-G165),N$4:AQ$4,MAX(N$4:AQ$4)))))</f>
        <v/>
      </c>
      <c r="J165" s="23" t="str">
        <f t="array" ref="J165">IF(E165=0,"",IF(E165="","",MIN(IF(MIN(ABS(N$4:AQ$4-G165))=ABS(N$4:AQ$4-G165),N$3:AQ$3,MAX(N$3:AQ$3)))))</f>
        <v/>
      </c>
      <c r="K165" s="24" t="str">
        <f t="array" ref="K165">IF(E165=0,"",IF(E165="","",IF(OR(J165=N$3:AA$3),"Нипель стандартный","Нипель наборный")))</f>
        <v/>
      </c>
      <c r="L165" s="25" t="str">
        <f t="array" ref="L165">IF(A165=0,"",IF(A165="","",IF(K165="Нипель стандартный","",IF(K165="","",INDEX(AB$5:AQ$5,MATCH(J165,AB$3:AQ$3,))))))</f>
        <v/>
      </c>
    </row>
    <row r="166" spans="5:12" x14ac:dyDescent="0.25">
      <c r="E166" t="str">
        <f t="shared" si="10"/>
        <v/>
      </c>
      <c r="G166" s="21" t="str">
        <f t="shared" si="9"/>
        <v/>
      </c>
      <c r="I166" s="22" t="str">
        <f t="array" ref="I166">IF(E166=0,"",IF(E166="","",MIN(IF(MIN(ABS(N$4:AQ$4-G166))=ABS(N$4:AQ$4-G166),N$4:AQ$4,MAX(N$4:AQ$4)))))</f>
        <v/>
      </c>
      <c r="J166" s="23" t="str">
        <f t="array" ref="J166">IF(E166=0,"",IF(E166="","",MIN(IF(MIN(ABS(N$4:AQ$4-G166))=ABS(N$4:AQ$4-G166),N$3:AQ$3,MAX(N$3:AQ$3)))))</f>
        <v/>
      </c>
      <c r="K166" s="24" t="str">
        <f t="array" ref="K166">IF(E166=0,"",IF(E166="","",IF(OR(J166=N$3:AA$3),"Нипель стандартный","Нипель наборный")))</f>
        <v/>
      </c>
      <c r="L166" s="25" t="str">
        <f t="array" ref="L166">IF(A166=0,"",IF(A166="","",IF(K166="Нипель стандартный","",IF(K166="","",INDEX(AB$5:AQ$5,MATCH(J166,AB$3:AQ$3,))))))</f>
        <v/>
      </c>
    </row>
    <row r="167" spans="5:12" x14ac:dyDescent="0.25">
      <c r="E167" t="str">
        <f t="shared" si="10"/>
        <v/>
      </c>
      <c r="G167" s="21" t="str">
        <f t="shared" si="9"/>
        <v/>
      </c>
      <c r="I167" s="22" t="str">
        <f t="array" ref="I167">IF(E167=0,"",IF(E167="","",MIN(IF(MIN(ABS(N$4:AQ$4-G167))=ABS(N$4:AQ$4-G167),N$4:AQ$4,MAX(N$4:AQ$4)))))</f>
        <v/>
      </c>
      <c r="J167" s="23" t="str">
        <f t="array" ref="J167">IF(E167=0,"",IF(E167="","",MIN(IF(MIN(ABS(N$4:AQ$4-G167))=ABS(N$4:AQ$4-G167),N$3:AQ$3,MAX(N$3:AQ$3)))))</f>
        <v/>
      </c>
      <c r="K167" s="24" t="str">
        <f t="array" ref="K167">IF(E167=0,"",IF(E167="","",IF(OR(J167=N$3:AA$3),"Нипель стандартный","Нипель наборный")))</f>
        <v/>
      </c>
      <c r="L167" s="25" t="str">
        <f t="array" ref="L167">IF(A167=0,"",IF(A167="","",IF(K167="Нипель стандартный","",IF(K167="","",INDEX(AB$5:AQ$5,MATCH(J167,AB$3:AQ$3,))))))</f>
        <v/>
      </c>
    </row>
    <row r="168" spans="5:12" x14ac:dyDescent="0.25">
      <c r="E168" t="str">
        <f t="shared" si="10"/>
        <v/>
      </c>
      <c r="G168" s="21" t="str">
        <f t="shared" si="9"/>
        <v/>
      </c>
      <c r="I168" s="22" t="str">
        <f t="array" ref="I168">IF(E168=0,"",IF(E168="","",MIN(IF(MIN(ABS(N$4:AQ$4-G168))=ABS(N$4:AQ$4-G168),N$4:AQ$4,MAX(N$4:AQ$4)))))</f>
        <v/>
      </c>
      <c r="J168" s="23" t="str">
        <f t="array" ref="J168">IF(E168=0,"",IF(E168="","",MIN(IF(MIN(ABS(N$4:AQ$4-G168))=ABS(N$4:AQ$4-G168),N$3:AQ$3,MAX(N$3:AQ$3)))))</f>
        <v/>
      </c>
      <c r="K168" s="24" t="str">
        <f t="array" ref="K168">IF(E168=0,"",IF(E168="","",IF(OR(J168=N$3:AA$3),"Нипель стандартный","Нипель наборный")))</f>
        <v/>
      </c>
      <c r="L168" s="25" t="str">
        <f t="array" ref="L168">IF(A168=0,"",IF(A168="","",IF(K168="Нипель стандартный","",IF(K168="","",INDEX(AB$5:AQ$5,MATCH(J168,AB$3:AQ$3,))))))</f>
        <v/>
      </c>
    </row>
    <row r="169" spans="5:12" x14ac:dyDescent="0.25">
      <c r="E169" t="str">
        <f t="shared" si="10"/>
        <v/>
      </c>
      <c r="G169" s="21" t="str">
        <f t="shared" si="9"/>
        <v/>
      </c>
      <c r="I169" s="22" t="str">
        <f t="array" ref="I169">IF(E169=0,"",IF(E169="","",MIN(IF(MIN(ABS(N$4:AQ$4-G169))=ABS(N$4:AQ$4-G169),N$4:AQ$4,MAX(N$4:AQ$4)))))</f>
        <v/>
      </c>
      <c r="J169" s="23" t="str">
        <f t="array" ref="J169">IF(E169=0,"",IF(E169="","",MIN(IF(MIN(ABS(N$4:AQ$4-G169))=ABS(N$4:AQ$4-G169),N$3:AQ$3,MAX(N$3:AQ$3)))))</f>
        <v/>
      </c>
      <c r="K169" s="24" t="str">
        <f t="array" ref="K169">IF(E169=0,"",IF(E169="","",IF(OR(J169=N$3:AA$3),"Нипель стандартный","Нипель наборный")))</f>
        <v/>
      </c>
      <c r="L169" s="25" t="str">
        <f t="array" ref="L169">IF(A169=0,"",IF(A169="","",IF(K169="Нипель стандартный","",IF(K169="","",INDEX(AB$5:AQ$5,MATCH(J169,AB$3:AQ$3,))))))</f>
        <v/>
      </c>
    </row>
    <row r="170" spans="5:12" x14ac:dyDescent="0.25">
      <c r="E170" t="str">
        <f t="shared" si="10"/>
        <v/>
      </c>
      <c r="G170" s="21" t="str">
        <f t="shared" si="9"/>
        <v/>
      </c>
      <c r="I170" s="22" t="str">
        <f t="array" ref="I170">IF(E170=0,"",IF(E170="","",MIN(IF(MIN(ABS(N$4:AQ$4-G170))=ABS(N$4:AQ$4-G170),N$4:AQ$4,MAX(N$4:AQ$4)))))</f>
        <v/>
      </c>
      <c r="J170" s="23" t="str">
        <f t="array" ref="J170">IF(E170=0,"",IF(E170="","",MIN(IF(MIN(ABS(N$4:AQ$4-G170))=ABS(N$4:AQ$4-G170),N$3:AQ$3,MAX(N$3:AQ$3)))))</f>
        <v/>
      </c>
      <c r="K170" s="24" t="str">
        <f t="array" ref="K170">IF(E170=0,"",IF(E170="","",IF(OR(J170=N$3:AA$3),"Нипель стандартный","Нипель наборный")))</f>
        <v/>
      </c>
      <c r="L170" s="25" t="str">
        <f t="array" ref="L170">IF(A170=0,"",IF(A170="","",IF(K170="Нипель стандартный","",IF(K170="","",INDEX(AB$5:AQ$5,MATCH(J170,AB$3:AQ$3,))))))</f>
        <v/>
      </c>
    </row>
    <row r="171" spans="5:12" x14ac:dyDescent="0.25">
      <c r="E171" t="str">
        <f t="shared" si="10"/>
        <v/>
      </c>
      <c r="G171" s="21" t="str">
        <f t="shared" si="9"/>
        <v/>
      </c>
      <c r="I171" s="22" t="str">
        <f t="array" ref="I171">IF(E171=0,"",IF(E171="","",MIN(IF(MIN(ABS(N$4:AQ$4-G171))=ABS(N$4:AQ$4-G171),N$4:AQ$4,MAX(N$4:AQ$4)))))</f>
        <v/>
      </c>
      <c r="J171" s="23" t="str">
        <f t="array" ref="J171">IF(E171=0,"",IF(E171="","",MIN(IF(MIN(ABS(N$4:AQ$4-G171))=ABS(N$4:AQ$4-G171),N$3:AQ$3,MAX(N$3:AQ$3)))))</f>
        <v/>
      </c>
      <c r="K171" s="24" t="str">
        <f t="array" ref="K171">IF(E171=0,"",IF(E171="","",IF(OR(J171=N$3:AA$3),"Нипель стандартный","Нипель наборный")))</f>
        <v/>
      </c>
      <c r="L171" s="25" t="str">
        <f t="array" ref="L171">IF(A171=0,"",IF(A171="","",IF(K171="Нипель стандартный","",IF(K171="","",INDEX(AB$5:AQ$5,MATCH(J171,AB$3:AQ$3,))))))</f>
        <v/>
      </c>
    </row>
    <row r="172" spans="5:12" x14ac:dyDescent="0.25">
      <c r="E172" t="str">
        <f t="shared" si="10"/>
        <v/>
      </c>
      <c r="G172" s="21" t="str">
        <f t="shared" si="9"/>
        <v/>
      </c>
      <c r="I172" s="22" t="str">
        <f t="array" ref="I172">IF(E172=0,"",IF(E172="","",MIN(IF(MIN(ABS(N$4:AQ$4-G172))=ABS(N$4:AQ$4-G172),N$4:AQ$4,MAX(N$4:AQ$4)))))</f>
        <v/>
      </c>
      <c r="J172" s="23" t="str">
        <f t="array" ref="J172">IF(E172=0,"",IF(E172="","",MIN(IF(MIN(ABS(N$4:AQ$4-G172))=ABS(N$4:AQ$4-G172),N$3:AQ$3,MAX(N$3:AQ$3)))))</f>
        <v/>
      </c>
      <c r="K172" s="24" t="str">
        <f t="array" ref="K172">IF(E172=0,"",IF(E172="","",IF(OR(J172=N$3:AA$3),"Нипель стандартный","Нипель наборный")))</f>
        <v/>
      </c>
      <c r="L172" s="25" t="str">
        <f t="array" ref="L172">IF(A172=0,"",IF(A172="","",IF(K172="Нипель стандартный","",IF(K172="","",INDEX(AB$5:AQ$5,MATCH(J172,AB$3:AQ$3,))))))</f>
        <v/>
      </c>
    </row>
    <row r="173" spans="5:12" x14ac:dyDescent="0.25">
      <c r="E173" t="str">
        <f t="shared" si="10"/>
        <v/>
      </c>
      <c r="G173" s="21" t="str">
        <f t="shared" si="9"/>
        <v/>
      </c>
      <c r="I173" s="22" t="str">
        <f t="array" ref="I173">IF(E173=0,"",IF(E173="","",MIN(IF(MIN(ABS(N$4:AQ$4-G173))=ABS(N$4:AQ$4-G173),N$4:AQ$4,MAX(N$4:AQ$4)))))</f>
        <v/>
      </c>
      <c r="J173" s="23" t="str">
        <f t="array" ref="J173">IF(E173=0,"",IF(E173="","",MIN(IF(MIN(ABS(N$4:AQ$4-G173))=ABS(N$4:AQ$4-G173),N$3:AQ$3,MAX(N$3:AQ$3)))))</f>
        <v/>
      </c>
      <c r="K173" s="24" t="str">
        <f t="array" ref="K173">IF(E173=0,"",IF(E173="","",IF(OR(J173=N$3:AA$3),"Нипель стандартный","Нипель наборный")))</f>
        <v/>
      </c>
      <c r="L173" s="25" t="str">
        <f t="array" ref="L173">IF(A173=0,"",IF(A173="","",IF(K173="Нипель стандартный","",IF(K173="","",INDEX(AB$5:AQ$5,MATCH(J173,AB$3:AQ$3,))))))</f>
        <v/>
      </c>
    </row>
    <row r="174" spans="5:12" x14ac:dyDescent="0.25">
      <c r="E174" t="str">
        <f t="shared" si="10"/>
        <v/>
      </c>
      <c r="G174" s="21" t="str">
        <f t="shared" si="9"/>
        <v/>
      </c>
      <c r="I174" s="22" t="str">
        <f t="array" ref="I174">IF(E174=0,"",IF(E174="","",MIN(IF(MIN(ABS(N$4:AQ$4-G174))=ABS(N$4:AQ$4-G174),N$4:AQ$4,MAX(N$4:AQ$4)))))</f>
        <v/>
      </c>
      <c r="J174" s="23" t="str">
        <f t="array" ref="J174">IF(E174=0,"",IF(E174="","",MIN(IF(MIN(ABS(N$4:AQ$4-G174))=ABS(N$4:AQ$4-G174),N$3:AQ$3,MAX(N$3:AQ$3)))))</f>
        <v/>
      </c>
      <c r="K174" s="24" t="str">
        <f t="array" ref="K174">IF(E174=0,"",IF(E174="","",IF(OR(J174=N$3:AA$3),"Нипель стандартный","Нипель наборный")))</f>
        <v/>
      </c>
      <c r="L174" s="25" t="str">
        <f t="array" ref="L174">IF(A174=0,"",IF(A174="","",IF(K174="Нипель стандартный","",IF(K174="","",INDEX(AB$5:AQ$5,MATCH(J174,AB$3:AQ$3,))))))</f>
        <v/>
      </c>
    </row>
    <row r="175" spans="5:12" x14ac:dyDescent="0.25">
      <c r="E175" t="str">
        <f t="shared" si="10"/>
        <v/>
      </c>
      <c r="G175" s="21" t="str">
        <f t="shared" si="9"/>
        <v/>
      </c>
      <c r="I175" s="22" t="str">
        <f t="array" ref="I175">IF(E175=0,"",IF(E175="","",MIN(IF(MIN(ABS(N$4:AQ$4-G175))=ABS(N$4:AQ$4-G175),N$4:AQ$4,MAX(N$4:AQ$4)))))</f>
        <v/>
      </c>
      <c r="J175" s="23" t="str">
        <f t="array" ref="J175">IF(E175=0,"",IF(E175="","",MIN(IF(MIN(ABS(N$4:AQ$4-G175))=ABS(N$4:AQ$4-G175),N$3:AQ$3,MAX(N$3:AQ$3)))))</f>
        <v/>
      </c>
      <c r="K175" s="24" t="str">
        <f t="array" ref="K175">IF(E175=0,"",IF(E175="","",IF(OR(J175=N$3:AA$3),"Нипель стандартный","Нипель наборный")))</f>
        <v/>
      </c>
      <c r="L175" s="25" t="str">
        <f t="array" ref="L175">IF(A175=0,"",IF(A175="","",IF(K175="Нипель стандартный","",IF(K175="","",INDEX(AB$5:AQ$5,MATCH(J175,AB$3:AQ$3,))))))</f>
        <v/>
      </c>
    </row>
    <row r="176" spans="5:12" x14ac:dyDescent="0.25">
      <c r="E176" t="str">
        <f t="shared" si="10"/>
        <v/>
      </c>
      <c r="G176" s="21" t="str">
        <f t="shared" si="9"/>
        <v/>
      </c>
      <c r="I176" s="22" t="str">
        <f t="array" ref="I176">IF(E176=0,"",IF(E176="","",MIN(IF(MIN(ABS(N$4:AQ$4-G176))=ABS(N$4:AQ$4-G176),N$4:AQ$4,MAX(N$4:AQ$4)))))</f>
        <v/>
      </c>
      <c r="J176" s="23" t="str">
        <f t="array" ref="J176">IF(E176=0,"",IF(E176="","",MIN(IF(MIN(ABS(N$4:AQ$4-G176))=ABS(N$4:AQ$4-G176),N$3:AQ$3,MAX(N$3:AQ$3)))))</f>
        <v/>
      </c>
      <c r="K176" s="24" t="str">
        <f t="array" ref="K176">IF(E176=0,"",IF(E176="","",IF(OR(J176=N$3:AA$3),"Нипель стандартный","Нипель наборный")))</f>
        <v/>
      </c>
      <c r="L176" s="25" t="str">
        <f t="array" ref="L176">IF(A176=0,"",IF(A176="","",IF(K176="Нипель стандартный","",IF(K176="","",INDEX(AB$5:AQ$5,MATCH(J176,AB$3:AQ$3,))))))</f>
        <v/>
      </c>
    </row>
    <row r="177" spans="5:12" x14ac:dyDescent="0.25">
      <c r="E177" t="str">
        <f t="shared" si="10"/>
        <v/>
      </c>
      <c r="G177" s="21" t="str">
        <f t="shared" si="9"/>
        <v/>
      </c>
      <c r="I177" s="22" t="str">
        <f t="array" ref="I177">IF(E177=0,"",IF(E177="","",MIN(IF(MIN(ABS(N$4:AQ$4-G177))=ABS(N$4:AQ$4-G177),N$4:AQ$4,MAX(N$4:AQ$4)))))</f>
        <v/>
      </c>
      <c r="J177" s="23" t="str">
        <f t="array" ref="J177">IF(E177=0,"",IF(E177="","",MIN(IF(MIN(ABS(N$4:AQ$4-G177))=ABS(N$4:AQ$4-G177),N$3:AQ$3,MAX(N$3:AQ$3)))))</f>
        <v/>
      </c>
      <c r="K177" s="24" t="str">
        <f t="array" ref="K177">IF(E177=0,"",IF(E177="","",IF(OR(J177=N$3:AA$3),"Нипель стандартный","Нипель наборный")))</f>
        <v/>
      </c>
      <c r="L177" s="25" t="str">
        <f t="array" ref="L177">IF(A177=0,"",IF(A177="","",IF(K177="Нипель стандартный","",IF(K177="","",INDEX(AB$5:AQ$5,MATCH(J177,AB$3:AQ$3,))))))</f>
        <v/>
      </c>
    </row>
    <row r="178" spans="5:12" x14ac:dyDescent="0.25">
      <c r="E178" t="str">
        <f t="shared" si="10"/>
        <v/>
      </c>
      <c r="G178" s="21" t="str">
        <f t="shared" si="9"/>
        <v/>
      </c>
      <c r="I178" s="22" t="str">
        <f t="array" ref="I178">IF(E178=0,"",IF(E178="","",MIN(IF(MIN(ABS(N$4:AQ$4-G178))=ABS(N$4:AQ$4-G178),N$4:AQ$4,MAX(N$4:AQ$4)))))</f>
        <v/>
      </c>
      <c r="J178" s="23" t="str">
        <f t="array" ref="J178">IF(E178=0,"",IF(E178="","",MIN(IF(MIN(ABS(N$4:AQ$4-G178))=ABS(N$4:AQ$4-G178),N$3:AQ$3,MAX(N$3:AQ$3)))))</f>
        <v/>
      </c>
      <c r="K178" s="24" t="str">
        <f t="array" ref="K178">IF(E178=0,"",IF(E178="","",IF(OR(J178=N$3:AA$3),"Нипель стандартный","Нипель наборный")))</f>
        <v/>
      </c>
      <c r="L178" s="25" t="str">
        <f t="array" ref="L178">IF(A178=0,"",IF(A178="","",IF(K178="Нипель стандартный","",IF(K178="","",INDEX(AB$5:AQ$5,MATCH(J178,AB$3:AQ$3,))))))</f>
        <v/>
      </c>
    </row>
    <row r="179" spans="5:12" x14ac:dyDescent="0.25">
      <c r="E179" t="str">
        <f t="shared" si="10"/>
        <v/>
      </c>
      <c r="G179" s="21" t="str">
        <f t="shared" si="9"/>
        <v/>
      </c>
      <c r="I179" s="22" t="str">
        <f t="array" ref="I179">IF(E179=0,"",IF(E179="","",MIN(IF(MIN(ABS(N$4:AQ$4-G179))=ABS(N$4:AQ$4-G179),N$4:AQ$4,MAX(N$4:AQ$4)))))</f>
        <v/>
      </c>
      <c r="J179" s="23" t="str">
        <f t="array" ref="J179">IF(E179=0,"",IF(E179="","",MIN(IF(MIN(ABS(N$4:AQ$4-G179))=ABS(N$4:AQ$4-G179),N$3:AQ$3,MAX(N$3:AQ$3)))))</f>
        <v/>
      </c>
      <c r="K179" s="24" t="str">
        <f t="array" ref="K179">IF(E179=0,"",IF(E179="","",IF(OR(J179=N$3:AA$3),"Нипель стандартный","Нипель наборный")))</f>
        <v/>
      </c>
      <c r="L179" s="25" t="str">
        <f t="array" ref="L179">IF(A179=0,"",IF(A179="","",IF(K179="Нипель стандартный","",IF(K179="","",INDEX(AB$5:AQ$5,MATCH(J179,AB$3:AQ$3,))))))</f>
        <v/>
      </c>
    </row>
    <row r="180" spans="5:12" x14ac:dyDescent="0.25">
      <c r="E180" t="str">
        <f t="shared" si="10"/>
        <v/>
      </c>
      <c r="G180" s="21" t="str">
        <f t="shared" si="9"/>
        <v/>
      </c>
      <c r="I180" s="22" t="str">
        <f t="array" ref="I180">IF(E180=0,"",IF(E180="","",MIN(IF(MIN(ABS(N$4:AQ$4-G180))=ABS(N$4:AQ$4-G180),N$4:AQ$4,MAX(N$4:AQ$4)))))</f>
        <v/>
      </c>
      <c r="J180" s="23" t="str">
        <f t="array" ref="J180">IF(E180=0,"",IF(E180="","",MIN(IF(MIN(ABS(N$4:AQ$4-G180))=ABS(N$4:AQ$4-G180),N$3:AQ$3,MAX(N$3:AQ$3)))))</f>
        <v/>
      </c>
      <c r="K180" s="24" t="str">
        <f t="array" ref="K180">IF(E180=0,"",IF(E180="","",IF(OR(J180=N$3:AA$3),"Нипель стандартный","Нипель наборный")))</f>
        <v/>
      </c>
      <c r="L180" s="25" t="str">
        <f t="array" ref="L180">IF(A180=0,"",IF(A180="","",IF(K180="Нипель стандартный","",IF(K180="","",INDEX(AB$5:AQ$5,MATCH(J180,AB$3:AQ$3,))))))</f>
        <v/>
      </c>
    </row>
    <row r="181" spans="5:12" x14ac:dyDescent="0.25">
      <c r="E181" t="str">
        <f t="shared" si="10"/>
        <v/>
      </c>
      <c r="G181" s="21" t="str">
        <f t="shared" si="9"/>
        <v/>
      </c>
      <c r="I181" s="22" t="str">
        <f t="array" ref="I181">IF(E181=0,"",IF(E181="","",MIN(IF(MIN(ABS(N$4:AQ$4-G181))=ABS(N$4:AQ$4-G181),N$4:AQ$4,MAX(N$4:AQ$4)))))</f>
        <v/>
      </c>
      <c r="J181" s="23" t="str">
        <f t="array" ref="J181">IF(E181=0,"",IF(E181="","",MIN(IF(MIN(ABS(N$4:AQ$4-G181))=ABS(N$4:AQ$4-G181),N$3:AQ$3,MAX(N$3:AQ$3)))))</f>
        <v/>
      </c>
      <c r="K181" s="24" t="str">
        <f t="array" ref="K181">IF(E181=0,"",IF(E181="","",IF(OR(J181=N$3:AA$3),"Нипель стандартный","Нипель наборный")))</f>
        <v/>
      </c>
      <c r="L181" s="25" t="str">
        <f t="array" ref="L181">IF(A181=0,"",IF(A181="","",IF(K181="Нипель стандартный","",IF(K181="","",INDEX(AB$5:AQ$5,MATCH(J181,AB$3:AQ$3,))))))</f>
        <v/>
      </c>
    </row>
    <row r="182" spans="5:12" x14ac:dyDescent="0.25">
      <c r="E182" t="str">
        <f t="shared" si="10"/>
        <v/>
      </c>
      <c r="G182" s="21" t="str">
        <f t="shared" si="9"/>
        <v/>
      </c>
      <c r="I182" s="22" t="str">
        <f t="array" ref="I182">IF(E182=0,"",IF(E182="","",MIN(IF(MIN(ABS(N$4:AQ$4-G182))=ABS(N$4:AQ$4-G182),N$4:AQ$4,MAX(N$4:AQ$4)))))</f>
        <v/>
      </c>
      <c r="J182" s="23" t="str">
        <f t="array" ref="J182">IF(E182=0,"",IF(E182="","",MIN(IF(MIN(ABS(N$4:AQ$4-G182))=ABS(N$4:AQ$4-G182),N$3:AQ$3,MAX(N$3:AQ$3)))))</f>
        <v/>
      </c>
      <c r="K182" s="24" t="str">
        <f t="array" ref="K182">IF(E182=0,"",IF(E182="","",IF(OR(J182=N$3:AA$3),"Нипель стандартный","Нипель наборный")))</f>
        <v/>
      </c>
      <c r="L182" s="25" t="str">
        <f t="array" ref="L182">IF(A182=0,"",IF(A182="","",IF(K182="Нипель стандартный","",IF(K182="","",INDEX(AB$5:AQ$5,MATCH(J182,AB$3:AQ$3,))))))</f>
        <v/>
      </c>
    </row>
    <row r="183" spans="5:12" x14ac:dyDescent="0.25">
      <c r="E183" t="str">
        <f t="shared" si="10"/>
        <v/>
      </c>
      <c r="G183" s="21" t="str">
        <f t="shared" si="9"/>
        <v/>
      </c>
      <c r="I183" s="22" t="str">
        <f t="array" ref="I183">IF(E183=0,"",IF(E183="","",MIN(IF(MIN(ABS(N$4:AQ$4-G183))=ABS(N$4:AQ$4-G183),N$4:AQ$4,MAX(N$4:AQ$4)))))</f>
        <v/>
      </c>
      <c r="J183" s="23" t="str">
        <f t="array" ref="J183">IF(E183=0,"",IF(E183="","",MIN(IF(MIN(ABS(N$4:AQ$4-G183))=ABS(N$4:AQ$4-G183),N$3:AQ$3,MAX(N$3:AQ$3)))))</f>
        <v/>
      </c>
      <c r="K183" s="24" t="str">
        <f t="array" ref="K183">IF(E183=0,"",IF(E183="","",IF(OR(J183=N$3:AA$3),"Нипель стандартный","Нипель наборный")))</f>
        <v/>
      </c>
      <c r="L183" s="25" t="str">
        <f t="array" ref="L183">IF(A183=0,"",IF(A183="","",IF(K183="Нипель стандартный","",IF(K183="","",INDEX(AB$5:AQ$5,MATCH(J183,AB$3:AQ$3,))))))</f>
        <v/>
      </c>
    </row>
    <row r="184" spans="5:12" x14ac:dyDescent="0.25">
      <c r="E184" t="str">
        <f t="shared" si="10"/>
        <v/>
      </c>
      <c r="G184" s="21" t="str">
        <f t="shared" si="9"/>
        <v/>
      </c>
      <c r="I184" s="22" t="str">
        <f t="array" ref="I184">IF(E184=0,"",IF(E184="","",MIN(IF(MIN(ABS(N$4:AQ$4-G184))=ABS(N$4:AQ$4-G184),N$4:AQ$4,MAX(N$4:AQ$4)))))</f>
        <v/>
      </c>
      <c r="J184" s="23" t="str">
        <f t="array" ref="J184">IF(E184=0,"",IF(E184="","",MIN(IF(MIN(ABS(N$4:AQ$4-G184))=ABS(N$4:AQ$4-G184),N$3:AQ$3,MAX(N$3:AQ$3)))))</f>
        <v/>
      </c>
      <c r="K184" s="24" t="str">
        <f t="array" ref="K184">IF(E184=0,"",IF(E184="","",IF(OR(J184=N$3:AA$3),"Нипель стандартный","Нипель наборный")))</f>
        <v/>
      </c>
      <c r="L184" s="25" t="str">
        <f t="array" ref="L184">IF(A184=0,"",IF(A184="","",IF(K184="Нипель стандартный","",IF(K184="","",INDEX(AB$5:AQ$5,MATCH(J184,AB$3:AQ$3,))))))</f>
        <v/>
      </c>
    </row>
    <row r="185" spans="5:12" x14ac:dyDescent="0.25">
      <c r="E185" t="str">
        <f t="shared" si="10"/>
        <v/>
      </c>
      <c r="G185" s="21" t="str">
        <f t="shared" si="9"/>
        <v/>
      </c>
      <c r="I185" s="22" t="str">
        <f t="array" ref="I185">IF(E185=0,"",IF(E185="","",MIN(IF(MIN(ABS(N$4:AQ$4-G185))=ABS(N$4:AQ$4-G185),N$4:AQ$4,MAX(N$4:AQ$4)))))</f>
        <v/>
      </c>
      <c r="J185" s="23" t="str">
        <f t="array" ref="J185">IF(E185=0,"",IF(E185="","",MIN(IF(MIN(ABS(N$4:AQ$4-G185))=ABS(N$4:AQ$4-G185),N$3:AQ$3,MAX(N$3:AQ$3)))))</f>
        <v/>
      </c>
      <c r="K185" s="24" t="str">
        <f t="array" ref="K185">IF(E185=0,"",IF(E185="","",IF(OR(J185=N$3:AA$3),"Нипель стандартный","Нипель наборный")))</f>
        <v/>
      </c>
      <c r="L185" s="25" t="str">
        <f t="array" ref="L185">IF(A185=0,"",IF(A185="","",IF(K185="Нипель стандартный","",IF(K185="","",INDEX(AB$5:AQ$5,MATCH(J185,AB$3:AQ$3,))))))</f>
        <v/>
      </c>
    </row>
    <row r="186" spans="5:12" x14ac:dyDescent="0.25">
      <c r="E186" t="str">
        <f t="shared" si="10"/>
        <v/>
      </c>
      <c r="G186" s="21" t="str">
        <f t="shared" si="9"/>
        <v/>
      </c>
      <c r="I186" s="22" t="str">
        <f t="array" ref="I186">IF(E186=0,"",IF(E186="","",MIN(IF(MIN(ABS(N$4:AQ$4-G186))=ABS(N$4:AQ$4-G186),N$4:AQ$4,MAX(N$4:AQ$4)))))</f>
        <v/>
      </c>
      <c r="J186" s="23" t="str">
        <f t="array" ref="J186">IF(E186=0,"",IF(E186="","",MIN(IF(MIN(ABS(N$4:AQ$4-G186))=ABS(N$4:AQ$4-G186),N$3:AQ$3,MAX(N$3:AQ$3)))))</f>
        <v/>
      </c>
      <c r="K186" s="24" t="str">
        <f t="array" ref="K186">IF(E186=0,"",IF(E186="","",IF(OR(J186=N$3:AA$3),"Нипель стандартный","Нипель наборный")))</f>
        <v/>
      </c>
      <c r="L186" s="25" t="str">
        <f t="array" ref="L186">IF(A186=0,"",IF(A186="","",IF(K186="Нипель стандартный","",IF(K186="","",INDEX(AB$5:AQ$5,MATCH(J186,AB$3:AQ$3,))))))</f>
        <v/>
      </c>
    </row>
    <row r="187" spans="5:12" x14ac:dyDescent="0.25">
      <c r="E187" t="str">
        <f t="shared" si="10"/>
        <v/>
      </c>
      <c r="G187" s="21" t="str">
        <f t="shared" si="9"/>
        <v/>
      </c>
      <c r="I187" s="22" t="str">
        <f t="array" ref="I187">IF(E187=0,"",IF(E187="","",MIN(IF(MIN(ABS(N$4:AQ$4-G187))=ABS(N$4:AQ$4-G187),N$4:AQ$4,MAX(N$4:AQ$4)))))</f>
        <v/>
      </c>
      <c r="J187" s="23" t="str">
        <f t="array" ref="J187">IF(E187=0,"",IF(E187="","",MIN(IF(MIN(ABS(N$4:AQ$4-G187))=ABS(N$4:AQ$4-G187),N$3:AQ$3,MAX(N$3:AQ$3)))))</f>
        <v/>
      </c>
      <c r="K187" s="24" t="str">
        <f t="array" ref="K187">IF(E187=0,"",IF(E187="","",IF(OR(J187=N$3:AA$3),"Нипель стандартный","Нипель наборный")))</f>
        <v/>
      </c>
      <c r="L187" s="25" t="str">
        <f t="array" ref="L187">IF(A187=0,"",IF(A187="","",IF(K187="Нипель стандартный","",IF(K187="","",INDEX(AB$5:AQ$5,MATCH(J187,AB$3:AQ$3,))))))</f>
        <v/>
      </c>
    </row>
    <row r="188" spans="5:12" x14ac:dyDescent="0.25">
      <c r="E188" t="str">
        <f t="shared" si="10"/>
        <v/>
      </c>
      <c r="G188" s="21" t="str">
        <f t="shared" si="9"/>
        <v/>
      </c>
      <c r="I188" s="22" t="str">
        <f t="array" ref="I188">IF(E188=0,"",IF(E188="","",MIN(IF(MIN(ABS(N$4:AQ$4-G188))=ABS(N$4:AQ$4-G188),N$4:AQ$4,MAX(N$4:AQ$4)))))</f>
        <v/>
      </c>
      <c r="J188" s="23" t="str">
        <f t="array" ref="J188">IF(E188=0,"",IF(E188="","",MIN(IF(MIN(ABS(N$4:AQ$4-G188))=ABS(N$4:AQ$4-G188),N$3:AQ$3,MAX(N$3:AQ$3)))))</f>
        <v/>
      </c>
      <c r="K188" s="24" t="str">
        <f t="array" ref="K188">IF(E188=0,"",IF(E188="","",IF(OR(J188=N$3:AA$3),"Нипель стандартный","Нипель наборный")))</f>
        <v/>
      </c>
      <c r="L188" s="25" t="str">
        <f t="array" ref="L188">IF(A188=0,"",IF(A188="","",IF(K188="Нипель стандартный","",IF(K188="","",INDEX(AB$5:AQ$5,MATCH(J188,AB$3:AQ$3,))))))</f>
        <v/>
      </c>
    </row>
    <row r="189" spans="5:12" x14ac:dyDescent="0.25">
      <c r="E189" t="str">
        <f t="shared" si="10"/>
        <v/>
      </c>
      <c r="G189" s="21" t="str">
        <f t="shared" si="9"/>
        <v/>
      </c>
      <c r="I189" s="22" t="str">
        <f t="array" ref="I189">IF(E189=0,"",IF(E189="","",MIN(IF(MIN(ABS(N$4:AQ$4-G189))=ABS(N$4:AQ$4-G189),N$4:AQ$4,MAX(N$4:AQ$4)))))</f>
        <v/>
      </c>
      <c r="J189" s="23" t="str">
        <f t="array" ref="J189">IF(E189=0,"",IF(E189="","",MIN(IF(MIN(ABS(N$4:AQ$4-G189))=ABS(N$4:AQ$4-G189),N$3:AQ$3,MAX(N$3:AQ$3)))))</f>
        <v/>
      </c>
      <c r="K189" s="24" t="str">
        <f t="array" ref="K189">IF(E189=0,"",IF(E189="","",IF(OR(J189=N$3:AA$3),"Нипель стандартный","Нипель наборный")))</f>
        <v/>
      </c>
      <c r="L189" s="25" t="str">
        <f t="array" ref="L189">IF(A189=0,"",IF(A189="","",IF(K189="Нипель стандартный","",IF(K189="","",INDEX(AB$5:AQ$5,MATCH(J189,AB$3:AQ$3,))))))</f>
        <v/>
      </c>
    </row>
    <row r="190" spans="5:12" x14ac:dyDescent="0.25">
      <c r="E190" t="str">
        <f t="shared" si="10"/>
        <v/>
      </c>
      <c r="G190" s="21" t="str">
        <f t="shared" si="9"/>
        <v/>
      </c>
      <c r="I190" s="22" t="str">
        <f t="array" ref="I190">IF(E190=0,"",IF(E190="","",MIN(IF(MIN(ABS(N$4:AQ$4-G190))=ABS(N$4:AQ$4-G190),N$4:AQ$4,MAX(N$4:AQ$4)))))</f>
        <v/>
      </c>
      <c r="J190" s="23" t="str">
        <f t="array" ref="J190">IF(E190=0,"",IF(E190="","",MIN(IF(MIN(ABS(N$4:AQ$4-G190))=ABS(N$4:AQ$4-G190),N$3:AQ$3,MAX(N$3:AQ$3)))))</f>
        <v/>
      </c>
      <c r="K190" s="24" t="str">
        <f t="array" ref="K190">IF(E190=0,"",IF(E190="","",IF(OR(J190=N$3:AA$3),"Нипель стандартный","Нипель наборный")))</f>
        <v/>
      </c>
      <c r="L190" s="25" t="str">
        <f t="array" ref="L190">IF(A190=0,"",IF(A190="","",IF(K190="Нипель стандартный","",IF(K190="","",INDEX(AB$5:AQ$5,MATCH(J190,AB$3:AQ$3,))))))</f>
        <v/>
      </c>
    </row>
    <row r="191" spans="5:12" x14ac:dyDescent="0.25">
      <c r="E191" t="str">
        <f t="shared" si="10"/>
        <v/>
      </c>
      <c r="G191" s="21" t="str">
        <f t="shared" si="9"/>
        <v/>
      </c>
      <c r="I191" s="22" t="str">
        <f t="array" ref="I191">IF(E191=0,"",IF(E191="","",MIN(IF(MIN(ABS(N$4:AQ$4-G191))=ABS(N$4:AQ$4-G191),N$4:AQ$4,MAX(N$4:AQ$4)))))</f>
        <v/>
      </c>
      <c r="J191" s="23" t="str">
        <f t="array" ref="J191">IF(E191=0,"",IF(E191="","",MIN(IF(MIN(ABS(N$4:AQ$4-G191))=ABS(N$4:AQ$4-G191),N$3:AQ$3,MAX(N$3:AQ$3)))))</f>
        <v/>
      </c>
      <c r="K191" s="24" t="str">
        <f t="array" ref="K191">IF(E191=0,"",IF(E191="","",IF(OR(J191=N$3:AA$3),"Нипель стандартный","Нипель наборный")))</f>
        <v/>
      </c>
      <c r="L191" s="25" t="str">
        <f t="array" ref="L191">IF(A191=0,"",IF(A191="","",IF(K191="Нипель стандартный","",IF(K191="","",INDEX(AB$5:AQ$5,MATCH(J191,AB$3:AQ$3,))))))</f>
        <v/>
      </c>
    </row>
    <row r="192" spans="5:12" x14ac:dyDescent="0.25">
      <c r="E192" t="str">
        <f t="shared" si="10"/>
        <v/>
      </c>
      <c r="G192" s="21" t="str">
        <f t="shared" si="9"/>
        <v/>
      </c>
      <c r="I192" s="22" t="str">
        <f t="array" ref="I192">IF(E192=0,"",IF(E192="","",MIN(IF(MIN(ABS(N$4:AQ$4-G192))=ABS(N$4:AQ$4-G192),N$4:AQ$4,MAX(N$4:AQ$4)))))</f>
        <v/>
      </c>
      <c r="J192" s="23" t="str">
        <f t="array" ref="J192">IF(E192=0,"",IF(E192="","",MIN(IF(MIN(ABS(N$4:AQ$4-G192))=ABS(N$4:AQ$4-G192),N$3:AQ$3,MAX(N$3:AQ$3)))))</f>
        <v/>
      </c>
      <c r="K192" s="24" t="str">
        <f t="array" ref="K192">IF(E192=0,"",IF(E192="","",IF(OR(J192=N$3:AA$3),"Нипель стандартный","Нипель наборный")))</f>
        <v/>
      </c>
      <c r="L192" s="25" t="str">
        <f t="array" ref="L192">IF(A192=0,"",IF(A192="","",IF(K192="Нипель стандартный","",IF(K192="","",INDEX(AB$5:AQ$5,MATCH(J192,AB$3:AQ$3,))))))</f>
        <v/>
      </c>
    </row>
    <row r="193" spans="5:12" x14ac:dyDescent="0.25">
      <c r="E193" t="str">
        <f t="shared" si="10"/>
        <v/>
      </c>
      <c r="G193" s="21" t="str">
        <f t="shared" si="9"/>
        <v/>
      </c>
      <c r="I193" s="22" t="str">
        <f t="array" ref="I193">IF(E193=0,"",IF(E193="","",MIN(IF(MIN(ABS(N$4:AQ$4-G193))=ABS(N$4:AQ$4-G193),N$4:AQ$4,MAX(N$4:AQ$4)))))</f>
        <v/>
      </c>
      <c r="J193" s="23" t="str">
        <f t="array" ref="J193">IF(E193=0,"",IF(E193="","",MIN(IF(MIN(ABS(N$4:AQ$4-G193))=ABS(N$4:AQ$4-G193),N$3:AQ$3,MAX(N$3:AQ$3)))))</f>
        <v/>
      </c>
      <c r="K193" s="24" t="str">
        <f t="array" ref="K193">IF(E193=0,"",IF(E193="","",IF(OR(J193=N$3:AA$3),"Нипель стандартный","Нипель наборный")))</f>
        <v/>
      </c>
      <c r="L193" s="25" t="str">
        <f t="array" ref="L193">IF(A193=0,"",IF(A193="","",IF(K193="Нипель стандартный","",IF(K193="","",INDEX(AB$5:AQ$5,MATCH(J193,AB$3:AQ$3,))))))</f>
        <v/>
      </c>
    </row>
    <row r="194" spans="5:12" x14ac:dyDescent="0.25">
      <c r="E194" t="str">
        <f t="shared" si="10"/>
        <v/>
      </c>
      <c r="G194" s="21" t="str">
        <f t="shared" si="9"/>
        <v/>
      </c>
      <c r="I194" s="22" t="str">
        <f t="array" ref="I194">IF(E194=0,"",IF(E194="","",MIN(IF(MIN(ABS(N$4:AQ$4-G194))=ABS(N$4:AQ$4-G194),N$4:AQ$4,MAX(N$4:AQ$4)))))</f>
        <v/>
      </c>
      <c r="J194" s="23" t="str">
        <f t="array" ref="J194">IF(E194=0,"",IF(E194="","",MIN(IF(MIN(ABS(N$4:AQ$4-G194))=ABS(N$4:AQ$4-G194),N$3:AQ$3,MAX(N$3:AQ$3)))))</f>
        <v/>
      </c>
      <c r="K194" s="24" t="str">
        <f t="array" ref="K194">IF(E194=0,"",IF(E194="","",IF(OR(J194=N$3:AA$3),"Нипель стандартный","Нипель наборный")))</f>
        <v/>
      </c>
      <c r="L194" s="25" t="str">
        <f t="array" ref="L194">IF(A194=0,"",IF(A194="","",IF(K194="Нипель стандартный","",IF(K194="","",INDEX(AB$5:AQ$5,MATCH(J194,AB$3:AQ$3,))))))</f>
        <v/>
      </c>
    </row>
    <row r="195" spans="5:12" x14ac:dyDescent="0.25">
      <c r="E195" t="str">
        <f t="shared" si="10"/>
        <v/>
      </c>
      <c r="G195" s="21" t="str">
        <f t="shared" si="9"/>
        <v/>
      </c>
      <c r="I195" s="22" t="str">
        <f t="array" ref="I195">IF(E195=0,"",IF(E195="","",MIN(IF(MIN(ABS(N$4:AQ$4-G195))=ABS(N$4:AQ$4-G195),N$4:AQ$4,MAX(N$4:AQ$4)))))</f>
        <v/>
      </c>
      <c r="J195" s="23" t="str">
        <f t="array" ref="J195">IF(E195=0,"",IF(E195="","",MIN(IF(MIN(ABS(N$4:AQ$4-G195))=ABS(N$4:AQ$4-G195),N$3:AQ$3,MAX(N$3:AQ$3)))))</f>
        <v/>
      </c>
      <c r="K195" s="24" t="str">
        <f t="array" ref="K195">IF(E195=0,"",IF(E195="","",IF(OR(J195=N$3:AA$3),"Нипель стандартный","Нипель наборный")))</f>
        <v/>
      </c>
      <c r="L195" s="25" t="str">
        <f t="array" ref="L195">IF(A195=0,"",IF(A195="","",IF(K195="Нипель стандартный","",IF(K195="","",INDEX(AB$5:AQ$5,MATCH(J195,AB$3:AQ$3,))))))</f>
        <v/>
      </c>
    </row>
    <row r="196" spans="5:12" x14ac:dyDescent="0.25">
      <c r="E196" t="str">
        <f t="shared" si="10"/>
        <v/>
      </c>
      <c r="G196" s="21" t="str">
        <f t="shared" si="9"/>
        <v/>
      </c>
      <c r="I196" s="22" t="str">
        <f t="array" ref="I196">IF(E196=0,"",IF(E196="","",MIN(IF(MIN(ABS(N$4:AQ$4-G196))=ABS(N$4:AQ$4-G196),N$4:AQ$4,MAX(N$4:AQ$4)))))</f>
        <v/>
      </c>
      <c r="J196" s="23" t="str">
        <f t="array" ref="J196">IF(E196=0,"",IF(E196="","",MIN(IF(MIN(ABS(N$4:AQ$4-G196))=ABS(N$4:AQ$4-G196),N$3:AQ$3,MAX(N$3:AQ$3)))))</f>
        <v/>
      </c>
      <c r="K196" s="24" t="str">
        <f t="array" ref="K196">IF(E196=0,"",IF(E196="","",IF(OR(J196=N$3:AA$3),"Нипель стандартный","Нипель наборный")))</f>
        <v/>
      </c>
      <c r="L196" s="25" t="str">
        <f t="array" ref="L196">IF(A196=0,"",IF(A196="","",IF(K196="Нипель стандартный","",IF(K196="","",INDEX(AB$5:AQ$5,MATCH(J196,AB$3:AQ$3,))))))</f>
        <v/>
      </c>
    </row>
    <row r="197" spans="5:12" x14ac:dyDescent="0.25">
      <c r="E197" t="str">
        <f t="shared" si="10"/>
        <v/>
      </c>
      <c r="G197" s="21" t="str">
        <f t="shared" si="9"/>
        <v/>
      </c>
      <c r="I197" s="22" t="str">
        <f t="array" ref="I197">IF(E197=0,"",IF(E197="","",MIN(IF(MIN(ABS(N$4:AQ$4-G197))=ABS(N$4:AQ$4-G197),N$4:AQ$4,MAX(N$4:AQ$4)))))</f>
        <v/>
      </c>
      <c r="J197" s="23" t="str">
        <f t="array" ref="J197">IF(E197=0,"",IF(E197="","",MIN(IF(MIN(ABS(N$4:AQ$4-G197))=ABS(N$4:AQ$4-G197),N$3:AQ$3,MAX(N$3:AQ$3)))))</f>
        <v/>
      </c>
      <c r="K197" s="24" t="str">
        <f t="array" ref="K197">IF(E197=0,"",IF(E197="","",IF(OR(J197=N$3:AA$3),"Нипель стандартный","Нипель наборный")))</f>
        <v/>
      </c>
      <c r="L197" s="25" t="str">
        <f t="array" ref="L197">IF(A197=0,"",IF(A197="","",IF(K197="Нипель стандартный","",IF(K197="","",INDEX(AB$5:AQ$5,MATCH(J197,AB$3:AQ$3,))))))</f>
        <v/>
      </c>
    </row>
    <row r="198" spans="5:12" x14ac:dyDescent="0.25">
      <c r="E198" t="str">
        <f t="shared" si="10"/>
        <v/>
      </c>
      <c r="G198" s="21" t="str">
        <f t="shared" si="9"/>
        <v/>
      </c>
      <c r="I198" s="22" t="str">
        <f t="array" ref="I198">IF(E198=0,"",IF(E198="","",MIN(IF(MIN(ABS(N$4:AQ$4-G198))=ABS(N$4:AQ$4-G198),N$4:AQ$4,MAX(N$4:AQ$4)))))</f>
        <v/>
      </c>
      <c r="J198" s="23" t="str">
        <f t="array" ref="J198">IF(E198=0,"",IF(E198="","",MIN(IF(MIN(ABS(N$4:AQ$4-G198))=ABS(N$4:AQ$4-G198),N$3:AQ$3,MAX(N$3:AQ$3)))))</f>
        <v/>
      </c>
      <c r="K198" s="24" t="str">
        <f t="array" ref="K198">IF(E198=0,"",IF(E198="","",IF(OR(J198=N$3:AA$3),"Нипель стандартный","Нипель наборный")))</f>
        <v/>
      </c>
      <c r="L198" s="25" t="str">
        <f t="array" ref="L198">IF(A198=0,"",IF(A198="","",IF(K198="Нипель стандартный","",IF(K198="","",INDEX(AB$5:AQ$5,MATCH(J198,AB$3:AQ$3,))))))</f>
        <v/>
      </c>
    </row>
    <row r="199" spans="5:12" x14ac:dyDescent="0.25">
      <c r="E199" t="str">
        <f t="shared" si="10"/>
        <v/>
      </c>
      <c r="G199" s="21" t="str">
        <f t="shared" si="9"/>
        <v/>
      </c>
      <c r="I199" s="22" t="str">
        <f t="array" ref="I199">IF(E199=0,"",IF(E199="","",MIN(IF(MIN(ABS(N$4:AQ$4-G199))=ABS(N$4:AQ$4-G199),N$4:AQ$4,MAX(N$4:AQ$4)))))</f>
        <v/>
      </c>
      <c r="J199" s="23" t="str">
        <f t="array" ref="J199">IF(E199=0,"",IF(E199="","",MIN(IF(MIN(ABS(N$4:AQ$4-G199))=ABS(N$4:AQ$4-G199),N$3:AQ$3,MAX(N$3:AQ$3)))))</f>
        <v/>
      </c>
      <c r="K199" s="24" t="str">
        <f t="array" ref="K199">IF(E199=0,"",IF(E199="","",IF(OR(J199=N$3:AA$3),"Нипель стандартный","Нипель наборный")))</f>
        <v/>
      </c>
      <c r="L199" s="25" t="str">
        <f t="array" ref="L199">IF(A199=0,"",IF(A199="","",IF(K199="Нипель стандартный","",IF(K199="","",INDEX(AB$5:AQ$5,MATCH(J199,AB$3:AQ$3,))))))</f>
        <v/>
      </c>
    </row>
    <row r="200" spans="5:12" x14ac:dyDescent="0.25">
      <c r="E200" t="str">
        <f t="shared" si="10"/>
        <v/>
      </c>
      <c r="G200" s="21" t="str">
        <f t="shared" si="9"/>
        <v/>
      </c>
      <c r="I200" s="22" t="str">
        <f t="array" ref="I200">IF(E200=0,"",IF(E200="","",MIN(IF(MIN(ABS(N$4:AQ$4-G200))=ABS(N$4:AQ$4-G200),N$4:AQ$4,MAX(N$4:AQ$4)))))</f>
        <v/>
      </c>
      <c r="J200" s="23" t="str">
        <f t="array" ref="J200">IF(E200=0,"",IF(E200="","",MIN(IF(MIN(ABS(N$4:AQ$4-G200))=ABS(N$4:AQ$4-G200),N$3:AQ$3,MAX(N$3:AQ$3)))))</f>
        <v/>
      </c>
      <c r="K200" s="24" t="str">
        <f t="array" ref="K200">IF(E200=0,"",IF(E200="","",IF(OR(J200=N$3:AA$3),"Нипель стандартный","Нипель наборный")))</f>
        <v/>
      </c>
      <c r="L200" s="25" t="str">
        <f t="array" ref="L200">IF(A200=0,"",IF(A200="","",IF(K200="Нипель стандартный","",IF(K200="","",INDEX(AB$5:AQ$5,MATCH(J200,AB$3:AQ$3,))))))</f>
        <v/>
      </c>
    </row>
    <row r="201" spans="5:12" x14ac:dyDescent="0.25">
      <c r="E201" t="str">
        <f t="shared" si="10"/>
        <v/>
      </c>
      <c r="G201" s="21" t="str">
        <f t="shared" si="9"/>
        <v/>
      </c>
      <c r="I201" s="22" t="str">
        <f t="array" ref="I201">IF(E201=0,"",IF(E201="","",MIN(IF(MIN(ABS(N$4:AQ$4-G201))=ABS(N$4:AQ$4-G201),N$4:AQ$4,MAX(N$4:AQ$4)))))</f>
        <v/>
      </c>
      <c r="J201" s="23" t="str">
        <f t="array" ref="J201">IF(E201=0,"",IF(E201="","",MIN(IF(MIN(ABS(N$4:AQ$4-G201))=ABS(N$4:AQ$4-G201),N$3:AQ$3,MAX(N$3:AQ$3)))))</f>
        <v/>
      </c>
      <c r="K201" s="24" t="str">
        <f t="array" ref="K201">IF(E201=0,"",IF(E201="","",IF(OR(J201=N$3:AA$3),"Нипель стандартный","Нипель наборный")))</f>
        <v/>
      </c>
      <c r="L201" s="25" t="str">
        <f t="array" ref="L201">IF(A201=0,"",IF(A201="","",IF(K201="Нипель стандартный","",IF(K201="","",INDEX(AB$5:AQ$5,MATCH(J201,AB$3:AQ$3,))))))</f>
        <v/>
      </c>
    </row>
    <row r="202" spans="5:12" x14ac:dyDescent="0.25">
      <c r="E202" t="str">
        <f t="shared" si="10"/>
        <v/>
      </c>
      <c r="G202" s="21" t="str">
        <f t="shared" si="9"/>
        <v/>
      </c>
      <c r="I202" s="22" t="str">
        <f t="array" ref="I202">IF(E202=0,"",IF(E202="","",MIN(IF(MIN(ABS(N$4:AQ$4-G202))=ABS(N$4:AQ$4-G202),N$4:AQ$4,MAX(N$4:AQ$4)))))</f>
        <v/>
      </c>
      <c r="J202" s="23" t="str">
        <f t="array" ref="J202">IF(E202=0,"",IF(E202="","",MIN(IF(MIN(ABS(N$4:AQ$4-G202))=ABS(N$4:AQ$4-G202),N$3:AQ$3,MAX(N$3:AQ$3)))))</f>
        <v/>
      </c>
      <c r="K202" s="24" t="str">
        <f t="array" ref="K202">IF(E202=0,"",IF(E202="","",IF(OR(J202=N$3:AA$3),"Нипель стандартный","Нипель наборный")))</f>
        <v/>
      </c>
      <c r="L202" s="25" t="str">
        <f t="array" ref="L202">IF(A202=0,"",IF(A202="","",IF(K202="Нипель стандартный","",IF(K202="","",INDEX(AB$5:AQ$5,MATCH(J202,AB$3:AQ$3,))))))</f>
        <v/>
      </c>
    </row>
    <row r="203" spans="5:12" x14ac:dyDescent="0.25">
      <c r="E203" t="str">
        <f t="shared" si="10"/>
        <v/>
      </c>
      <c r="G203" s="21" t="str">
        <f t="shared" si="9"/>
        <v/>
      </c>
      <c r="I203" s="22" t="str">
        <f t="array" ref="I203">IF(E203=0,"",IF(E203="","",MIN(IF(MIN(ABS(N$4:AQ$4-G203))=ABS(N$4:AQ$4-G203),N$4:AQ$4,MAX(N$4:AQ$4)))))</f>
        <v/>
      </c>
      <c r="J203" s="23" t="str">
        <f t="array" ref="J203">IF(E203=0,"",IF(E203="","",MIN(IF(MIN(ABS(N$4:AQ$4-G203))=ABS(N$4:AQ$4-G203),N$3:AQ$3,MAX(N$3:AQ$3)))))</f>
        <v/>
      </c>
      <c r="K203" s="24" t="str">
        <f t="array" ref="K203">IF(E203=0,"",IF(E203="","",IF(OR(J203=N$3:AA$3),"Нипель стандартный","Нипель наборный")))</f>
        <v/>
      </c>
      <c r="L203" s="25" t="str">
        <f t="array" ref="L203">IF(A203=0,"",IF(A203="","",IF(K203="Нипель стандартный","",IF(K203="","",INDEX(AB$5:AQ$5,MATCH(J203,AB$3:AQ$3,))))))</f>
        <v/>
      </c>
    </row>
    <row r="204" spans="5:12" x14ac:dyDescent="0.25">
      <c r="E204" t="str">
        <f t="shared" si="10"/>
        <v/>
      </c>
      <c r="G204" s="21" t="str">
        <f t="shared" si="9"/>
        <v/>
      </c>
      <c r="I204" s="22" t="str">
        <f t="array" ref="I204">IF(E204=0,"",IF(E204="","",MIN(IF(MIN(ABS(N$4:AQ$4-G204))=ABS(N$4:AQ$4-G204),N$4:AQ$4,MAX(N$4:AQ$4)))))</f>
        <v/>
      </c>
      <c r="J204" s="23" t="str">
        <f t="array" ref="J204">IF(E204=0,"",IF(E204="","",MIN(IF(MIN(ABS(N$4:AQ$4-G204))=ABS(N$4:AQ$4-G204),N$3:AQ$3,MAX(N$3:AQ$3)))))</f>
        <v/>
      </c>
      <c r="K204" s="24" t="str">
        <f t="array" ref="K204">IF(E204=0,"",IF(E204="","",IF(OR(J204=N$3:AA$3),"Нипель стандартный","Нипель наборный")))</f>
        <v/>
      </c>
      <c r="L204" s="25" t="str">
        <f t="array" ref="L204">IF(A204=0,"",IF(A204="","",IF(K204="Нипель стандартный","",IF(K204="","",INDEX(AB$5:AQ$5,MATCH(J204,AB$3:AQ$3,))))))</f>
        <v/>
      </c>
    </row>
    <row r="205" spans="5:12" x14ac:dyDescent="0.25">
      <c r="E205" t="str">
        <f t="shared" si="10"/>
        <v/>
      </c>
      <c r="G205" s="21" t="str">
        <f t="shared" si="9"/>
        <v/>
      </c>
      <c r="I205" s="22" t="str">
        <f t="array" ref="I205">IF(E205=0,"",IF(E205="","",MIN(IF(MIN(ABS(N$4:AQ$4-G205))=ABS(N$4:AQ$4-G205),N$4:AQ$4,MAX(N$4:AQ$4)))))</f>
        <v/>
      </c>
      <c r="J205" s="23" t="str">
        <f t="array" ref="J205">IF(E205=0,"",IF(E205="","",MIN(IF(MIN(ABS(N$4:AQ$4-G205))=ABS(N$4:AQ$4-G205),N$3:AQ$3,MAX(N$3:AQ$3)))))</f>
        <v/>
      </c>
      <c r="K205" s="24" t="str">
        <f t="array" ref="K205">IF(E205=0,"",IF(E205="","",IF(OR(J205=N$3:AA$3),"Нипель стандартный","Нипель наборный")))</f>
        <v/>
      </c>
      <c r="L205" s="25" t="str">
        <f t="array" ref="L205">IF(A205=0,"",IF(A205="","",IF(K205="Нипель стандартный","",IF(K205="","",INDEX(AB$5:AQ$5,MATCH(J205,AB$3:AQ$3,))))))</f>
        <v/>
      </c>
    </row>
    <row r="206" spans="5:12" x14ac:dyDescent="0.25">
      <c r="E206" t="str">
        <f t="shared" si="10"/>
        <v/>
      </c>
      <c r="G206" s="21" t="str">
        <f t="shared" si="9"/>
        <v/>
      </c>
      <c r="I206" s="22" t="str">
        <f t="array" ref="I206">IF(E206=0,"",IF(E206="","",MIN(IF(MIN(ABS(N$4:AQ$4-G206))=ABS(N$4:AQ$4-G206),N$4:AQ$4,MAX(N$4:AQ$4)))))</f>
        <v/>
      </c>
      <c r="J206" s="23" t="str">
        <f t="array" ref="J206">IF(E206=0,"",IF(E206="","",MIN(IF(MIN(ABS(N$4:AQ$4-G206))=ABS(N$4:AQ$4-G206),N$3:AQ$3,MAX(N$3:AQ$3)))))</f>
        <v/>
      </c>
      <c r="K206" s="24" t="str">
        <f t="array" ref="K206">IF(E206=0,"",IF(E206="","",IF(OR(J206=N$3:AA$3),"Нипель стандартный","Нипель наборный")))</f>
        <v/>
      </c>
      <c r="L206" s="25" t="str">
        <f t="array" ref="L206">IF(A206=0,"",IF(A206="","",IF(K206="Нипель стандартный","",IF(K206="","",INDEX(AB$5:AQ$5,MATCH(J206,AB$3:AQ$3,))))))</f>
        <v/>
      </c>
    </row>
    <row r="207" spans="5:12" x14ac:dyDescent="0.25">
      <c r="E207" t="str">
        <f t="shared" si="10"/>
        <v/>
      </c>
      <c r="G207" s="21" t="str">
        <f t="shared" si="9"/>
        <v/>
      </c>
      <c r="I207" s="22" t="str">
        <f t="array" ref="I207">IF(E207=0,"",IF(E207="","",MIN(IF(MIN(ABS(N$4:AQ$4-G207))=ABS(N$4:AQ$4-G207),N$4:AQ$4,MAX(N$4:AQ$4)))))</f>
        <v/>
      </c>
      <c r="J207" s="23" t="str">
        <f t="array" ref="J207">IF(E207=0,"",IF(E207="","",MIN(IF(MIN(ABS(N$4:AQ$4-G207))=ABS(N$4:AQ$4-G207),N$3:AQ$3,MAX(N$3:AQ$3)))))</f>
        <v/>
      </c>
      <c r="K207" s="24" t="str">
        <f t="array" ref="K207">IF(E207=0,"",IF(E207="","",IF(OR(J207=N$3:AA$3),"Нипель стандартный","Нипель наборный")))</f>
        <v/>
      </c>
      <c r="L207" s="25" t="str">
        <f t="array" ref="L207">IF(A207=0,"",IF(A207="","",IF(K207="Нипель стандартный","",IF(K207="","",INDEX(AB$5:AQ$5,MATCH(J207,AB$3:AQ$3,))))))</f>
        <v/>
      </c>
    </row>
    <row r="208" spans="5:12" x14ac:dyDescent="0.25">
      <c r="E208" t="str">
        <f t="shared" si="10"/>
        <v/>
      </c>
      <c r="G208" s="21" t="str">
        <f t="shared" si="9"/>
        <v/>
      </c>
      <c r="I208" s="22" t="str">
        <f t="array" ref="I208">IF(E208=0,"",IF(E208="","",MIN(IF(MIN(ABS(N$4:AQ$4-G208))=ABS(N$4:AQ$4-G208),N$4:AQ$4,MAX(N$4:AQ$4)))))</f>
        <v/>
      </c>
      <c r="J208" s="23" t="str">
        <f t="array" ref="J208">IF(E208=0,"",IF(E208="","",MIN(IF(MIN(ABS(N$4:AQ$4-G208))=ABS(N$4:AQ$4-G208),N$3:AQ$3,MAX(N$3:AQ$3)))))</f>
        <v/>
      </c>
      <c r="K208" s="24" t="str">
        <f t="array" ref="K208">IF(E208=0,"",IF(E208="","",IF(OR(J208=N$3:AA$3),"Нипель стандартный","Нипель наборный")))</f>
        <v/>
      </c>
      <c r="L208" s="25" t="str">
        <f t="array" ref="L208">IF(A208=0,"",IF(A208="","",IF(K208="Нипель стандартный","",IF(K208="","",INDEX(AB$5:AQ$5,MATCH(J208,AB$3:AQ$3,))))))</f>
        <v/>
      </c>
    </row>
    <row r="209" spans="5:12" x14ac:dyDescent="0.25">
      <c r="E209" t="str">
        <f t="shared" si="10"/>
        <v/>
      </c>
      <c r="G209" s="21" t="str">
        <f t="shared" si="9"/>
        <v/>
      </c>
      <c r="I209" s="22" t="str">
        <f t="array" ref="I209">IF(E209=0,"",IF(E209="","",MIN(IF(MIN(ABS(N$4:AQ$4-G209))=ABS(N$4:AQ$4-G209),N$4:AQ$4,MAX(N$4:AQ$4)))))</f>
        <v/>
      </c>
      <c r="J209" s="23" t="str">
        <f t="array" ref="J209">IF(E209=0,"",IF(E209="","",MIN(IF(MIN(ABS(N$4:AQ$4-G209))=ABS(N$4:AQ$4-G209),N$3:AQ$3,MAX(N$3:AQ$3)))))</f>
        <v/>
      </c>
      <c r="K209" s="24" t="str">
        <f t="array" ref="K209">IF(E209=0,"",IF(E209="","",IF(OR(J209=N$3:AA$3),"Нипель стандартный","Нипель наборный")))</f>
        <v/>
      </c>
      <c r="L209" s="25" t="str">
        <f t="array" ref="L209">IF(A209=0,"",IF(A209="","",IF(K209="Нипель стандартный","",IF(K209="","",INDEX(AB$5:AQ$5,MATCH(J209,AB$3:AQ$3,))))))</f>
        <v/>
      </c>
    </row>
    <row r="210" spans="5:12" x14ac:dyDescent="0.25">
      <c r="E210" t="str">
        <f t="shared" si="10"/>
        <v/>
      </c>
      <c r="G210" s="21" t="str">
        <f t="shared" si="9"/>
        <v/>
      </c>
      <c r="I210" s="22" t="str">
        <f t="array" ref="I210">IF(E210=0,"",IF(E210="","",MIN(IF(MIN(ABS(N$4:AQ$4-G210))=ABS(N$4:AQ$4-G210),N$4:AQ$4,MAX(N$4:AQ$4)))))</f>
        <v/>
      </c>
      <c r="J210" s="23" t="str">
        <f t="array" ref="J210">IF(E210=0,"",IF(E210="","",MIN(IF(MIN(ABS(N$4:AQ$4-G210))=ABS(N$4:AQ$4-G210),N$3:AQ$3,MAX(N$3:AQ$3)))))</f>
        <v/>
      </c>
      <c r="K210" s="24" t="str">
        <f t="array" ref="K210">IF(E210=0,"",IF(E210="","",IF(OR(J210=N$3:AA$3),"Нипель стандартный","Нипель наборный")))</f>
        <v/>
      </c>
      <c r="L210" s="25" t="str">
        <f t="array" ref="L210">IF(A210=0,"",IF(A210="","",IF(K210="Нипель стандартный","",IF(K210="","",INDEX(AB$5:AQ$5,MATCH(J210,AB$3:AQ$3,))))))</f>
        <v/>
      </c>
    </row>
    <row r="211" spans="5:12" x14ac:dyDescent="0.25">
      <c r="E211" t="str">
        <f t="shared" si="10"/>
        <v/>
      </c>
      <c r="G211" s="21" t="str">
        <f t="shared" si="9"/>
        <v/>
      </c>
      <c r="I211" s="22" t="str">
        <f t="array" ref="I211">IF(E211=0,"",IF(E211="","",MIN(IF(MIN(ABS(N$4:AQ$4-G211))=ABS(N$4:AQ$4-G211),N$4:AQ$4,MAX(N$4:AQ$4)))))</f>
        <v/>
      </c>
      <c r="J211" s="23" t="str">
        <f t="array" ref="J211">IF(E211=0,"",IF(E211="","",MIN(IF(MIN(ABS(N$4:AQ$4-G211))=ABS(N$4:AQ$4-G211),N$3:AQ$3,MAX(N$3:AQ$3)))))</f>
        <v/>
      </c>
      <c r="K211" s="24" t="str">
        <f t="array" ref="K211">IF(E211=0,"",IF(E211="","",IF(OR(J211=N$3:AA$3),"Нипель стандартный","Нипель наборный")))</f>
        <v/>
      </c>
      <c r="L211" s="25" t="str">
        <f t="array" ref="L211">IF(A211=0,"",IF(A211="","",IF(K211="Нипель стандартный","",IF(K211="","",INDEX(AB$5:AQ$5,MATCH(J211,AB$3:AQ$3,))))))</f>
        <v/>
      </c>
    </row>
    <row r="212" spans="5:12" x14ac:dyDescent="0.25">
      <c r="E212" t="str">
        <f t="shared" si="10"/>
        <v/>
      </c>
      <c r="G212" s="21" t="str">
        <f t="shared" si="9"/>
        <v/>
      </c>
      <c r="I212" s="22" t="str">
        <f t="array" ref="I212">IF(E212=0,"",IF(E212="","",MIN(IF(MIN(ABS(N$4:AQ$4-G212))=ABS(N$4:AQ$4-G212),N$4:AQ$4,MAX(N$4:AQ$4)))))</f>
        <v/>
      </c>
      <c r="J212" s="23" t="str">
        <f t="array" ref="J212">IF(E212=0,"",IF(E212="","",MIN(IF(MIN(ABS(N$4:AQ$4-G212))=ABS(N$4:AQ$4-G212),N$3:AQ$3,MAX(N$3:AQ$3)))))</f>
        <v/>
      </c>
      <c r="K212" s="24" t="str">
        <f t="array" ref="K212">IF(E212=0,"",IF(E212="","",IF(OR(J212=N$3:AA$3),"Нипель стандартный","Нипель наборный")))</f>
        <v/>
      </c>
      <c r="L212" s="25" t="str">
        <f t="array" ref="L212">IF(A212=0,"",IF(A212="","",IF(K212="Нипель стандартный","",IF(K212="","",INDEX(AB$5:AQ$5,MATCH(J212,AB$3:AQ$3,))))))</f>
        <v/>
      </c>
    </row>
    <row r="213" spans="5:12" x14ac:dyDescent="0.25">
      <c r="E213" t="str">
        <f t="shared" si="10"/>
        <v/>
      </c>
      <c r="G213" s="21" t="str">
        <f t="shared" si="9"/>
        <v/>
      </c>
      <c r="I213" s="22" t="str">
        <f t="array" ref="I213">IF(E213=0,"",IF(E213="","",MIN(IF(MIN(ABS(N$4:AQ$4-G213))=ABS(N$4:AQ$4-G213),N$4:AQ$4,MAX(N$4:AQ$4)))))</f>
        <v/>
      </c>
      <c r="J213" s="23" t="str">
        <f t="array" ref="J213">IF(E213=0,"",IF(E213="","",MIN(IF(MIN(ABS(N$4:AQ$4-G213))=ABS(N$4:AQ$4-G213),N$3:AQ$3,MAX(N$3:AQ$3)))))</f>
        <v/>
      </c>
      <c r="K213" s="24" t="str">
        <f t="array" ref="K213">IF(E213=0,"",IF(E213="","",IF(OR(J213=N$3:AA$3),"Нипель стандартный","Нипель наборный")))</f>
        <v/>
      </c>
      <c r="L213" s="25" t="str">
        <f t="array" ref="L213">IF(A213=0,"",IF(A213="","",IF(K213="Нипель стандартный","",IF(K213="","",INDEX(AB$5:AQ$5,MATCH(J213,AB$3:AQ$3,))))))</f>
        <v/>
      </c>
    </row>
    <row r="214" spans="5:12" x14ac:dyDescent="0.25">
      <c r="E214" t="str">
        <f t="shared" si="10"/>
        <v/>
      </c>
      <c r="G214" s="21" t="str">
        <f t="shared" si="9"/>
        <v/>
      </c>
      <c r="I214" s="22" t="str">
        <f t="array" ref="I214">IF(E214=0,"",IF(E214="","",MIN(IF(MIN(ABS(N$4:AQ$4-G214))=ABS(N$4:AQ$4-G214),N$4:AQ$4,MAX(N$4:AQ$4)))))</f>
        <v/>
      </c>
      <c r="J214" s="23" t="str">
        <f t="array" ref="J214">IF(E214=0,"",IF(E214="","",MIN(IF(MIN(ABS(N$4:AQ$4-G214))=ABS(N$4:AQ$4-G214),N$3:AQ$3,MAX(N$3:AQ$3)))))</f>
        <v/>
      </c>
      <c r="K214" s="24" t="str">
        <f t="array" ref="K214">IF(E214=0,"",IF(E214="","",IF(OR(J214=N$3:AA$3),"Нипель стандартный","Нипель наборный")))</f>
        <v/>
      </c>
      <c r="L214" s="25" t="str">
        <f t="array" ref="L214">IF(A214=0,"",IF(A214="","",IF(K214="Нипель стандартный","",IF(K214="","",INDEX(AB$5:AQ$5,MATCH(J214,AB$3:AQ$3,))))))</f>
        <v/>
      </c>
    </row>
    <row r="215" spans="5:12" x14ac:dyDescent="0.25">
      <c r="E215" t="str">
        <f t="shared" si="10"/>
        <v/>
      </c>
      <c r="G215" s="21" t="str">
        <f t="shared" si="9"/>
        <v/>
      </c>
      <c r="I215" s="22" t="str">
        <f t="array" ref="I215">IF(E215=0,"",IF(E215="","",MIN(IF(MIN(ABS(N$4:AQ$4-G215))=ABS(N$4:AQ$4-G215),N$4:AQ$4,MAX(N$4:AQ$4)))))</f>
        <v/>
      </c>
      <c r="J215" s="23" t="str">
        <f t="array" ref="J215">IF(E215=0,"",IF(E215="","",MIN(IF(MIN(ABS(N$4:AQ$4-G215))=ABS(N$4:AQ$4-G215),N$3:AQ$3,MAX(N$3:AQ$3)))))</f>
        <v/>
      </c>
      <c r="K215" s="24" t="str">
        <f t="array" ref="K215">IF(E215=0,"",IF(E215="","",IF(OR(J215=N$3:AA$3),"Нипель стандартный","Нипель наборный")))</f>
        <v/>
      </c>
      <c r="L215" s="25" t="str">
        <f t="array" ref="L215">IF(A215=0,"",IF(A215="","",IF(K215="Нипель стандартный","",IF(K215="","",INDEX(AB$5:AQ$5,MATCH(J215,AB$3:AQ$3,))))))</f>
        <v/>
      </c>
    </row>
    <row r="216" spans="5:12" x14ac:dyDescent="0.25">
      <c r="E216" t="str">
        <f t="shared" si="10"/>
        <v/>
      </c>
      <c r="G216" s="21" t="str">
        <f t="shared" si="9"/>
        <v/>
      </c>
      <c r="I216" s="22" t="str">
        <f t="array" ref="I216">IF(E216=0,"",IF(E216="","",MIN(IF(MIN(ABS(N$4:AQ$4-G216))=ABS(N$4:AQ$4-G216),N$4:AQ$4,MAX(N$4:AQ$4)))))</f>
        <v/>
      </c>
      <c r="J216" s="23" t="str">
        <f t="array" ref="J216">IF(E216=0,"",IF(E216="","",MIN(IF(MIN(ABS(N$4:AQ$4-G216))=ABS(N$4:AQ$4-G216),N$3:AQ$3,MAX(N$3:AQ$3)))))</f>
        <v/>
      </c>
      <c r="K216" s="24" t="str">
        <f t="array" ref="K216">IF(E216=0,"",IF(E216="","",IF(OR(J216=N$3:AA$3),"Нипель стандартный","Нипель наборный")))</f>
        <v/>
      </c>
      <c r="L216" s="25" t="str">
        <f t="array" ref="L216">IF(A216=0,"",IF(A216="","",IF(K216="Нипель стандартный","",IF(K216="","",INDEX(AB$5:AQ$5,MATCH(J216,AB$3:AQ$3,))))))</f>
        <v/>
      </c>
    </row>
    <row r="217" spans="5:12" x14ac:dyDescent="0.25">
      <c r="E217" t="str">
        <f t="shared" si="10"/>
        <v/>
      </c>
      <c r="G217" s="21" t="str">
        <f t="shared" ref="G217:G280" si="11">IF(A217=0,"",IF(A217="","",IF(B216&gt;4,A217+A219-(E217*E$4),IF(B214&gt;4,"",A217-(E217*E$4)))))</f>
        <v/>
      </c>
      <c r="I217" s="22" t="str">
        <f t="array" ref="I217">IF(E217=0,"",IF(E217="","",MIN(IF(MIN(ABS(N$4:AQ$4-G217))=ABS(N$4:AQ$4-G217),N$4:AQ$4,MAX(N$4:AQ$4)))))</f>
        <v/>
      </c>
      <c r="J217" s="23" t="str">
        <f t="array" ref="J217">IF(E217=0,"",IF(E217="","",MIN(IF(MIN(ABS(N$4:AQ$4-G217))=ABS(N$4:AQ$4-G217),N$3:AQ$3,MAX(N$3:AQ$3)))))</f>
        <v/>
      </c>
      <c r="K217" s="24" t="str">
        <f t="array" ref="K217">IF(E217=0,"",IF(E217="","",IF(OR(J217=N$3:AA$3),"Нипель стандартный","Нипель наборный")))</f>
        <v/>
      </c>
      <c r="L217" s="25" t="str">
        <f t="array" ref="L217">IF(A217=0,"",IF(A217="","",IF(K217="Нипель стандартный","",IF(K217="","",INDEX(AB$5:AQ$5,MATCH(J217,AB$3:AQ$3,))))))</f>
        <v/>
      </c>
    </row>
    <row r="218" spans="5:12" x14ac:dyDescent="0.25">
      <c r="E218" t="str">
        <f t="shared" si="10"/>
        <v/>
      </c>
      <c r="G218" s="21" t="str">
        <f t="shared" si="11"/>
        <v/>
      </c>
      <c r="I218" s="22" t="str">
        <f t="array" ref="I218">IF(E218=0,"",IF(E218="","",MIN(IF(MIN(ABS(N$4:AQ$4-G218))=ABS(N$4:AQ$4-G218),N$4:AQ$4,MAX(N$4:AQ$4)))))</f>
        <v/>
      </c>
      <c r="J218" s="23" t="str">
        <f t="array" ref="J218">IF(E218=0,"",IF(E218="","",MIN(IF(MIN(ABS(N$4:AQ$4-G218))=ABS(N$4:AQ$4-G218),N$3:AQ$3,MAX(N$3:AQ$3)))))</f>
        <v/>
      </c>
      <c r="K218" s="24" t="str">
        <f t="array" ref="K218">IF(E218=0,"",IF(E218="","",IF(OR(J218=N$3:AA$3),"Нипель стандартный","Нипель наборный")))</f>
        <v/>
      </c>
      <c r="L218" s="25" t="str">
        <f t="array" ref="L218">IF(A218=0,"",IF(A218="","",IF(K218="Нипель стандартный","",IF(K218="","",INDEX(AB$5:AQ$5,MATCH(J218,AB$3:AQ$3,))))))</f>
        <v/>
      </c>
    </row>
    <row r="219" spans="5:12" x14ac:dyDescent="0.25">
      <c r="E219" t="str">
        <f t="shared" si="10"/>
        <v/>
      </c>
      <c r="G219" s="21" t="str">
        <f t="shared" si="11"/>
        <v/>
      </c>
      <c r="I219" s="22" t="str">
        <f t="array" ref="I219">IF(E219=0,"",IF(E219="","",MIN(IF(MIN(ABS(N$4:AQ$4-G219))=ABS(N$4:AQ$4-G219),N$4:AQ$4,MAX(N$4:AQ$4)))))</f>
        <v/>
      </c>
      <c r="J219" s="23" t="str">
        <f t="array" ref="J219">IF(E219=0,"",IF(E219="","",MIN(IF(MIN(ABS(N$4:AQ$4-G219))=ABS(N$4:AQ$4-G219),N$3:AQ$3,MAX(N$3:AQ$3)))))</f>
        <v/>
      </c>
      <c r="K219" s="24" t="str">
        <f t="array" ref="K219">IF(E219=0,"",IF(E219="","",IF(OR(J219=N$3:AA$3),"Нипель стандартный","Нипель наборный")))</f>
        <v/>
      </c>
      <c r="L219" s="25" t="str">
        <f t="array" ref="L219">IF(A219=0,"",IF(A219="","",IF(K219="Нипель стандартный","",IF(K219="","",INDEX(AB$5:AQ$5,MATCH(J219,AB$3:AQ$3,))))))</f>
        <v/>
      </c>
    </row>
    <row r="220" spans="5:12" x14ac:dyDescent="0.25">
      <c r="E220" t="str">
        <f t="shared" si="10"/>
        <v/>
      </c>
      <c r="G220" s="21" t="str">
        <f t="shared" si="11"/>
        <v/>
      </c>
      <c r="I220" s="22" t="str">
        <f t="array" ref="I220">IF(E220=0,"",IF(E220="","",MIN(IF(MIN(ABS(N$4:AQ$4-G220))=ABS(N$4:AQ$4-G220),N$4:AQ$4,MAX(N$4:AQ$4)))))</f>
        <v/>
      </c>
      <c r="J220" s="23" t="str">
        <f t="array" ref="J220">IF(E220=0,"",IF(E220="","",MIN(IF(MIN(ABS(N$4:AQ$4-G220))=ABS(N$4:AQ$4-G220),N$3:AQ$3,MAX(N$3:AQ$3)))))</f>
        <v/>
      </c>
      <c r="K220" s="24" t="str">
        <f t="array" ref="K220">IF(E220=0,"",IF(E220="","",IF(OR(J220=N$3:AA$3),"Нипель стандартный","Нипель наборный")))</f>
        <v/>
      </c>
      <c r="L220" s="25" t="str">
        <f t="array" ref="L220">IF(A220=0,"",IF(A220="","",IF(K220="Нипель стандартный","",IF(K220="","",INDEX(AB$5:AQ$5,MATCH(J220,AB$3:AQ$3,))))))</f>
        <v/>
      </c>
    </row>
    <row r="221" spans="5:12" x14ac:dyDescent="0.25">
      <c r="E221" t="str">
        <f t="shared" ref="E221:E284" si="12">IF(A221=0,"",IF(A221="","",IF(B220&gt;4,_xlfn.FLOOR.MATH((A223+A221)/$E$4),IF(B218&gt;4,"",_xlfn.FLOOR.MATH((A221)/$E$4)))))</f>
        <v/>
      </c>
      <c r="G221" s="21" t="str">
        <f t="shared" si="11"/>
        <v/>
      </c>
      <c r="I221" s="22" t="str">
        <f t="array" ref="I221">IF(E221=0,"",IF(E221="","",MIN(IF(MIN(ABS(N$4:AQ$4-G221))=ABS(N$4:AQ$4-G221),N$4:AQ$4,MAX(N$4:AQ$4)))))</f>
        <v/>
      </c>
      <c r="J221" s="23" t="str">
        <f t="array" ref="J221">IF(E221=0,"",IF(E221="","",MIN(IF(MIN(ABS(N$4:AQ$4-G221))=ABS(N$4:AQ$4-G221),N$3:AQ$3,MAX(N$3:AQ$3)))))</f>
        <v/>
      </c>
      <c r="K221" s="24" t="str">
        <f t="array" ref="K221">IF(E221=0,"",IF(E221="","",IF(OR(J221=N$3:AA$3),"Нипель стандартный","Нипель наборный")))</f>
        <v/>
      </c>
      <c r="L221" s="25" t="str">
        <f t="array" ref="L221">IF(A221=0,"",IF(A221="","",IF(K221="Нипель стандартный","",IF(K221="","",INDEX(AB$5:AQ$5,MATCH(J221,AB$3:AQ$3,))))))</f>
        <v/>
      </c>
    </row>
    <row r="222" spans="5:12" x14ac:dyDescent="0.25">
      <c r="E222" t="str">
        <f t="shared" si="12"/>
        <v/>
      </c>
      <c r="G222" s="21" t="str">
        <f t="shared" si="11"/>
        <v/>
      </c>
      <c r="I222" s="22" t="str">
        <f t="array" ref="I222">IF(E222=0,"",IF(E222="","",MIN(IF(MIN(ABS(N$4:AQ$4-G222))=ABS(N$4:AQ$4-G222),N$4:AQ$4,MAX(N$4:AQ$4)))))</f>
        <v/>
      </c>
      <c r="J222" s="23" t="str">
        <f t="array" ref="J222">IF(E222=0,"",IF(E222="","",MIN(IF(MIN(ABS(N$4:AQ$4-G222))=ABS(N$4:AQ$4-G222),N$3:AQ$3,MAX(N$3:AQ$3)))))</f>
        <v/>
      </c>
      <c r="K222" s="24" t="str">
        <f t="array" ref="K222">IF(E222=0,"",IF(E222="","",IF(OR(J222=N$3:AA$3),"Нипель стандартный","Нипель наборный")))</f>
        <v/>
      </c>
      <c r="L222" s="25" t="str">
        <f t="array" ref="L222">IF(A222=0,"",IF(A222="","",IF(K222="Нипель стандартный","",IF(K222="","",INDEX(AB$5:AQ$5,MATCH(J222,AB$3:AQ$3,))))))</f>
        <v/>
      </c>
    </row>
    <row r="223" spans="5:12" x14ac:dyDescent="0.25">
      <c r="E223" t="str">
        <f t="shared" si="12"/>
        <v/>
      </c>
      <c r="G223" s="21" t="str">
        <f t="shared" si="11"/>
        <v/>
      </c>
      <c r="I223" s="22" t="str">
        <f t="array" ref="I223">IF(E223=0,"",IF(E223="","",MIN(IF(MIN(ABS(N$4:AQ$4-G223))=ABS(N$4:AQ$4-G223),N$4:AQ$4,MAX(N$4:AQ$4)))))</f>
        <v/>
      </c>
      <c r="J223" s="23" t="str">
        <f t="array" ref="J223">IF(E223=0,"",IF(E223="","",MIN(IF(MIN(ABS(N$4:AQ$4-G223))=ABS(N$4:AQ$4-G223),N$3:AQ$3,MAX(N$3:AQ$3)))))</f>
        <v/>
      </c>
      <c r="K223" s="24" t="str">
        <f t="array" ref="K223">IF(E223=0,"",IF(E223="","",IF(OR(J223=N$3:AA$3),"Нипель стандартный","Нипель наборный")))</f>
        <v/>
      </c>
      <c r="L223" s="25" t="str">
        <f t="array" ref="L223">IF(A223=0,"",IF(A223="","",IF(K223="Нипель стандартный","",IF(K223="","",INDEX(AB$5:AQ$5,MATCH(J223,AB$3:AQ$3,))))))</f>
        <v/>
      </c>
    </row>
    <row r="224" spans="5:12" x14ac:dyDescent="0.25">
      <c r="E224" t="str">
        <f t="shared" si="12"/>
        <v/>
      </c>
      <c r="G224" s="21" t="str">
        <f t="shared" si="11"/>
        <v/>
      </c>
      <c r="I224" s="22" t="str">
        <f t="array" ref="I224">IF(E224=0,"",IF(E224="","",MIN(IF(MIN(ABS(N$4:AQ$4-G224))=ABS(N$4:AQ$4-G224),N$4:AQ$4,MAX(N$4:AQ$4)))))</f>
        <v/>
      </c>
      <c r="J224" s="23" t="str">
        <f t="array" ref="J224">IF(E224=0,"",IF(E224="","",MIN(IF(MIN(ABS(N$4:AQ$4-G224))=ABS(N$4:AQ$4-G224),N$3:AQ$3,MAX(N$3:AQ$3)))))</f>
        <v/>
      </c>
      <c r="K224" s="24" t="str">
        <f t="array" ref="K224">IF(E224=0,"",IF(E224="","",IF(OR(J224=N$3:AA$3),"Нипель стандартный","Нипель наборный")))</f>
        <v/>
      </c>
      <c r="L224" s="25" t="str">
        <f t="array" ref="L224">IF(A224=0,"",IF(A224="","",IF(K224="Нипель стандартный","",IF(K224="","",INDEX(AB$5:AQ$5,MATCH(J224,AB$3:AQ$3,))))))</f>
        <v/>
      </c>
    </row>
    <row r="225" spans="5:12" x14ac:dyDescent="0.25">
      <c r="E225" t="str">
        <f t="shared" si="12"/>
        <v/>
      </c>
      <c r="G225" s="21" t="str">
        <f t="shared" si="11"/>
        <v/>
      </c>
      <c r="I225" s="22" t="str">
        <f t="array" ref="I225">IF(E225=0,"",IF(E225="","",MIN(IF(MIN(ABS(N$4:AQ$4-G225))=ABS(N$4:AQ$4-G225),N$4:AQ$4,MAX(N$4:AQ$4)))))</f>
        <v/>
      </c>
      <c r="J225" s="23" t="str">
        <f t="array" ref="J225">IF(E225=0,"",IF(E225="","",MIN(IF(MIN(ABS(N$4:AQ$4-G225))=ABS(N$4:AQ$4-G225),N$3:AQ$3,MAX(N$3:AQ$3)))))</f>
        <v/>
      </c>
      <c r="K225" s="24" t="str">
        <f t="array" ref="K225">IF(E225=0,"",IF(E225="","",IF(OR(J225=N$3:AA$3),"Нипель стандартный","Нипель наборный")))</f>
        <v/>
      </c>
      <c r="L225" s="25" t="str">
        <f t="array" ref="L225">IF(A225=0,"",IF(A225="","",IF(K225="Нипель стандартный","",IF(K225="","",INDEX(AB$5:AQ$5,MATCH(J225,AB$3:AQ$3,))))))</f>
        <v/>
      </c>
    </row>
    <row r="226" spans="5:12" x14ac:dyDescent="0.25">
      <c r="E226" t="str">
        <f t="shared" si="12"/>
        <v/>
      </c>
      <c r="G226" s="21" t="str">
        <f t="shared" si="11"/>
        <v/>
      </c>
      <c r="I226" s="22" t="str">
        <f t="array" ref="I226">IF(E226=0,"",IF(E226="","",MIN(IF(MIN(ABS(N$4:AQ$4-G226))=ABS(N$4:AQ$4-G226),N$4:AQ$4,MAX(N$4:AQ$4)))))</f>
        <v/>
      </c>
      <c r="J226" s="23" t="str">
        <f t="array" ref="J226">IF(E226=0,"",IF(E226="","",MIN(IF(MIN(ABS(N$4:AQ$4-G226))=ABS(N$4:AQ$4-G226),N$3:AQ$3,MAX(N$3:AQ$3)))))</f>
        <v/>
      </c>
      <c r="K226" s="24" t="str">
        <f t="array" ref="K226">IF(E226=0,"",IF(E226="","",IF(OR(J226=N$3:AA$3),"Нипель стандартный","Нипель наборный")))</f>
        <v/>
      </c>
      <c r="L226" s="25" t="str">
        <f t="array" ref="L226">IF(A226=0,"",IF(A226="","",IF(K226="Нипель стандартный","",IF(K226="","",INDEX(AB$5:AQ$5,MATCH(J226,AB$3:AQ$3,))))))</f>
        <v/>
      </c>
    </row>
    <row r="227" spans="5:12" x14ac:dyDescent="0.25">
      <c r="E227" t="str">
        <f t="shared" si="12"/>
        <v/>
      </c>
      <c r="G227" s="21" t="str">
        <f t="shared" si="11"/>
        <v/>
      </c>
      <c r="I227" s="22" t="str">
        <f t="array" ref="I227">IF(E227=0,"",IF(E227="","",MIN(IF(MIN(ABS(N$4:AQ$4-G227))=ABS(N$4:AQ$4-G227),N$4:AQ$4,MAX(N$4:AQ$4)))))</f>
        <v/>
      </c>
      <c r="J227" s="23" t="str">
        <f t="array" ref="J227">IF(E227=0,"",IF(E227="","",MIN(IF(MIN(ABS(N$4:AQ$4-G227))=ABS(N$4:AQ$4-G227),N$3:AQ$3,MAX(N$3:AQ$3)))))</f>
        <v/>
      </c>
      <c r="K227" s="24" t="str">
        <f t="array" ref="K227">IF(E227=0,"",IF(E227="","",IF(OR(J227=N$3:AA$3),"Нипель стандартный","Нипель наборный")))</f>
        <v/>
      </c>
      <c r="L227" s="25" t="str">
        <f t="array" ref="L227">IF(A227=0,"",IF(A227="","",IF(K227="Нипель стандартный","",IF(K227="","",INDEX(AB$5:AQ$5,MATCH(J227,AB$3:AQ$3,))))))</f>
        <v/>
      </c>
    </row>
    <row r="228" spans="5:12" x14ac:dyDescent="0.25">
      <c r="E228" t="str">
        <f t="shared" si="12"/>
        <v/>
      </c>
      <c r="G228" s="21" t="str">
        <f t="shared" si="11"/>
        <v/>
      </c>
      <c r="I228" s="22" t="str">
        <f t="array" ref="I228">IF(E228=0,"",IF(E228="","",MIN(IF(MIN(ABS(N$4:AQ$4-G228))=ABS(N$4:AQ$4-G228),N$4:AQ$4,MAX(N$4:AQ$4)))))</f>
        <v/>
      </c>
      <c r="J228" s="23" t="str">
        <f t="array" ref="J228">IF(E228=0,"",IF(E228="","",MIN(IF(MIN(ABS(N$4:AQ$4-G228))=ABS(N$4:AQ$4-G228),N$3:AQ$3,MAX(N$3:AQ$3)))))</f>
        <v/>
      </c>
      <c r="K228" s="24" t="str">
        <f t="array" ref="K228">IF(E228=0,"",IF(E228="","",IF(OR(J228=N$3:AA$3),"Нипель стандартный","Нипель наборный")))</f>
        <v/>
      </c>
      <c r="L228" s="25" t="str">
        <f t="array" ref="L228">IF(A228=0,"",IF(A228="","",IF(K228="Нипель стандартный","",IF(K228="","",INDEX(AB$5:AQ$5,MATCH(J228,AB$3:AQ$3,))))))</f>
        <v/>
      </c>
    </row>
    <row r="229" spans="5:12" x14ac:dyDescent="0.25">
      <c r="E229" t="str">
        <f t="shared" si="12"/>
        <v/>
      </c>
      <c r="G229" s="21" t="str">
        <f t="shared" si="11"/>
        <v/>
      </c>
      <c r="I229" s="22" t="str">
        <f t="array" ref="I229">IF(E229=0,"",IF(E229="","",MIN(IF(MIN(ABS(N$4:AQ$4-G229))=ABS(N$4:AQ$4-G229),N$4:AQ$4,MAX(N$4:AQ$4)))))</f>
        <v/>
      </c>
      <c r="J229" s="23" t="str">
        <f t="array" ref="J229">IF(E229=0,"",IF(E229="","",MIN(IF(MIN(ABS(N$4:AQ$4-G229))=ABS(N$4:AQ$4-G229),N$3:AQ$3,MAX(N$3:AQ$3)))))</f>
        <v/>
      </c>
      <c r="K229" s="24" t="str">
        <f t="array" ref="K229">IF(E229=0,"",IF(E229="","",IF(OR(J229=N$3:AA$3),"Нипель стандартный","Нипель наборный")))</f>
        <v/>
      </c>
      <c r="L229" s="25" t="str">
        <f t="array" ref="L229">IF(A229=0,"",IF(A229="","",IF(K229="Нипель стандартный","",IF(K229="","",INDEX(AB$5:AQ$5,MATCH(J229,AB$3:AQ$3,))))))</f>
        <v/>
      </c>
    </row>
    <row r="230" spans="5:12" x14ac:dyDescent="0.25">
      <c r="E230" t="str">
        <f t="shared" si="12"/>
        <v/>
      </c>
      <c r="G230" s="21" t="str">
        <f t="shared" si="11"/>
        <v/>
      </c>
      <c r="I230" s="22" t="str">
        <f t="array" ref="I230">IF(E230=0,"",IF(E230="","",MIN(IF(MIN(ABS(N$4:AQ$4-G230))=ABS(N$4:AQ$4-G230),N$4:AQ$4,MAX(N$4:AQ$4)))))</f>
        <v/>
      </c>
      <c r="J230" s="23" t="str">
        <f t="array" ref="J230">IF(E230=0,"",IF(E230="","",MIN(IF(MIN(ABS(N$4:AQ$4-G230))=ABS(N$4:AQ$4-G230),N$3:AQ$3,MAX(N$3:AQ$3)))))</f>
        <v/>
      </c>
      <c r="K230" s="24" t="str">
        <f t="array" ref="K230">IF(E230=0,"",IF(E230="","",IF(OR(J230=N$3:AA$3),"Нипель стандартный","Нипель наборный")))</f>
        <v/>
      </c>
      <c r="L230" s="25" t="str">
        <f t="array" ref="L230">IF(A230=0,"",IF(A230="","",IF(K230="Нипель стандартный","",IF(K230="","",INDEX(AB$5:AQ$5,MATCH(J230,AB$3:AQ$3,))))))</f>
        <v/>
      </c>
    </row>
    <row r="231" spans="5:12" x14ac:dyDescent="0.25">
      <c r="E231" t="str">
        <f t="shared" si="12"/>
        <v/>
      </c>
      <c r="G231" s="21" t="str">
        <f t="shared" si="11"/>
        <v/>
      </c>
      <c r="I231" s="22" t="str">
        <f t="array" ref="I231">IF(E231=0,"",IF(E231="","",MIN(IF(MIN(ABS(N$4:AQ$4-G231))=ABS(N$4:AQ$4-G231),N$4:AQ$4,MAX(N$4:AQ$4)))))</f>
        <v/>
      </c>
      <c r="J231" s="23" t="str">
        <f t="array" ref="J231">IF(E231=0,"",IF(E231="","",MIN(IF(MIN(ABS(N$4:AQ$4-G231))=ABS(N$4:AQ$4-G231),N$3:AQ$3,MAX(N$3:AQ$3)))))</f>
        <v/>
      </c>
      <c r="K231" s="24" t="str">
        <f t="array" ref="K231">IF(E231=0,"",IF(E231="","",IF(OR(J231=N$3:AA$3),"Нипель стандартный","Нипель наборный")))</f>
        <v/>
      </c>
      <c r="L231" s="25" t="str">
        <f t="array" ref="L231">IF(A231=0,"",IF(A231="","",IF(K231="Нипель стандартный","",IF(K231="","",INDEX(AB$5:AQ$5,MATCH(J231,AB$3:AQ$3,))))))</f>
        <v/>
      </c>
    </row>
    <row r="232" spans="5:12" x14ac:dyDescent="0.25">
      <c r="E232" t="str">
        <f t="shared" si="12"/>
        <v/>
      </c>
      <c r="G232" s="21" t="str">
        <f t="shared" si="11"/>
        <v/>
      </c>
      <c r="I232" s="22" t="str">
        <f t="array" ref="I232">IF(E232=0,"",IF(E232="","",MIN(IF(MIN(ABS(N$4:AQ$4-G232))=ABS(N$4:AQ$4-G232),N$4:AQ$4,MAX(N$4:AQ$4)))))</f>
        <v/>
      </c>
      <c r="J232" s="23" t="str">
        <f t="array" ref="J232">IF(E232=0,"",IF(E232="","",MIN(IF(MIN(ABS(N$4:AQ$4-G232))=ABS(N$4:AQ$4-G232),N$3:AQ$3,MAX(N$3:AQ$3)))))</f>
        <v/>
      </c>
      <c r="K232" s="24" t="str">
        <f t="array" ref="K232">IF(E232=0,"",IF(E232="","",IF(OR(J232=N$3:AA$3),"Нипель стандартный","Нипель наборный")))</f>
        <v/>
      </c>
      <c r="L232" s="25" t="str">
        <f t="array" ref="L232">IF(A232=0,"",IF(A232="","",IF(K232="Нипель стандартный","",IF(K232="","",INDEX(AB$5:AQ$5,MATCH(J232,AB$3:AQ$3,))))))</f>
        <v/>
      </c>
    </row>
    <row r="233" spans="5:12" x14ac:dyDescent="0.25">
      <c r="E233" t="str">
        <f t="shared" si="12"/>
        <v/>
      </c>
      <c r="G233" s="21" t="str">
        <f t="shared" si="11"/>
        <v/>
      </c>
      <c r="I233" s="22" t="str">
        <f t="array" ref="I233">IF(E233=0,"",IF(E233="","",MIN(IF(MIN(ABS(N$4:AQ$4-G233))=ABS(N$4:AQ$4-G233),N$4:AQ$4,MAX(N$4:AQ$4)))))</f>
        <v/>
      </c>
      <c r="J233" s="23" t="str">
        <f t="array" ref="J233">IF(E233=0,"",IF(E233="","",MIN(IF(MIN(ABS(N$4:AQ$4-G233))=ABS(N$4:AQ$4-G233),N$3:AQ$3,MAX(N$3:AQ$3)))))</f>
        <v/>
      </c>
      <c r="K233" s="24" t="str">
        <f t="array" ref="K233">IF(E233=0,"",IF(E233="","",IF(OR(J233=N$3:AA$3),"Нипель стандартный","Нипель наборный")))</f>
        <v/>
      </c>
      <c r="L233" s="25" t="str">
        <f t="array" ref="L233">IF(A233=0,"",IF(A233="","",IF(K233="Нипель стандартный","",IF(K233="","",INDEX(AB$5:AQ$5,MATCH(J233,AB$3:AQ$3,))))))</f>
        <v/>
      </c>
    </row>
    <row r="234" spans="5:12" x14ac:dyDescent="0.25">
      <c r="E234" t="str">
        <f t="shared" si="12"/>
        <v/>
      </c>
      <c r="G234" s="21" t="str">
        <f t="shared" si="11"/>
        <v/>
      </c>
      <c r="I234" s="22" t="str">
        <f t="array" ref="I234">IF(E234=0,"",IF(E234="","",MIN(IF(MIN(ABS(N$4:AQ$4-G234))=ABS(N$4:AQ$4-G234),N$4:AQ$4,MAX(N$4:AQ$4)))))</f>
        <v/>
      </c>
      <c r="J234" s="23" t="str">
        <f t="array" ref="J234">IF(E234=0,"",IF(E234="","",MIN(IF(MIN(ABS(N$4:AQ$4-G234))=ABS(N$4:AQ$4-G234),N$3:AQ$3,MAX(N$3:AQ$3)))))</f>
        <v/>
      </c>
      <c r="K234" s="24" t="str">
        <f t="array" ref="K234">IF(E234=0,"",IF(E234="","",IF(OR(J234=N$3:AA$3),"Нипель стандартный","Нипель наборный")))</f>
        <v/>
      </c>
      <c r="L234" s="25" t="str">
        <f t="array" ref="L234">IF(A234=0,"",IF(A234="","",IF(K234="Нипель стандартный","",IF(K234="","",INDEX(AB$5:AQ$5,MATCH(J234,AB$3:AQ$3,))))))</f>
        <v/>
      </c>
    </row>
    <row r="235" spans="5:12" x14ac:dyDescent="0.25">
      <c r="E235" t="str">
        <f t="shared" si="12"/>
        <v/>
      </c>
      <c r="G235" s="21" t="str">
        <f t="shared" si="11"/>
        <v/>
      </c>
      <c r="I235" s="22" t="str">
        <f t="array" ref="I235">IF(E235=0,"",IF(E235="","",MIN(IF(MIN(ABS(N$4:AQ$4-G235))=ABS(N$4:AQ$4-G235),N$4:AQ$4,MAX(N$4:AQ$4)))))</f>
        <v/>
      </c>
      <c r="J235" s="23" t="str">
        <f t="array" ref="J235">IF(E235=0,"",IF(E235="","",MIN(IF(MIN(ABS(N$4:AQ$4-G235))=ABS(N$4:AQ$4-G235),N$3:AQ$3,MAX(N$3:AQ$3)))))</f>
        <v/>
      </c>
      <c r="K235" s="24" t="str">
        <f t="array" ref="K235">IF(E235=0,"",IF(E235="","",IF(OR(J235=N$3:AA$3),"Нипель стандартный","Нипель наборный")))</f>
        <v/>
      </c>
      <c r="L235" s="25" t="str">
        <f t="array" ref="L235">IF(A235=0,"",IF(A235="","",IF(K235="Нипель стандартный","",IF(K235="","",INDEX(AB$5:AQ$5,MATCH(J235,AB$3:AQ$3,))))))</f>
        <v/>
      </c>
    </row>
    <row r="236" spans="5:12" x14ac:dyDescent="0.25">
      <c r="E236" t="str">
        <f t="shared" si="12"/>
        <v/>
      </c>
      <c r="G236" s="21" t="str">
        <f t="shared" si="11"/>
        <v/>
      </c>
      <c r="I236" s="22" t="str">
        <f t="array" ref="I236">IF(E236=0,"",IF(E236="","",MIN(IF(MIN(ABS(N$4:AQ$4-G236))=ABS(N$4:AQ$4-G236),N$4:AQ$4,MAX(N$4:AQ$4)))))</f>
        <v/>
      </c>
      <c r="J236" s="23" t="str">
        <f t="array" ref="J236">IF(E236=0,"",IF(E236="","",MIN(IF(MIN(ABS(N$4:AQ$4-G236))=ABS(N$4:AQ$4-G236),N$3:AQ$3,MAX(N$3:AQ$3)))))</f>
        <v/>
      </c>
      <c r="K236" s="24" t="str">
        <f t="array" ref="K236">IF(E236=0,"",IF(E236="","",IF(OR(J236=N$3:AA$3),"Нипель стандартный","Нипель наборный")))</f>
        <v/>
      </c>
      <c r="L236" s="25" t="str">
        <f t="array" ref="L236">IF(A236=0,"",IF(A236="","",IF(K236="Нипель стандартный","",IF(K236="","",INDEX(AB$5:AQ$5,MATCH(J236,AB$3:AQ$3,))))))</f>
        <v/>
      </c>
    </row>
    <row r="237" spans="5:12" x14ac:dyDescent="0.25">
      <c r="E237" t="str">
        <f t="shared" si="12"/>
        <v/>
      </c>
      <c r="G237" s="21" t="str">
        <f t="shared" si="11"/>
        <v/>
      </c>
      <c r="I237" s="22" t="str">
        <f t="array" ref="I237">IF(E237=0,"",IF(E237="","",MIN(IF(MIN(ABS(N$4:AQ$4-G237))=ABS(N$4:AQ$4-G237),N$4:AQ$4,MAX(N$4:AQ$4)))))</f>
        <v/>
      </c>
      <c r="J237" s="23" t="str">
        <f t="array" ref="J237">IF(E237=0,"",IF(E237="","",MIN(IF(MIN(ABS(N$4:AQ$4-G237))=ABS(N$4:AQ$4-G237),N$3:AQ$3,MAX(N$3:AQ$3)))))</f>
        <v/>
      </c>
      <c r="K237" s="24" t="str">
        <f t="array" ref="K237">IF(E237=0,"",IF(E237="","",IF(OR(J237=N$3:AA$3),"Нипель стандартный","Нипель наборный")))</f>
        <v/>
      </c>
      <c r="L237" s="25" t="str">
        <f t="array" ref="L237">IF(A237=0,"",IF(A237="","",IF(K237="Нипель стандартный","",IF(K237="","",INDEX(AB$5:AQ$5,MATCH(J237,AB$3:AQ$3,))))))</f>
        <v/>
      </c>
    </row>
    <row r="238" spans="5:12" x14ac:dyDescent="0.25">
      <c r="E238" t="str">
        <f t="shared" si="12"/>
        <v/>
      </c>
      <c r="G238" s="21" t="str">
        <f t="shared" si="11"/>
        <v/>
      </c>
      <c r="I238" s="22" t="str">
        <f t="array" ref="I238">IF(E238=0,"",IF(E238="","",MIN(IF(MIN(ABS(N$4:AQ$4-G238))=ABS(N$4:AQ$4-G238),N$4:AQ$4,MAX(N$4:AQ$4)))))</f>
        <v/>
      </c>
      <c r="J238" s="23" t="str">
        <f t="array" ref="J238">IF(E238=0,"",IF(E238="","",MIN(IF(MIN(ABS(N$4:AQ$4-G238))=ABS(N$4:AQ$4-G238),N$3:AQ$3,MAX(N$3:AQ$3)))))</f>
        <v/>
      </c>
      <c r="K238" s="24" t="str">
        <f t="array" ref="K238">IF(E238=0,"",IF(E238="","",IF(OR(J238=N$3:AA$3),"Нипель стандартный","Нипель наборный")))</f>
        <v/>
      </c>
      <c r="L238" s="25" t="str">
        <f t="array" ref="L238">IF(A238=0,"",IF(A238="","",IF(K238="Нипель стандартный","",IF(K238="","",INDEX(AB$5:AQ$5,MATCH(J238,AB$3:AQ$3,))))))</f>
        <v/>
      </c>
    </row>
    <row r="239" spans="5:12" x14ac:dyDescent="0.25">
      <c r="E239" t="str">
        <f t="shared" si="12"/>
        <v/>
      </c>
      <c r="G239" s="21" t="str">
        <f t="shared" si="11"/>
        <v/>
      </c>
      <c r="I239" s="22" t="str">
        <f t="array" ref="I239">IF(E239=0,"",IF(E239="","",MIN(IF(MIN(ABS(N$4:AQ$4-G239))=ABS(N$4:AQ$4-G239),N$4:AQ$4,MAX(N$4:AQ$4)))))</f>
        <v/>
      </c>
      <c r="J239" s="23" t="str">
        <f t="array" ref="J239">IF(E239=0,"",IF(E239="","",MIN(IF(MIN(ABS(N$4:AQ$4-G239))=ABS(N$4:AQ$4-G239),N$3:AQ$3,MAX(N$3:AQ$3)))))</f>
        <v/>
      </c>
      <c r="K239" s="24" t="str">
        <f t="array" ref="K239">IF(E239=0,"",IF(E239="","",IF(OR(J239=N$3:AA$3),"Нипель стандартный","Нипель наборный")))</f>
        <v/>
      </c>
      <c r="L239" s="25" t="str">
        <f t="array" ref="L239">IF(A239=0,"",IF(A239="","",IF(K239="Нипель стандартный","",IF(K239="","",INDEX(AB$5:AQ$5,MATCH(J239,AB$3:AQ$3,))))))</f>
        <v/>
      </c>
    </row>
    <row r="240" spans="5:12" x14ac:dyDescent="0.25">
      <c r="E240" t="str">
        <f t="shared" si="12"/>
        <v/>
      </c>
      <c r="G240" s="21" t="str">
        <f t="shared" si="11"/>
        <v/>
      </c>
      <c r="I240" s="22" t="str">
        <f t="array" ref="I240">IF(E240=0,"",IF(E240="","",MIN(IF(MIN(ABS(N$4:AQ$4-G240))=ABS(N$4:AQ$4-G240),N$4:AQ$4,MAX(N$4:AQ$4)))))</f>
        <v/>
      </c>
      <c r="J240" s="23" t="str">
        <f t="array" ref="J240">IF(E240=0,"",IF(E240="","",MIN(IF(MIN(ABS(N$4:AQ$4-G240))=ABS(N$4:AQ$4-G240),N$3:AQ$3,MAX(N$3:AQ$3)))))</f>
        <v/>
      </c>
      <c r="K240" s="24" t="str">
        <f t="array" ref="K240">IF(E240=0,"",IF(E240="","",IF(OR(J240=N$3:AA$3),"Нипель стандартный","Нипель наборный")))</f>
        <v/>
      </c>
      <c r="L240" s="25" t="str">
        <f t="array" ref="L240">IF(A240=0,"",IF(A240="","",IF(K240="Нипель стандартный","",IF(K240="","",INDEX(AB$5:AQ$5,MATCH(J240,AB$3:AQ$3,))))))</f>
        <v/>
      </c>
    </row>
    <row r="241" spans="5:12" x14ac:dyDescent="0.25">
      <c r="E241" t="str">
        <f t="shared" si="12"/>
        <v/>
      </c>
      <c r="G241" s="21" t="str">
        <f t="shared" si="11"/>
        <v/>
      </c>
      <c r="I241" s="22" t="str">
        <f t="array" ref="I241">IF(E241=0,"",IF(E241="","",MIN(IF(MIN(ABS(N$4:AQ$4-G241))=ABS(N$4:AQ$4-G241),N$4:AQ$4,MAX(N$4:AQ$4)))))</f>
        <v/>
      </c>
      <c r="J241" s="23" t="str">
        <f t="array" ref="J241">IF(E241=0,"",IF(E241="","",MIN(IF(MIN(ABS(N$4:AQ$4-G241))=ABS(N$4:AQ$4-G241),N$3:AQ$3,MAX(N$3:AQ$3)))))</f>
        <v/>
      </c>
      <c r="K241" s="24" t="str">
        <f t="array" ref="K241">IF(E241=0,"",IF(E241="","",IF(OR(J241=N$3:AA$3),"Нипель стандартный","Нипель наборный")))</f>
        <v/>
      </c>
      <c r="L241" s="25" t="str">
        <f t="array" ref="L241">IF(A241=0,"",IF(A241="","",IF(K241="Нипель стандартный","",IF(K241="","",INDEX(AB$5:AQ$5,MATCH(J241,AB$3:AQ$3,))))))</f>
        <v/>
      </c>
    </row>
    <row r="242" spans="5:12" x14ac:dyDescent="0.25">
      <c r="E242" t="str">
        <f t="shared" si="12"/>
        <v/>
      </c>
      <c r="G242" s="21" t="str">
        <f t="shared" si="11"/>
        <v/>
      </c>
      <c r="I242" s="22" t="str">
        <f t="array" ref="I242">IF(E242=0,"",IF(E242="","",MIN(IF(MIN(ABS(N$4:AQ$4-G242))=ABS(N$4:AQ$4-G242),N$4:AQ$4,MAX(N$4:AQ$4)))))</f>
        <v/>
      </c>
      <c r="J242" s="23" t="str">
        <f t="array" ref="J242">IF(E242=0,"",IF(E242="","",MIN(IF(MIN(ABS(N$4:AQ$4-G242))=ABS(N$4:AQ$4-G242),N$3:AQ$3,MAX(N$3:AQ$3)))))</f>
        <v/>
      </c>
      <c r="K242" s="24" t="str">
        <f t="array" ref="K242">IF(E242=0,"",IF(E242="","",IF(OR(J242=N$3:AA$3),"Нипель стандартный","Нипель наборный")))</f>
        <v/>
      </c>
      <c r="L242" s="25" t="str">
        <f t="array" ref="L242">IF(A242=0,"",IF(A242="","",IF(K242="Нипель стандартный","",IF(K242="","",INDEX(AB$5:AQ$5,MATCH(J242,AB$3:AQ$3,))))))</f>
        <v/>
      </c>
    </row>
    <row r="243" spans="5:12" x14ac:dyDescent="0.25">
      <c r="E243" t="str">
        <f t="shared" si="12"/>
        <v/>
      </c>
      <c r="G243" s="21" t="str">
        <f t="shared" si="11"/>
        <v/>
      </c>
      <c r="I243" s="22" t="str">
        <f t="array" ref="I243">IF(E243=0,"",IF(E243="","",MIN(IF(MIN(ABS(N$4:AQ$4-G243))=ABS(N$4:AQ$4-G243),N$4:AQ$4,MAX(N$4:AQ$4)))))</f>
        <v/>
      </c>
      <c r="J243" s="23" t="str">
        <f t="array" ref="J243">IF(E243=0,"",IF(E243="","",MIN(IF(MIN(ABS(N$4:AQ$4-G243))=ABS(N$4:AQ$4-G243),N$3:AQ$3,MAX(N$3:AQ$3)))))</f>
        <v/>
      </c>
      <c r="K243" s="24" t="str">
        <f t="array" ref="K243">IF(E243=0,"",IF(E243="","",IF(OR(J243=N$3:AA$3),"Нипель стандартный","Нипель наборный")))</f>
        <v/>
      </c>
      <c r="L243" s="25" t="str">
        <f t="array" ref="L243">IF(A243=0,"",IF(A243="","",IF(K243="Нипель стандартный","",IF(K243="","",INDEX(AB$5:AQ$5,MATCH(J243,AB$3:AQ$3,))))))</f>
        <v/>
      </c>
    </row>
    <row r="244" spans="5:12" x14ac:dyDescent="0.25">
      <c r="E244" t="str">
        <f t="shared" si="12"/>
        <v/>
      </c>
      <c r="G244" s="21" t="str">
        <f t="shared" si="11"/>
        <v/>
      </c>
      <c r="I244" s="22" t="str">
        <f t="array" ref="I244">IF(E244=0,"",IF(E244="","",MIN(IF(MIN(ABS(N$4:AQ$4-G244))=ABS(N$4:AQ$4-G244),N$4:AQ$4,MAX(N$4:AQ$4)))))</f>
        <v/>
      </c>
      <c r="J244" s="23" t="str">
        <f t="array" ref="J244">IF(E244=0,"",IF(E244="","",MIN(IF(MIN(ABS(N$4:AQ$4-G244))=ABS(N$4:AQ$4-G244),N$3:AQ$3,MAX(N$3:AQ$3)))))</f>
        <v/>
      </c>
      <c r="K244" s="24" t="str">
        <f t="array" ref="K244">IF(E244=0,"",IF(E244="","",IF(OR(J244=N$3:AA$3),"Нипель стандартный","Нипель наборный")))</f>
        <v/>
      </c>
      <c r="L244" s="25" t="str">
        <f t="array" ref="L244">IF(A244=0,"",IF(A244="","",IF(K244="Нипель стандартный","",IF(K244="","",INDEX(AB$5:AQ$5,MATCH(J244,AB$3:AQ$3,))))))</f>
        <v/>
      </c>
    </row>
    <row r="245" spans="5:12" x14ac:dyDescent="0.25">
      <c r="E245" t="str">
        <f t="shared" si="12"/>
        <v/>
      </c>
      <c r="G245" s="21" t="str">
        <f t="shared" si="11"/>
        <v/>
      </c>
      <c r="I245" s="22" t="str">
        <f t="array" ref="I245">IF(E245=0,"",IF(E245="","",MIN(IF(MIN(ABS(N$4:AQ$4-G245))=ABS(N$4:AQ$4-G245),N$4:AQ$4,MAX(N$4:AQ$4)))))</f>
        <v/>
      </c>
      <c r="J245" s="23" t="str">
        <f t="array" ref="J245">IF(E245=0,"",IF(E245="","",MIN(IF(MIN(ABS(N$4:AQ$4-G245))=ABS(N$4:AQ$4-G245),N$3:AQ$3,MAX(N$3:AQ$3)))))</f>
        <v/>
      </c>
      <c r="K245" s="24" t="str">
        <f t="array" ref="K245">IF(E245=0,"",IF(E245="","",IF(OR(J245=N$3:AA$3),"Нипель стандартный","Нипель наборный")))</f>
        <v/>
      </c>
      <c r="L245" s="25" t="str">
        <f t="array" ref="L245">IF(A245=0,"",IF(A245="","",IF(K245="Нипель стандартный","",IF(K245="","",INDEX(AB$5:AQ$5,MATCH(J245,AB$3:AQ$3,))))))</f>
        <v/>
      </c>
    </row>
    <row r="246" spans="5:12" x14ac:dyDescent="0.25">
      <c r="E246" t="str">
        <f t="shared" si="12"/>
        <v/>
      </c>
      <c r="G246" s="21" t="str">
        <f t="shared" si="11"/>
        <v/>
      </c>
      <c r="I246" s="22" t="str">
        <f t="array" ref="I246">IF(E246=0,"",IF(E246="","",MIN(IF(MIN(ABS(N$4:AQ$4-G246))=ABS(N$4:AQ$4-G246),N$4:AQ$4,MAX(N$4:AQ$4)))))</f>
        <v/>
      </c>
      <c r="J246" s="23" t="str">
        <f t="array" ref="J246">IF(E246=0,"",IF(E246="","",MIN(IF(MIN(ABS(N$4:AQ$4-G246))=ABS(N$4:AQ$4-G246),N$3:AQ$3,MAX(N$3:AQ$3)))))</f>
        <v/>
      </c>
      <c r="K246" s="24" t="str">
        <f t="array" ref="K246">IF(E246=0,"",IF(E246="","",IF(OR(J246=N$3:AA$3),"Нипель стандартный","Нипель наборный")))</f>
        <v/>
      </c>
      <c r="L246" s="25" t="str">
        <f t="array" ref="L246">IF(A246=0,"",IF(A246="","",IF(K246="Нипель стандартный","",IF(K246="","",INDEX(AB$5:AQ$5,MATCH(J246,AB$3:AQ$3,))))))</f>
        <v/>
      </c>
    </row>
    <row r="247" spans="5:12" x14ac:dyDescent="0.25">
      <c r="E247" t="str">
        <f t="shared" si="12"/>
        <v/>
      </c>
      <c r="G247" s="21" t="str">
        <f t="shared" si="11"/>
        <v/>
      </c>
      <c r="I247" s="22" t="str">
        <f t="array" ref="I247">IF(E247=0,"",IF(E247="","",MIN(IF(MIN(ABS(N$4:AQ$4-G247))=ABS(N$4:AQ$4-G247),N$4:AQ$4,MAX(N$4:AQ$4)))))</f>
        <v/>
      </c>
      <c r="J247" s="23" t="str">
        <f t="array" ref="J247">IF(E247=0,"",IF(E247="","",MIN(IF(MIN(ABS(N$4:AQ$4-G247))=ABS(N$4:AQ$4-G247),N$3:AQ$3,MAX(N$3:AQ$3)))))</f>
        <v/>
      </c>
      <c r="K247" s="24" t="str">
        <f t="array" ref="K247">IF(E247=0,"",IF(E247="","",IF(OR(J247=N$3:AA$3),"Нипель стандартный","Нипель наборный")))</f>
        <v/>
      </c>
      <c r="L247" s="25" t="str">
        <f t="array" ref="L247">IF(A247=0,"",IF(A247="","",IF(K247="Нипель стандартный","",IF(K247="","",INDEX(AB$5:AQ$5,MATCH(J247,AB$3:AQ$3,))))))</f>
        <v/>
      </c>
    </row>
    <row r="248" spans="5:12" x14ac:dyDescent="0.25">
      <c r="E248" t="str">
        <f t="shared" si="12"/>
        <v/>
      </c>
      <c r="G248" s="21" t="str">
        <f t="shared" si="11"/>
        <v/>
      </c>
      <c r="I248" s="22" t="str">
        <f t="array" ref="I248">IF(E248=0,"",IF(E248="","",MIN(IF(MIN(ABS(N$4:AQ$4-G248))=ABS(N$4:AQ$4-G248),N$4:AQ$4,MAX(N$4:AQ$4)))))</f>
        <v/>
      </c>
      <c r="J248" s="23" t="str">
        <f t="array" ref="J248">IF(E248=0,"",IF(E248="","",MIN(IF(MIN(ABS(N$4:AQ$4-G248))=ABS(N$4:AQ$4-G248),N$3:AQ$3,MAX(N$3:AQ$3)))))</f>
        <v/>
      </c>
      <c r="K248" s="24" t="str">
        <f t="array" ref="K248">IF(E248=0,"",IF(E248="","",IF(OR(J248=N$3:AA$3),"Нипель стандартный","Нипель наборный")))</f>
        <v/>
      </c>
      <c r="L248" s="25" t="str">
        <f t="array" ref="L248">IF(A248=0,"",IF(A248="","",IF(K248="Нипель стандартный","",IF(K248="","",INDEX(AB$5:AQ$5,MATCH(J248,AB$3:AQ$3,))))))</f>
        <v/>
      </c>
    </row>
    <row r="249" spans="5:12" x14ac:dyDescent="0.25">
      <c r="E249" t="str">
        <f t="shared" si="12"/>
        <v/>
      </c>
      <c r="G249" s="21" t="str">
        <f t="shared" si="11"/>
        <v/>
      </c>
      <c r="I249" s="22" t="str">
        <f t="array" ref="I249">IF(E249=0,"",IF(E249="","",MIN(IF(MIN(ABS(N$4:AQ$4-G249))=ABS(N$4:AQ$4-G249),N$4:AQ$4,MAX(N$4:AQ$4)))))</f>
        <v/>
      </c>
      <c r="J249" s="23" t="str">
        <f t="array" ref="J249">IF(E249=0,"",IF(E249="","",MIN(IF(MIN(ABS(N$4:AQ$4-G249))=ABS(N$4:AQ$4-G249),N$3:AQ$3,MAX(N$3:AQ$3)))))</f>
        <v/>
      </c>
      <c r="K249" s="24" t="str">
        <f t="array" ref="K249">IF(E249=0,"",IF(E249="","",IF(OR(J249=N$3:AA$3),"Нипель стандартный","Нипель наборный")))</f>
        <v/>
      </c>
      <c r="L249" s="25" t="str">
        <f t="array" ref="L249">IF(A249=0,"",IF(A249="","",IF(K249="Нипель стандартный","",IF(K249="","",INDEX(AB$5:AQ$5,MATCH(J249,AB$3:AQ$3,))))))</f>
        <v/>
      </c>
    </row>
    <row r="250" spans="5:12" x14ac:dyDescent="0.25">
      <c r="E250" t="str">
        <f t="shared" si="12"/>
        <v/>
      </c>
      <c r="G250" s="21" t="str">
        <f t="shared" si="11"/>
        <v/>
      </c>
      <c r="I250" s="22" t="str">
        <f t="array" ref="I250">IF(E250=0,"",IF(E250="","",MIN(IF(MIN(ABS(N$4:AQ$4-G250))=ABS(N$4:AQ$4-G250),N$4:AQ$4,MAX(N$4:AQ$4)))))</f>
        <v/>
      </c>
      <c r="J250" s="23" t="str">
        <f t="array" ref="J250">IF(E250=0,"",IF(E250="","",MIN(IF(MIN(ABS(N$4:AQ$4-G250))=ABS(N$4:AQ$4-G250),N$3:AQ$3,MAX(N$3:AQ$3)))))</f>
        <v/>
      </c>
      <c r="K250" s="24" t="str">
        <f t="array" ref="K250">IF(E250=0,"",IF(E250="","",IF(OR(J250=N$3:AA$3),"Нипель стандартный","Нипель наборный")))</f>
        <v/>
      </c>
      <c r="L250" s="25" t="str">
        <f t="array" ref="L250">IF(A250=0,"",IF(A250="","",IF(K250="Нипель стандартный","",IF(K250="","",INDEX(AB$5:AQ$5,MATCH(J250,AB$3:AQ$3,))))))</f>
        <v/>
      </c>
    </row>
    <row r="251" spans="5:12" x14ac:dyDescent="0.25">
      <c r="E251" t="str">
        <f t="shared" si="12"/>
        <v/>
      </c>
      <c r="G251" s="21" t="str">
        <f t="shared" si="11"/>
        <v/>
      </c>
      <c r="I251" s="22" t="str">
        <f t="array" ref="I251">IF(E251=0,"",IF(E251="","",MIN(IF(MIN(ABS(N$4:AQ$4-G251))=ABS(N$4:AQ$4-G251),N$4:AQ$4,MAX(N$4:AQ$4)))))</f>
        <v/>
      </c>
      <c r="J251" s="23" t="str">
        <f t="array" ref="J251">IF(E251=0,"",IF(E251="","",MIN(IF(MIN(ABS(N$4:AQ$4-G251))=ABS(N$4:AQ$4-G251),N$3:AQ$3,MAX(N$3:AQ$3)))))</f>
        <v/>
      </c>
      <c r="K251" s="24" t="str">
        <f t="array" ref="K251">IF(E251=0,"",IF(E251="","",IF(OR(J251=N$3:AA$3),"Нипель стандартный","Нипель наборный")))</f>
        <v/>
      </c>
      <c r="L251" s="25" t="str">
        <f t="array" ref="L251">IF(A251=0,"",IF(A251="","",IF(K251="Нипель стандартный","",IF(K251="","",INDEX(AB$5:AQ$5,MATCH(J251,AB$3:AQ$3,))))))</f>
        <v/>
      </c>
    </row>
    <row r="252" spans="5:12" x14ac:dyDescent="0.25">
      <c r="E252" t="str">
        <f t="shared" si="12"/>
        <v/>
      </c>
      <c r="G252" s="21" t="str">
        <f t="shared" si="11"/>
        <v/>
      </c>
      <c r="I252" s="22" t="str">
        <f t="array" ref="I252">IF(E252=0,"",IF(E252="","",MIN(IF(MIN(ABS(N$4:AQ$4-G252))=ABS(N$4:AQ$4-G252),N$4:AQ$4,MAX(N$4:AQ$4)))))</f>
        <v/>
      </c>
      <c r="J252" s="23" t="str">
        <f t="array" ref="J252">IF(E252=0,"",IF(E252="","",MIN(IF(MIN(ABS(N$4:AQ$4-G252))=ABS(N$4:AQ$4-G252),N$3:AQ$3,MAX(N$3:AQ$3)))))</f>
        <v/>
      </c>
      <c r="K252" s="24" t="str">
        <f t="array" ref="K252">IF(E252=0,"",IF(E252="","",IF(OR(J252=N$3:AA$3),"Нипель стандартный","Нипель наборный")))</f>
        <v/>
      </c>
      <c r="L252" s="25" t="str">
        <f t="array" ref="L252">IF(A252=0,"",IF(A252="","",IF(K252="Нипель стандартный","",IF(K252="","",INDEX(AB$5:AQ$5,MATCH(J252,AB$3:AQ$3,))))))</f>
        <v/>
      </c>
    </row>
    <row r="253" spans="5:12" x14ac:dyDescent="0.25">
      <c r="E253" t="str">
        <f t="shared" si="12"/>
        <v/>
      </c>
      <c r="G253" s="21" t="str">
        <f t="shared" si="11"/>
        <v/>
      </c>
      <c r="I253" s="22" t="str">
        <f t="array" ref="I253">IF(E253=0,"",IF(E253="","",MIN(IF(MIN(ABS(N$4:AQ$4-G253))=ABS(N$4:AQ$4-G253),N$4:AQ$4,MAX(N$4:AQ$4)))))</f>
        <v/>
      </c>
      <c r="J253" s="23" t="str">
        <f t="array" ref="J253">IF(E253=0,"",IF(E253="","",MIN(IF(MIN(ABS(N$4:AQ$4-G253))=ABS(N$4:AQ$4-G253),N$3:AQ$3,MAX(N$3:AQ$3)))))</f>
        <v/>
      </c>
      <c r="K253" s="24" t="str">
        <f t="array" ref="K253">IF(E253=0,"",IF(E253="","",IF(OR(J253=N$3:AA$3),"Нипель стандартный","Нипель наборный")))</f>
        <v/>
      </c>
      <c r="L253" s="25" t="str">
        <f t="array" ref="L253">IF(A253=0,"",IF(A253="","",IF(K253="Нипель стандартный","",IF(K253="","",INDEX(AB$5:AQ$5,MATCH(J253,AB$3:AQ$3,))))))</f>
        <v/>
      </c>
    </row>
    <row r="254" spans="5:12" x14ac:dyDescent="0.25">
      <c r="E254" t="str">
        <f t="shared" si="12"/>
        <v/>
      </c>
      <c r="G254" s="21" t="str">
        <f t="shared" si="11"/>
        <v/>
      </c>
      <c r="I254" s="22" t="str">
        <f t="array" ref="I254">IF(E254=0,"",IF(E254="","",MIN(IF(MIN(ABS(N$4:AQ$4-G254))=ABS(N$4:AQ$4-G254),N$4:AQ$4,MAX(N$4:AQ$4)))))</f>
        <v/>
      </c>
      <c r="J254" s="23" t="str">
        <f t="array" ref="J254">IF(E254=0,"",IF(E254="","",MIN(IF(MIN(ABS(N$4:AQ$4-G254))=ABS(N$4:AQ$4-G254),N$3:AQ$3,MAX(N$3:AQ$3)))))</f>
        <v/>
      </c>
      <c r="K254" s="24" t="str">
        <f t="array" ref="K254">IF(E254=0,"",IF(E254="","",IF(OR(J254=N$3:AA$3),"Нипель стандартный","Нипель наборный")))</f>
        <v/>
      </c>
      <c r="L254" s="25" t="str">
        <f t="array" ref="L254">IF(A254=0,"",IF(A254="","",IF(K254="Нипель стандартный","",IF(K254="","",INDEX(AB$5:AQ$5,MATCH(J254,AB$3:AQ$3,))))))</f>
        <v/>
      </c>
    </row>
    <row r="255" spans="5:12" x14ac:dyDescent="0.25">
      <c r="E255" t="str">
        <f t="shared" si="12"/>
        <v/>
      </c>
      <c r="G255" s="21" t="str">
        <f t="shared" si="11"/>
        <v/>
      </c>
      <c r="I255" s="22" t="str">
        <f t="array" ref="I255">IF(E255=0,"",IF(E255="","",MIN(IF(MIN(ABS(N$4:AQ$4-G255))=ABS(N$4:AQ$4-G255),N$4:AQ$4,MAX(N$4:AQ$4)))))</f>
        <v/>
      </c>
      <c r="J255" s="23" t="str">
        <f t="array" ref="J255">IF(E255=0,"",IF(E255="","",MIN(IF(MIN(ABS(N$4:AQ$4-G255))=ABS(N$4:AQ$4-G255),N$3:AQ$3,MAX(N$3:AQ$3)))))</f>
        <v/>
      </c>
      <c r="K255" s="24" t="str">
        <f t="array" ref="K255">IF(E255=0,"",IF(E255="","",IF(OR(J255=N$3:AA$3),"Нипель стандартный","Нипель наборный")))</f>
        <v/>
      </c>
      <c r="L255" s="25" t="str">
        <f t="array" ref="L255">IF(A255=0,"",IF(A255="","",IF(K255="Нипель стандартный","",IF(K255="","",INDEX(AB$5:AQ$5,MATCH(J255,AB$3:AQ$3,))))))</f>
        <v/>
      </c>
    </row>
    <row r="256" spans="5:12" x14ac:dyDescent="0.25">
      <c r="E256" t="str">
        <f t="shared" si="12"/>
        <v/>
      </c>
      <c r="G256" s="21" t="str">
        <f t="shared" si="11"/>
        <v/>
      </c>
      <c r="I256" s="22" t="str">
        <f t="array" ref="I256">IF(E256=0,"",IF(E256="","",MIN(IF(MIN(ABS(N$4:AQ$4-G256))=ABS(N$4:AQ$4-G256),N$4:AQ$4,MAX(N$4:AQ$4)))))</f>
        <v/>
      </c>
      <c r="J256" s="23" t="str">
        <f t="array" ref="J256">IF(E256=0,"",IF(E256="","",MIN(IF(MIN(ABS(N$4:AQ$4-G256))=ABS(N$4:AQ$4-G256),N$3:AQ$3,MAX(N$3:AQ$3)))))</f>
        <v/>
      </c>
      <c r="K256" s="24" t="str">
        <f t="array" ref="K256">IF(E256=0,"",IF(E256="","",IF(OR(J256=N$3:AA$3),"Нипель стандартный","Нипель наборный")))</f>
        <v/>
      </c>
      <c r="L256" s="25" t="str">
        <f t="array" ref="L256">IF(A256=0,"",IF(A256="","",IF(K256="Нипель стандартный","",IF(K256="","",INDEX(AB$5:AQ$5,MATCH(J256,AB$3:AQ$3,))))))</f>
        <v/>
      </c>
    </row>
    <row r="257" spans="5:12" x14ac:dyDescent="0.25">
      <c r="E257" t="str">
        <f t="shared" si="12"/>
        <v/>
      </c>
      <c r="G257" s="21" t="str">
        <f t="shared" si="11"/>
        <v/>
      </c>
      <c r="I257" s="22" t="str">
        <f t="array" ref="I257">IF(E257=0,"",IF(E257="","",MIN(IF(MIN(ABS(N$4:AQ$4-G257))=ABS(N$4:AQ$4-G257),N$4:AQ$4,MAX(N$4:AQ$4)))))</f>
        <v/>
      </c>
      <c r="J257" s="23" t="str">
        <f t="array" ref="J257">IF(E257=0,"",IF(E257="","",MIN(IF(MIN(ABS(N$4:AQ$4-G257))=ABS(N$4:AQ$4-G257),N$3:AQ$3,MAX(N$3:AQ$3)))))</f>
        <v/>
      </c>
      <c r="K257" s="24" t="str">
        <f t="array" ref="K257">IF(E257=0,"",IF(E257="","",IF(OR(J257=N$3:AA$3),"Нипель стандартный","Нипель наборный")))</f>
        <v/>
      </c>
      <c r="L257" s="25" t="str">
        <f t="array" ref="L257">IF(A257=0,"",IF(A257="","",IF(K257="Нипель стандартный","",IF(K257="","",INDEX(AB$5:AQ$5,MATCH(J257,AB$3:AQ$3,))))))</f>
        <v/>
      </c>
    </row>
    <row r="258" spans="5:12" x14ac:dyDescent="0.25">
      <c r="E258" t="str">
        <f t="shared" si="12"/>
        <v/>
      </c>
      <c r="G258" s="21" t="str">
        <f t="shared" si="11"/>
        <v/>
      </c>
      <c r="I258" s="22" t="str">
        <f t="array" ref="I258">IF(E258=0,"",IF(E258="","",MIN(IF(MIN(ABS(N$4:AQ$4-G258))=ABS(N$4:AQ$4-G258),N$4:AQ$4,MAX(N$4:AQ$4)))))</f>
        <v/>
      </c>
      <c r="J258" s="23" t="str">
        <f t="array" ref="J258">IF(E258=0,"",IF(E258="","",MIN(IF(MIN(ABS(N$4:AQ$4-G258))=ABS(N$4:AQ$4-G258),N$3:AQ$3,MAX(N$3:AQ$3)))))</f>
        <v/>
      </c>
      <c r="K258" s="24" t="str">
        <f t="array" ref="K258">IF(E258=0,"",IF(E258="","",IF(OR(J258=N$3:AA$3),"Нипель стандартный","Нипель наборный")))</f>
        <v/>
      </c>
      <c r="L258" s="25" t="str">
        <f t="array" ref="L258">IF(A258=0,"",IF(A258="","",IF(K258="Нипель стандартный","",IF(K258="","",INDEX(AB$5:AQ$5,MATCH(J258,AB$3:AQ$3,))))))</f>
        <v/>
      </c>
    </row>
    <row r="259" spans="5:12" x14ac:dyDescent="0.25">
      <c r="E259" t="str">
        <f t="shared" si="12"/>
        <v/>
      </c>
      <c r="G259" s="21" t="str">
        <f t="shared" si="11"/>
        <v/>
      </c>
      <c r="I259" s="22" t="str">
        <f t="array" ref="I259">IF(E259=0,"",IF(E259="","",MIN(IF(MIN(ABS(N$4:AQ$4-G259))=ABS(N$4:AQ$4-G259),N$4:AQ$4,MAX(N$4:AQ$4)))))</f>
        <v/>
      </c>
      <c r="J259" s="23" t="str">
        <f t="array" ref="J259">IF(E259=0,"",IF(E259="","",MIN(IF(MIN(ABS(N$4:AQ$4-G259))=ABS(N$4:AQ$4-G259),N$3:AQ$3,MAX(N$3:AQ$3)))))</f>
        <v/>
      </c>
      <c r="K259" s="24" t="str">
        <f t="array" ref="K259">IF(E259=0,"",IF(E259="","",IF(OR(J259=N$3:AA$3),"Нипель стандартный","Нипель наборный")))</f>
        <v/>
      </c>
      <c r="L259" s="25" t="str">
        <f t="array" ref="L259">IF(A259=0,"",IF(A259="","",IF(K259="Нипель стандартный","",IF(K259="","",INDEX(AB$5:AQ$5,MATCH(J259,AB$3:AQ$3,))))))</f>
        <v/>
      </c>
    </row>
    <row r="260" spans="5:12" x14ac:dyDescent="0.25">
      <c r="E260" t="str">
        <f t="shared" si="12"/>
        <v/>
      </c>
      <c r="G260" s="21" t="str">
        <f t="shared" si="11"/>
        <v/>
      </c>
      <c r="I260" s="22" t="str">
        <f t="array" ref="I260">IF(E260=0,"",IF(E260="","",MIN(IF(MIN(ABS(N$4:AQ$4-G260))=ABS(N$4:AQ$4-G260),N$4:AQ$4,MAX(N$4:AQ$4)))))</f>
        <v/>
      </c>
      <c r="J260" s="23" t="str">
        <f t="array" ref="J260">IF(E260=0,"",IF(E260="","",MIN(IF(MIN(ABS(N$4:AQ$4-G260))=ABS(N$4:AQ$4-G260),N$3:AQ$3,MAX(N$3:AQ$3)))))</f>
        <v/>
      </c>
      <c r="K260" s="24" t="str">
        <f t="array" ref="K260">IF(E260=0,"",IF(E260="","",IF(OR(J260=N$3:AA$3),"Нипель стандартный","Нипель наборный")))</f>
        <v/>
      </c>
      <c r="L260" s="25" t="str">
        <f t="array" ref="L260">IF(A260=0,"",IF(A260="","",IF(K260="Нипель стандартный","",IF(K260="","",INDEX(AB$5:AQ$5,MATCH(J260,AB$3:AQ$3,))))))</f>
        <v/>
      </c>
    </row>
    <row r="261" spans="5:12" x14ac:dyDescent="0.25">
      <c r="E261" t="str">
        <f t="shared" si="12"/>
        <v/>
      </c>
      <c r="G261" s="21" t="str">
        <f t="shared" si="11"/>
        <v/>
      </c>
      <c r="I261" s="22" t="str">
        <f t="array" ref="I261">IF(E261=0,"",IF(E261="","",MIN(IF(MIN(ABS(N$4:AQ$4-G261))=ABS(N$4:AQ$4-G261),N$4:AQ$4,MAX(N$4:AQ$4)))))</f>
        <v/>
      </c>
      <c r="J261" s="23" t="str">
        <f t="array" ref="J261">IF(E261=0,"",IF(E261="","",MIN(IF(MIN(ABS(N$4:AQ$4-G261))=ABS(N$4:AQ$4-G261),N$3:AQ$3,MAX(N$3:AQ$3)))))</f>
        <v/>
      </c>
      <c r="K261" s="24" t="str">
        <f t="array" ref="K261">IF(E261=0,"",IF(E261="","",IF(OR(J261=N$3:AA$3),"Нипель стандартный","Нипель наборный")))</f>
        <v/>
      </c>
      <c r="L261" s="25" t="str">
        <f t="array" ref="L261">IF(A261=0,"",IF(A261="","",IF(K261="Нипель стандартный","",IF(K261="","",INDEX(AB$5:AQ$5,MATCH(J261,AB$3:AQ$3,))))))</f>
        <v/>
      </c>
    </row>
    <row r="262" spans="5:12" x14ac:dyDescent="0.25">
      <c r="E262" t="str">
        <f t="shared" si="12"/>
        <v/>
      </c>
      <c r="G262" s="21" t="str">
        <f t="shared" si="11"/>
        <v/>
      </c>
      <c r="I262" s="22" t="str">
        <f t="array" ref="I262">IF(E262=0,"",IF(E262="","",MIN(IF(MIN(ABS(N$4:AQ$4-G262))=ABS(N$4:AQ$4-G262),N$4:AQ$4,MAX(N$4:AQ$4)))))</f>
        <v/>
      </c>
      <c r="J262" s="23" t="str">
        <f t="array" ref="J262">IF(E262=0,"",IF(E262="","",MIN(IF(MIN(ABS(N$4:AQ$4-G262))=ABS(N$4:AQ$4-G262),N$3:AQ$3,MAX(N$3:AQ$3)))))</f>
        <v/>
      </c>
      <c r="K262" s="24" t="str">
        <f t="array" ref="K262">IF(E262=0,"",IF(E262="","",IF(OR(J262=N$3:AA$3),"Нипель стандартный","Нипель наборный")))</f>
        <v/>
      </c>
      <c r="L262" s="25" t="str">
        <f t="array" ref="L262">IF(A262=0,"",IF(A262="","",IF(K262="Нипель стандартный","",IF(K262="","",INDEX(AB$5:AQ$5,MATCH(J262,AB$3:AQ$3,))))))</f>
        <v/>
      </c>
    </row>
    <row r="263" spans="5:12" x14ac:dyDescent="0.25">
      <c r="E263" t="str">
        <f t="shared" si="12"/>
        <v/>
      </c>
      <c r="G263" s="21" t="str">
        <f t="shared" si="11"/>
        <v/>
      </c>
      <c r="I263" s="22" t="str">
        <f t="array" ref="I263">IF(E263=0,"",IF(E263="","",MIN(IF(MIN(ABS(N$4:AQ$4-G263))=ABS(N$4:AQ$4-G263),N$4:AQ$4,MAX(N$4:AQ$4)))))</f>
        <v/>
      </c>
      <c r="J263" s="23" t="str">
        <f t="array" ref="J263">IF(E263=0,"",IF(E263="","",MIN(IF(MIN(ABS(N$4:AQ$4-G263))=ABS(N$4:AQ$4-G263),N$3:AQ$3,MAX(N$3:AQ$3)))))</f>
        <v/>
      </c>
      <c r="K263" s="24" t="str">
        <f t="array" ref="K263">IF(E263=0,"",IF(E263="","",IF(OR(J263=N$3:AA$3),"Нипель стандартный","Нипель наборный")))</f>
        <v/>
      </c>
      <c r="L263" s="25" t="str">
        <f t="array" ref="L263">IF(A263=0,"",IF(A263="","",IF(K263="Нипель стандартный","",IF(K263="","",INDEX(AB$5:AQ$5,MATCH(J263,AB$3:AQ$3,))))))</f>
        <v/>
      </c>
    </row>
    <row r="264" spans="5:12" x14ac:dyDescent="0.25">
      <c r="E264" t="str">
        <f t="shared" si="12"/>
        <v/>
      </c>
      <c r="G264" s="21" t="str">
        <f t="shared" si="11"/>
        <v/>
      </c>
      <c r="I264" s="22" t="str">
        <f t="array" ref="I264">IF(E264=0,"",IF(E264="","",MIN(IF(MIN(ABS(N$4:AQ$4-G264))=ABS(N$4:AQ$4-G264),N$4:AQ$4,MAX(N$4:AQ$4)))))</f>
        <v/>
      </c>
      <c r="J264" s="23" t="str">
        <f t="array" ref="J264">IF(E264=0,"",IF(E264="","",MIN(IF(MIN(ABS(N$4:AQ$4-G264))=ABS(N$4:AQ$4-G264),N$3:AQ$3,MAX(N$3:AQ$3)))))</f>
        <v/>
      </c>
      <c r="K264" s="24" t="str">
        <f t="array" ref="K264">IF(E264=0,"",IF(E264="","",IF(OR(J264=N$3:AA$3),"Нипель стандартный","Нипель наборный")))</f>
        <v/>
      </c>
      <c r="L264" s="25" t="str">
        <f t="array" ref="L264">IF(A264=0,"",IF(A264="","",IF(K264="Нипель стандартный","",IF(K264="","",INDEX(AB$5:AQ$5,MATCH(J264,AB$3:AQ$3,))))))</f>
        <v/>
      </c>
    </row>
    <row r="265" spans="5:12" x14ac:dyDescent="0.25">
      <c r="E265" t="str">
        <f t="shared" si="12"/>
        <v/>
      </c>
      <c r="G265" s="21" t="str">
        <f t="shared" si="11"/>
        <v/>
      </c>
      <c r="I265" s="22" t="str">
        <f t="array" ref="I265">IF(E265=0,"",IF(E265="","",MIN(IF(MIN(ABS(N$4:AQ$4-G265))=ABS(N$4:AQ$4-G265),N$4:AQ$4,MAX(N$4:AQ$4)))))</f>
        <v/>
      </c>
      <c r="J265" s="23" t="str">
        <f t="array" ref="J265">IF(E265=0,"",IF(E265="","",MIN(IF(MIN(ABS(N$4:AQ$4-G265))=ABS(N$4:AQ$4-G265),N$3:AQ$3,MAX(N$3:AQ$3)))))</f>
        <v/>
      </c>
      <c r="K265" s="24" t="str">
        <f t="array" ref="K265">IF(E265=0,"",IF(E265="","",IF(OR(J265=N$3:AA$3),"Нипель стандартный","Нипель наборный")))</f>
        <v/>
      </c>
      <c r="L265" s="25" t="str">
        <f t="array" ref="L265">IF(A265=0,"",IF(A265="","",IF(K265="Нипель стандартный","",IF(K265="","",INDEX(AB$5:AQ$5,MATCH(J265,AB$3:AQ$3,))))))</f>
        <v/>
      </c>
    </row>
    <row r="266" spans="5:12" x14ac:dyDescent="0.25">
      <c r="E266" t="str">
        <f t="shared" si="12"/>
        <v/>
      </c>
      <c r="G266" s="21" t="str">
        <f t="shared" si="11"/>
        <v/>
      </c>
      <c r="I266" s="22" t="str">
        <f t="array" ref="I266">IF(E266=0,"",IF(E266="","",MIN(IF(MIN(ABS(N$4:AQ$4-G266))=ABS(N$4:AQ$4-G266),N$4:AQ$4,MAX(N$4:AQ$4)))))</f>
        <v/>
      </c>
      <c r="J266" s="23" t="str">
        <f t="array" ref="J266">IF(E266=0,"",IF(E266="","",MIN(IF(MIN(ABS(N$4:AQ$4-G266))=ABS(N$4:AQ$4-G266),N$3:AQ$3,MAX(N$3:AQ$3)))))</f>
        <v/>
      </c>
      <c r="K266" s="24" t="str">
        <f t="array" ref="K266">IF(E266=0,"",IF(E266="","",IF(OR(J266=N$3:AA$3),"Нипель стандартный","Нипель наборный")))</f>
        <v/>
      </c>
      <c r="L266" s="25" t="str">
        <f t="array" ref="L266">IF(A266=0,"",IF(A266="","",IF(K266="Нипель стандартный","",IF(K266="","",INDEX(AB$5:AQ$5,MATCH(J266,AB$3:AQ$3,))))))</f>
        <v/>
      </c>
    </row>
    <row r="267" spans="5:12" x14ac:dyDescent="0.25">
      <c r="E267" t="str">
        <f t="shared" si="12"/>
        <v/>
      </c>
      <c r="G267" s="21" t="str">
        <f t="shared" si="11"/>
        <v/>
      </c>
      <c r="I267" s="22" t="str">
        <f t="array" ref="I267">IF(E267=0,"",IF(E267="","",MIN(IF(MIN(ABS(N$4:AQ$4-G267))=ABS(N$4:AQ$4-G267),N$4:AQ$4,MAX(N$4:AQ$4)))))</f>
        <v/>
      </c>
      <c r="J267" s="23" t="str">
        <f t="array" ref="J267">IF(E267=0,"",IF(E267="","",MIN(IF(MIN(ABS(N$4:AQ$4-G267))=ABS(N$4:AQ$4-G267),N$3:AQ$3,MAX(N$3:AQ$3)))))</f>
        <v/>
      </c>
      <c r="K267" s="24" t="str">
        <f t="array" ref="K267">IF(E267=0,"",IF(E267="","",IF(OR(J267=N$3:AA$3),"Нипель стандартный","Нипель наборный")))</f>
        <v/>
      </c>
      <c r="L267" s="25" t="str">
        <f t="array" ref="L267">IF(A267=0,"",IF(A267="","",IF(K267="Нипель стандартный","",IF(K267="","",INDEX(AB$5:AQ$5,MATCH(J267,AB$3:AQ$3,))))))</f>
        <v/>
      </c>
    </row>
    <row r="268" spans="5:12" x14ac:dyDescent="0.25">
      <c r="E268" t="str">
        <f t="shared" si="12"/>
        <v/>
      </c>
      <c r="G268" s="21" t="str">
        <f t="shared" si="11"/>
        <v/>
      </c>
      <c r="I268" s="22" t="str">
        <f t="array" ref="I268">IF(E268=0,"",IF(E268="","",MIN(IF(MIN(ABS(N$4:AQ$4-G268))=ABS(N$4:AQ$4-G268),N$4:AQ$4,MAX(N$4:AQ$4)))))</f>
        <v/>
      </c>
      <c r="J268" s="23" t="str">
        <f t="array" ref="J268">IF(E268=0,"",IF(E268="","",MIN(IF(MIN(ABS(N$4:AQ$4-G268))=ABS(N$4:AQ$4-G268),N$3:AQ$3,MAX(N$3:AQ$3)))))</f>
        <v/>
      </c>
      <c r="K268" s="24" t="str">
        <f t="array" ref="K268">IF(E268=0,"",IF(E268="","",IF(OR(J268=N$3:AA$3),"Нипель стандартный","Нипель наборный")))</f>
        <v/>
      </c>
      <c r="L268" s="25" t="str">
        <f t="array" ref="L268">IF(A268=0,"",IF(A268="","",IF(K268="Нипель стандартный","",IF(K268="","",INDEX(AB$5:AQ$5,MATCH(J268,AB$3:AQ$3,))))))</f>
        <v/>
      </c>
    </row>
    <row r="269" spans="5:12" x14ac:dyDescent="0.25">
      <c r="E269" t="str">
        <f t="shared" si="12"/>
        <v/>
      </c>
      <c r="G269" s="21" t="str">
        <f t="shared" si="11"/>
        <v/>
      </c>
      <c r="I269" s="22" t="str">
        <f t="array" ref="I269">IF(E269=0,"",IF(E269="","",MIN(IF(MIN(ABS(N$4:AQ$4-G269))=ABS(N$4:AQ$4-G269),N$4:AQ$4,MAX(N$4:AQ$4)))))</f>
        <v/>
      </c>
      <c r="J269" s="23" t="str">
        <f t="array" ref="J269">IF(E269=0,"",IF(E269="","",MIN(IF(MIN(ABS(N$4:AQ$4-G269))=ABS(N$4:AQ$4-G269),N$3:AQ$3,MAX(N$3:AQ$3)))))</f>
        <v/>
      </c>
      <c r="K269" s="24" t="str">
        <f t="array" ref="K269">IF(E269=0,"",IF(E269="","",IF(OR(J269=N$3:AA$3),"Нипель стандартный","Нипель наборный")))</f>
        <v/>
      </c>
      <c r="L269" s="25" t="str">
        <f t="array" ref="L269">IF(A269=0,"",IF(A269="","",IF(K269="Нипель стандартный","",IF(K269="","",INDEX(AB$5:AQ$5,MATCH(J269,AB$3:AQ$3,))))))</f>
        <v/>
      </c>
    </row>
    <row r="270" spans="5:12" x14ac:dyDescent="0.25">
      <c r="E270" t="str">
        <f t="shared" si="12"/>
        <v/>
      </c>
      <c r="G270" s="21" t="str">
        <f t="shared" si="11"/>
        <v/>
      </c>
      <c r="I270" s="22" t="str">
        <f t="array" ref="I270">IF(E270=0,"",IF(E270="","",MIN(IF(MIN(ABS(N$4:AQ$4-G270))=ABS(N$4:AQ$4-G270),N$4:AQ$4,MAX(N$4:AQ$4)))))</f>
        <v/>
      </c>
      <c r="J270" s="23" t="str">
        <f t="array" ref="J270">IF(E270=0,"",IF(E270="","",MIN(IF(MIN(ABS(N$4:AQ$4-G270))=ABS(N$4:AQ$4-G270),N$3:AQ$3,MAX(N$3:AQ$3)))))</f>
        <v/>
      </c>
      <c r="K270" s="24" t="str">
        <f t="array" ref="K270">IF(E270=0,"",IF(E270="","",IF(OR(J270=N$3:AA$3),"Нипель стандартный","Нипель наборный")))</f>
        <v/>
      </c>
      <c r="L270" s="25" t="str">
        <f t="array" ref="L270">IF(A270=0,"",IF(A270="","",IF(K270="Нипель стандартный","",IF(K270="","",INDEX(AB$5:AQ$5,MATCH(J270,AB$3:AQ$3,))))))</f>
        <v/>
      </c>
    </row>
    <row r="271" spans="5:12" x14ac:dyDescent="0.25">
      <c r="E271" t="str">
        <f t="shared" si="12"/>
        <v/>
      </c>
      <c r="G271" s="21" t="str">
        <f t="shared" si="11"/>
        <v/>
      </c>
      <c r="I271" s="22" t="str">
        <f t="array" ref="I271">IF(E271=0,"",IF(E271="","",MIN(IF(MIN(ABS(N$4:AQ$4-G271))=ABS(N$4:AQ$4-G271),N$4:AQ$4,MAX(N$4:AQ$4)))))</f>
        <v/>
      </c>
      <c r="J271" s="23" t="str">
        <f t="array" ref="J271">IF(E271=0,"",IF(E271="","",MIN(IF(MIN(ABS(N$4:AQ$4-G271))=ABS(N$4:AQ$4-G271),N$3:AQ$3,MAX(N$3:AQ$3)))))</f>
        <v/>
      </c>
      <c r="K271" s="24" t="str">
        <f t="array" ref="K271">IF(E271=0,"",IF(E271="","",IF(OR(J271=N$3:AA$3),"Нипель стандартный","Нипель наборный")))</f>
        <v/>
      </c>
      <c r="L271" s="25" t="str">
        <f t="array" ref="L271">IF(A271=0,"",IF(A271="","",IF(K271="Нипель стандартный","",IF(K271="","",INDEX(AB$5:AQ$5,MATCH(J271,AB$3:AQ$3,))))))</f>
        <v/>
      </c>
    </row>
    <row r="272" spans="5:12" x14ac:dyDescent="0.25">
      <c r="E272" t="str">
        <f t="shared" si="12"/>
        <v/>
      </c>
      <c r="G272" s="21" t="str">
        <f t="shared" si="11"/>
        <v/>
      </c>
      <c r="I272" s="22" t="str">
        <f t="array" ref="I272">IF(E272=0,"",IF(E272="","",MIN(IF(MIN(ABS(N$4:AQ$4-G272))=ABS(N$4:AQ$4-G272),N$4:AQ$4,MAX(N$4:AQ$4)))))</f>
        <v/>
      </c>
      <c r="J272" s="23" t="str">
        <f t="array" ref="J272">IF(E272=0,"",IF(E272="","",MIN(IF(MIN(ABS(N$4:AQ$4-G272))=ABS(N$4:AQ$4-G272),N$3:AQ$3,MAX(N$3:AQ$3)))))</f>
        <v/>
      </c>
      <c r="K272" s="24" t="str">
        <f t="array" ref="K272">IF(E272=0,"",IF(E272="","",IF(OR(J272=N$3:AA$3),"Нипель стандартный","Нипель наборный")))</f>
        <v/>
      </c>
      <c r="L272" s="25" t="str">
        <f t="array" ref="L272">IF(A272=0,"",IF(A272="","",IF(K272="Нипель стандартный","",IF(K272="","",INDEX(AB$5:AQ$5,MATCH(J272,AB$3:AQ$3,))))))</f>
        <v/>
      </c>
    </row>
    <row r="273" spans="5:12" x14ac:dyDescent="0.25">
      <c r="E273" t="str">
        <f t="shared" si="12"/>
        <v/>
      </c>
      <c r="G273" s="21" t="str">
        <f t="shared" si="11"/>
        <v/>
      </c>
      <c r="I273" s="22" t="str">
        <f t="array" ref="I273">IF(E273=0,"",IF(E273="","",MIN(IF(MIN(ABS(N$4:AQ$4-G273))=ABS(N$4:AQ$4-G273),N$4:AQ$4,MAX(N$4:AQ$4)))))</f>
        <v/>
      </c>
      <c r="J273" s="23" t="str">
        <f t="array" ref="J273">IF(E273=0,"",IF(E273="","",MIN(IF(MIN(ABS(N$4:AQ$4-G273))=ABS(N$4:AQ$4-G273),N$3:AQ$3,MAX(N$3:AQ$3)))))</f>
        <v/>
      </c>
      <c r="K273" s="24" t="str">
        <f t="array" ref="K273">IF(E273=0,"",IF(E273="","",IF(OR(J273=N$3:AA$3),"Нипель стандартный","Нипель наборный")))</f>
        <v/>
      </c>
      <c r="L273" s="25" t="str">
        <f t="array" ref="L273">IF(A273=0,"",IF(A273="","",IF(K273="Нипель стандартный","",IF(K273="","",INDEX(AB$5:AQ$5,MATCH(J273,AB$3:AQ$3,))))))</f>
        <v/>
      </c>
    </row>
    <row r="274" spans="5:12" x14ac:dyDescent="0.25">
      <c r="E274" t="str">
        <f t="shared" si="12"/>
        <v/>
      </c>
      <c r="G274" s="21" t="str">
        <f t="shared" si="11"/>
        <v/>
      </c>
      <c r="I274" s="22" t="str">
        <f t="array" ref="I274">IF(E274=0,"",IF(E274="","",MIN(IF(MIN(ABS(N$4:AQ$4-G274))=ABS(N$4:AQ$4-G274),N$4:AQ$4,MAX(N$4:AQ$4)))))</f>
        <v/>
      </c>
      <c r="J274" s="23" t="str">
        <f t="array" ref="J274">IF(E274=0,"",IF(E274="","",MIN(IF(MIN(ABS(N$4:AQ$4-G274))=ABS(N$4:AQ$4-G274),N$3:AQ$3,MAX(N$3:AQ$3)))))</f>
        <v/>
      </c>
      <c r="K274" s="24" t="str">
        <f t="array" ref="K274">IF(E274=0,"",IF(E274="","",IF(OR(J274=N$3:AA$3),"Нипель стандартный","Нипель наборный")))</f>
        <v/>
      </c>
      <c r="L274" s="25" t="str">
        <f t="array" ref="L274">IF(A274=0,"",IF(A274="","",IF(K274="Нипель стандартный","",IF(K274="","",INDEX(AB$5:AQ$5,MATCH(J274,AB$3:AQ$3,))))))</f>
        <v/>
      </c>
    </row>
    <row r="275" spans="5:12" x14ac:dyDescent="0.25">
      <c r="E275" t="str">
        <f t="shared" si="12"/>
        <v/>
      </c>
      <c r="G275" s="21" t="str">
        <f t="shared" si="11"/>
        <v/>
      </c>
      <c r="I275" s="22" t="str">
        <f t="array" ref="I275">IF(E275=0,"",IF(E275="","",MIN(IF(MIN(ABS(N$4:AQ$4-G275))=ABS(N$4:AQ$4-G275),N$4:AQ$4,MAX(N$4:AQ$4)))))</f>
        <v/>
      </c>
      <c r="J275" s="23" t="str">
        <f t="array" ref="J275">IF(E275=0,"",IF(E275="","",MIN(IF(MIN(ABS(N$4:AQ$4-G275))=ABS(N$4:AQ$4-G275),N$3:AQ$3,MAX(N$3:AQ$3)))))</f>
        <v/>
      </c>
      <c r="K275" s="24" t="str">
        <f t="array" ref="K275">IF(E275=0,"",IF(E275="","",IF(OR(J275=N$3:AA$3),"Нипель стандартный","Нипель наборный")))</f>
        <v/>
      </c>
      <c r="L275" s="25" t="str">
        <f t="array" ref="L275">IF(A275=0,"",IF(A275="","",IF(K275="Нипель стандартный","",IF(K275="","",INDEX(AB$5:AQ$5,MATCH(J275,AB$3:AQ$3,))))))</f>
        <v/>
      </c>
    </row>
    <row r="276" spans="5:12" x14ac:dyDescent="0.25">
      <c r="E276" t="str">
        <f t="shared" si="12"/>
        <v/>
      </c>
      <c r="G276" s="21" t="str">
        <f t="shared" si="11"/>
        <v/>
      </c>
      <c r="I276" s="22" t="str">
        <f t="array" ref="I276">IF(E276=0,"",IF(E276="","",MIN(IF(MIN(ABS(N$4:AQ$4-G276))=ABS(N$4:AQ$4-G276),N$4:AQ$4,MAX(N$4:AQ$4)))))</f>
        <v/>
      </c>
      <c r="J276" s="23" t="str">
        <f t="array" ref="J276">IF(E276=0,"",IF(E276="","",MIN(IF(MIN(ABS(N$4:AQ$4-G276))=ABS(N$4:AQ$4-G276),N$3:AQ$3,MAX(N$3:AQ$3)))))</f>
        <v/>
      </c>
      <c r="K276" s="24" t="str">
        <f t="array" ref="K276">IF(E276=0,"",IF(E276="","",IF(OR(J276=N$3:AA$3),"Нипель стандартный","Нипель наборный")))</f>
        <v/>
      </c>
      <c r="L276" s="25" t="str">
        <f t="array" ref="L276">IF(A276=0,"",IF(A276="","",IF(K276="Нипель стандартный","",IF(K276="","",INDEX(AB$5:AQ$5,MATCH(J276,AB$3:AQ$3,))))))</f>
        <v/>
      </c>
    </row>
    <row r="277" spans="5:12" x14ac:dyDescent="0.25">
      <c r="E277" t="str">
        <f t="shared" si="12"/>
        <v/>
      </c>
      <c r="G277" s="21" t="str">
        <f t="shared" si="11"/>
        <v/>
      </c>
      <c r="I277" s="22" t="str">
        <f t="array" ref="I277">IF(E277=0,"",IF(E277="","",MIN(IF(MIN(ABS(N$4:AQ$4-G277))=ABS(N$4:AQ$4-G277),N$4:AQ$4,MAX(N$4:AQ$4)))))</f>
        <v/>
      </c>
      <c r="J277" s="23" t="str">
        <f t="array" ref="J277">IF(E277=0,"",IF(E277="","",MIN(IF(MIN(ABS(N$4:AQ$4-G277))=ABS(N$4:AQ$4-G277),N$3:AQ$3,MAX(N$3:AQ$3)))))</f>
        <v/>
      </c>
      <c r="K277" s="24" t="str">
        <f t="array" ref="K277">IF(E277=0,"",IF(E277="","",IF(OR(J277=N$3:AA$3),"Нипель стандартный","Нипель наборный")))</f>
        <v/>
      </c>
      <c r="L277" s="25" t="str">
        <f t="array" ref="L277">IF(A277=0,"",IF(A277="","",IF(K277="Нипель стандартный","",IF(K277="","",INDEX(AB$5:AQ$5,MATCH(J277,AB$3:AQ$3,))))))</f>
        <v/>
      </c>
    </row>
    <row r="278" spans="5:12" x14ac:dyDescent="0.25">
      <c r="E278" t="str">
        <f t="shared" si="12"/>
        <v/>
      </c>
      <c r="G278" s="21" t="str">
        <f t="shared" si="11"/>
        <v/>
      </c>
      <c r="I278" s="22" t="str">
        <f t="array" ref="I278">IF(E278=0,"",IF(E278="","",MIN(IF(MIN(ABS(N$4:AQ$4-G278))=ABS(N$4:AQ$4-G278),N$4:AQ$4,MAX(N$4:AQ$4)))))</f>
        <v/>
      </c>
      <c r="J278" s="23" t="str">
        <f t="array" ref="J278">IF(E278=0,"",IF(E278="","",MIN(IF(MIN(ABS(N$4:AQ$4-G278))=ABS(N$4:AQ$4-G278),N$3:AQ$3,MAX(N$3:AQ$3)))))</f>
        <v/>
      </c>
      <c r="K278" s="24" t="str">
        <f t="array" ref="K278">IF(E278=0,"",IF(E278="","",IF(OR(J278=N$3:AA$3),"Нипель стандартный","Нипель наборный")))</f>
        <v/>
      </c>
      <c r="L278" s="25" t="str">
        <f t="array" ref="L278">IF(A278=0,"",IF(A278="","",IF(K278="Нипель стандартный","",IF(K278="","",INDEX(AB$5:AQ$5,MATCH(J278,AB$3:AQ$3,))))))</f>
        <v/>
      </c>
    </row>
    <row r="279" spans="5:12" x14ac:dyDescent="0.25">
      <c r="E279" t="str">
        <f t="shared" si="12"/>
        <v/>
      </c>
      <c r="G279" s="21" t="str">
        <f t="shared" si="11"/>
        <v/>
      </c>
      <c r="I279" s="22" t="str">
        <f t="array" ref="I279">IF(E279=0,"",IF(E279="","",MIN(IF(MIN(ABS(N$4:AQ$4-G279))=ABS(N$4:AQ$4-G279),N$4:AQ$4,MAX(N$4:AQ$4)))))</f>
        <v/>
      </c>
      <c r="J279" s="23" t="str">
        <f t="array" ref="J279">IF(E279=0,"",IF(E279="","",MIN(IF(MIN(ABS(N$4:AQ$4-G279))=ABS(N$4:AQ$4-G279),N$3:AQ$3,MAX(N$3:AQ$3)))))</f>
        <v/>
      </c>
      <c r="K279" s="24" t="str">
        <f t="array" ref="K279">IF(E279=0,"",IF(E279="","",IF(OR(J279=N$3:AA$3),"Нипель стандартный","Нипель наборный")))</f>
        <v/>
      </c>
      <c r="L279" s="25" t="str">
        <f t="array" ref="L279">IF(A279=0,"",IF(A279="","",IF(K279="Нипель стандартный","",IF(K279="","",INDEX(AB$5:AQ$5,MATCH(J279,AB$3:AQ$3,))))))</f>
        <v/>
      </c>
    </row>
    <row r="280" spans="5:12" x14ac:dyDescent="0.25">
      <c r="E280" t="str">
        <f t="shared" si="12"/>
        <v/>
      </c>
      <c r="G280" s="21" t="str">
        <f t="shared" si="11"/>
        <v/>
      </c>
      <c r="I280" s="22" t="str">
        <f t="array" ref="I280">IF(E280=0,"",IF(E280="","",MIN(IF(MIN(ABS(N$4:AQ$4-G280))=ABS(N$4:AQ$4-G280),N$4:AQ$4,MAX(N$4:AQ$4)))))</f>
        <v/>
      </c>
      <c r="J280" s="23" t="str">
        <f t="array" ref="J280">IF(E280=0,"",IF(E280="","",MIN(IF(MIN(ABS(N$4:AQ$4-G280))=ABS(N$4:AQ$4-G280),N$3:AQ$3,MAX(N$3:AQ$3)))))</f>
        <v/>
      </c>
      <c r="K280" s="24" t="str">
        <f t="array" ref="K280">IF(E280=0,"",IF(E280="","",IF(OR(J280=N$3:AA$3),"Нипель стандартный","Нипель наборный")))</f>
        <v/>
      </c>
      <c r="L280" s="25" t="str">
        <f t="array" ref="L280">IF(A280=0,"",IF(A280="","",IF(K280="Нипель стандартный","",IF(K280="","",INDEX(AB$5:AQ$5,MATCH(J280,AB$3:AQ$3,))))))</f>
        <v/>
      </c>
    </row>
    <row r="281" spans="5:12" x14ac:dyDescent="0.25">
      <c r="E281" t="str">
        <f t="shared" si="12"/>
        <v/>
      </c>
      <c r="G281" s="21" t="str">
        <f t="shared" ref="G281:G344" si="13">IF(A281=0,"",IF(A281="","",IF(B280&gt;4,A281+A283-(E281*E$4),IF(B278&gt;4,"",A281-(E281*E$4)))))</f>
        <v/>
      </c>
      <c r="I281" s="22" t="str">
        <f t="array" ref="I281">IF(E281=0,"",IF(E281="","",MIN(IF(MIN(ABS(N$4:AQ$4-G281))=ABS(N$4:AQ$4-G281),N$4:AQ$4,MAX(N$4:AQ$4)))))</f>
        <v/>
      </c>
      <c r="J281" s="23" t="str">
        <f t="array" ref="J281">IF(E281=0,"",IF(E281="","",MIN(IF(MIN(ABS(N$4:AQ$4-G281))=ABS(N$4:AQ$4-G281),N$3:AQ$3,MAX(N$3:AQ$3)))))</f>
        <v/>
      </c>
      <c r="K281" s="24" t="str">
        <f t="array" ref="K281">IF(E281=0,"",IF(E281="","",IF(OR(J281=N$3:AA$3),"Нипель стандартный","Нипель наборный")))</f>
        <v/>
      </c>
      <c r="L281" s="25" t="str">
        <f t="array" ref="L281">IF(A281=0,"",IF(A281="","",IF(K281="Нипель стандартный","",IF(K281="","",INDEX(AB$5:AQ$5,MATCH(J281,AB$3:AQ$3,))))))</f>
        <v/>
      </c>
    </row>
    <row r="282" spans="5:12" x14ac:dyDescent="0.25">
      <c r="E282" t="str">
        <f t="shared" si="12"/>
        <v/>
      </c>
      <c r="G282" s="21" t="str">
        <f t="shared" si="13"/>
        <v/>
      </c>
      <c r="I282" s="22" t="str">
        <f t="array" ref="I282">IF(E282=0,"",IF(E282="","",MIN(IF(MIN(ABS(N$4:AQ$4-G282))=ABS(N$4:AQ$4-G282),N$4:AQ$4,MAX(N$4:AQ$4)))))</f>
        <v/>
      </c>
      <c r="J282" s="23" t="str">
        <f t="array" ref="J282">IF(E282=0,"",IF(E282="","",MIN(IF(MIN(ABS(N$4:AQ$4-G282))=ABS(N$4:AQ$4-G282),N$3:AQ$3,MAX(N$3:AQ$3)))))</f>
        <v/>
      </c>
      <c r="K282" s="24" t="str">
        <f t="array" ref="K282">IF(E282=0,"",IF(E282="","",IF(OR(J282=N$3:AA$3),"Нипель стандартный","Нипель наборный")))</f>
        <v/>
      </c>
      <c r="L282" s="25" t="str">
        <f t="array" ref="L282">IF(A282=0,"",IF(A282="","",IF(K282="Нипель стандартный","",IF(K282="","",INDEX(AB$5:AQ$5,MATCH(J282,AB$3:AQ$3,))))))</f>
        <v/>
      </c>
    </row>
    <row r="283" spans="5:12" x14ac:dyDescent="0.25">
      <c r="E283" t="str">
        <f t="shared" si="12"/>
        <v/>
      </c>
      <c r="G283" s="21" t="str">
        <f t="shared" si="13"/>
        <v/>
      </c>
      <c r="I283" s="22" t="str">
        <f t="array" ref="I283">IF(E283=0,"",IF(E283="","",MIN(IF(MIN(ABS(N$4:AQ$4-G283))=ABS(N$4:AQ$4-G283),N$4:AQ$4,MAX(N$4:AQ$4)))))</f>
        <v/>
      </c>
      <c r="J283" s="23" t="str">
        <f t="array" ref="J283">IF(E283=0,"",IF(E283="","",MIN(IF(MIN(ABS(N$4:AQ$4-G283))=ABS(N$4:AQ$4-G283),N$3:AQ$3,MAX(N$3:AQ$3)))))</f>
        <v/>
      </c>
      <c r="K283" s="24" t="str">
        <f t="array" ref="K283">IF(E283=0,"",IF(E283="","",IF(OR(J283=N$3:AA$3),"Нипель стандартный","Нипель наборный")))</f>
        <v/>
      </c>
      <c r="L283" s="25" t="str">
        <f t="array" ref="L283">IF(A283=0,"",IF(A283="","",IF(K283="Нипель стандартный","",IF(K283="","",INDEX(AB$5:AQ$5,MATCH(J283,AB$3:AQ$3,))))))</f>
        <v/>
      </c>
    </row>
    <row r="284" spans="5:12" x14ac:dyDescent="0.25">
      <c r="E284" t="str">
        <f t="shared" si="12"/>
        <v/>
      </c>
      <c r="G284" s="21" t="str">
        <f t="shared" si="13"/>
        <v/>
      </c>
      <c r="I284" s="22" t="str">
        <f t="array" ref="I284">IF(E284=0,"",IF(E284="","",MIN(IF(MIN(ABS(N$4:AQ$4-G284))=ABS(N$4:AQ$4-G284),N$4:AQ$4,MAX(N$4:AQ$4)))))</f>
        <v/>
      </c>
      <c r="J284" s="23" t="str">
        <f t="array" ref="J284">IF(E284=0,"",IF(E284="","",MIN(IF(MIN(ABS(N$4:AQ$4-G284))=ABS(N$4:AQ$4-G284),N$3:AQ$3,MAX(N$3:AQ$3)))))</f>
        <v/>
      </c>
      <c r="K284" s="24" t="str">
        <f t="array" ref="K284">IF(E284=0,"",IF(E284="","",IF(OR(J284=N$3:AA$3),"Нипель стандартный","Нипель наборный")))</f>
        <v/>
      </c>
      <c r="L284" s="25" t="str">
        <f t="array" ref="L284">IF(A284=0,"",IF(A284="","",IF(K284="Нипель стандартный","",IF(K284="","",INDEX(AB$5:AQ$5,MATCH(J284,AB$3:AQ$3,))))))</f>
        <v/>
      </c>
    </row>
    <row r="285" spans="5:12" x14ac:dyDescent="0.25">
      <c r="E285" t="str">
        <f t="shared" ref="E285:E348" si="14">IF(A285=0,"",IF(A285="","",IF(B284&gt;4,_xlfn.FLOOR.MATH((A287+A285)/$E$4),IF(B282&gt;4,"",_xlfn.FLOOR.MATH((A285)/$E$4)))))</f>
        <v/>
      </c>
      <c r="G285" s="21" t="str">
        <f t="shared" si="13"/>
        <v/>
      </c>
      <c r="I285" s="22" t="str">
        <f t="array" ref="I285">IF(E285=0,"",IF(E285="","",MIN(IF(MIN(ABS(N$4:AQ$4-G285))=ABS(N$4:AQ$4-G285),N$4:AQ$4,MAX(N$4:AQ$4)))))</f>
        <v/>
      </c>
      <c r="J285" s="23" t="str">
        <f t="array" ref="J285">IF(E285=0,"",IF(E285="","",MIN(IF(MIN(ABS(N$4:AQ$4-G285))=ABS(N$4:AQ$4-G285),N$3:AQ$3,MAX(N$3:AQ$3)))))</f>
        <v/>
      </c>
      <c r="K285" s="24" t="str">
        <f t="array" ref="K285">IF(E285=0,"",IF(E285="","",IF(OR(J285=N$3:AA$3),"Нипель стандартный","Нипель наборный")))</f>
        <v/>
      </c>
      <c r="L285" s="25" t="str">
        <f t="array" ref="L285">IF(A285=0,"",IF(A285="","",IF(K285="Нипель стандартный","",IF(K285="","",INDEX(AB$5:AQ$5,MATCH(J285,AB$3:AQ$3,))))))</f>
        <v/>
      </c>
    </row>
    <row r="286" spans="5:12" x14ac:dyDescent="0.25">
      <c r="E286" t="str">
        <f t="shared" si="14"/>
        <v/>
      </c>
      <c r="G286" s="21" t="str">
        <f t="shared" si="13"/>
        <v/>
      </c>
      <c r="I286" s="22" t="str">
        <f t="array" ref="I286">IF(E286=0,"",IF(E286="","",MIN(IF(MIN(ABS(N$4:AQ$4-G286))=ABS(N$4:AQ$4-G286),N$4:AQ$4,MAX(N$4:AQ$4)))))</f>
        <v/>
      </c>
      <c r="J286" s="23" t="str">
        <f t="array" ref="J286">IF(E286=0,"",IF(E286="","",MIN(IF(MIN(ABS(N$4:AQ$4-G286))=ABS(N$4:AQ$4-G286),N$3:AQ$3,MAX(N$3:AQ$3)))))</f>
        <v/>
      </c>
      <c r="K286" s="24" t="str">
        <f t="array" ref="K286">IF(E286=0,"",IF(E286="","",IF(OR(J286=N$3:AA$3),"Нипель стандартный","Нипель наборный")))</f>
        <v/>
      </c>
      <c r="L286" s="25" t="str">
        <f t="array" ref="L286">IF(A286=0,"",IF(A286="","",IF(K286="Нипель стандартный","",IF(K286="","",INDEX(AB$5:AQ$5,MATCH(J286,AB$3:AQ$3,))))))</f>
        <v/>
      </c>
    </row>
    <row r="287" spans="5:12" x14ac:dyDescent="0.25">
      <c r="E287" t="str">
        <f t="shared" si="14"/>
        <v/>
      </c>
      <c r="G287" s="21" t="str">
        <f t="shared" si="13"/>
        <v/>
      </c>
      <c r="I287" s="22" t="str">
        <f t="array" ref="I287">IF(E287=0,"",IF(E287="","",MIN(IF(MIN(ABS(N$4:AQ$4-G287))=ABS(N$4:AQ$4-G287),N$4:AQ$4,MAX(N$4:AQ$4)))))</f>
        <v/>
      </c>
      <c r="J287" s="23" t="str">
        <f t="array" ref="J287">IF(E287=0,"",IF(E287="","",MIN(IF(MIN(ABS(N$4:AQ$4-G287))=ABS(N$4:AQ$4-G287),N$3:AQ$3,MAX(N$3:AQ$3)))))</f>
        <v/>
      </c>
      <c r="K287" s="24" t="str">
        <f t="array" ref="K287">IF(E287=0,"",IF(E287="","",IF(OR(J287=N$3:AA$3),"Нипель стандартный","Нипель наборный")))</f>
        <v/>
      </c>
      <c r="L287" s="25" t="str">
        <f t="array" ref="L287">IF(A287=0,"",IF(A287="","",IF(K287="Нипель стандартный","",IF(K287="","",INDEX(AB$5:AQ$5,MATCH(J287,AB$3:AQ$3,))))))</f>
        <v/>
      </c>
    </row>
    <row r="288" spans="5:12" x14ac:dyDescent="0.25">
      <c r="E288" t="str">
        <f t="shared" si="14"/>
        <v/>
      </c>
      <c r="G288" s="21" t="str">
        <f t="shared" si="13"/>
        <v/>
      </c>
      <c r="I288" s="22" t="str">
        <f t="array" ref="I288">IF(E288=0,"",IF(E288="","",MIN(IF(MIN(ABS(N$4:AQ$4-G288))=ABS(N$4:AQ$4-G288),N$4:AQ$4,MAX(N$4:AQ$4)))))</f>
        <v/>
      </c>
      <c r="J288" s="23" t="str">
        <f t="array" ref="J288">IF(E288=0,"",IF(E288="","",MIN(IF(MIN(ABS(N$4:AQ$4-G288))=ABS(N$4:AQ$4-G288),N$3:AQ$3,MAX(N$3:AQ$3)))))</f>
        <v/>
      </c>
      <c r="K288" s="24" t="str">
        <f t="array" ref="K288">IF(E288=0,"",IF(E288="","",IF(OR(J288=N$3:AA$3),"Нипель стандартный","Нипель наборный")))</f>
        <v/>
      </c>
      <c r="L288" s="25" t="str">
        <f t="array" ref="L288">IF(A288=0,"",IF(A288="","",IF(K288="Нипель стандартный","",IF(K288="","",INDEX(AB$5:AQ$5,MATCH(J288,AB$3:AQ$3,))))))</f>
        <v/>
      </c>
    </row>
    <row r="289" spans="5:12" x14ac:dyDescent="0.25">
      <c r="E289" t="str">
        <f t="shared" si="14"/>
        <v/>
      </c>
      <c r="G289" s="21" t="str">
        <f t="shared" si="13"/>
        <v/>
      </c>
      <c r="I289" s="22" t="str">
        <f t="array" ref="I289">IF(E289=0,"",IF(E289="","",MIN(IF(MIN(ABS(N$4:AQ$4-G289))=ABS(N$4:AQ$4-G289),N$4:AQ$4,MAX(N$4:AQ$4)))))</f>
        <v/>
      </c>
      <c r="J289" s="23" t="str">
        <f t="array" ref="J289">IF(E289=0,"",IF(E289="","",MIN(IF(MIN(ABS(N$4:AQ$4-G289))=ABS(N$4:AQ$4-G289),N$3:AQ$3,MAX(N$3:AQ$3)))))</f>
        <v/>
      </c>
      <c r="K289" s="24" t="str">
        <f t="array" ref="K289">IF(E289=0,"",IF(E289="","",IF(OR(J289=N$3:AA$3),"Нипель стандартный","Нипель наборный")))</f>
        <v/>
      </c>
      <c r="L289" s="25" t="str">
        <f t="array" ref="L289">IF(A289=0,"",IF(A289="","",IF(K289="Нипель стандартный","",IF(K289="","",INDEX(AB$5:AQ$5,MATCH(J289,AB$3:AQ$3,))))))</f>
        <v/>
      </c>
    </row>
    <row r="290" spans="5:12" x14ac:dyDescent="0.25">
      <c r="E290" t="str">
        <f t="shared" si="14"/>
        <v/>
      </c>
      <c r="G290" s="21" t="str">
        <f t="shared" si="13"/>
        <v/>
      </c>
      <c r="I290" s="22" t="str">
        <f t="array" ref="I290">IF(E290=0,"",IF(E290="","",MIN(IF(MIN(ABS(N$4:AQ$4-G290))=ABS(N$4:AQ$4-G290),N$4:AQ$4,MAX(N$4:AQ$4)))))</f>
        <v/>
      </c>
      <c r="J290" s="23" t="str">
        <f t="array" ref="J290">IF(E290=0,"",IF(E290="","",MIN(IF(MIN(ABS(N$4:AQ$4-G290))=ABS(N$4:AQ$4-G290),N$3:AQ$3,MAX(N$3:AQ$3)))))</f>
        <v/>
      </c>
      <c r="K290" s="24" t="str">
        <f t="array" ref="K290">IF(E290=0,"",IF(E290="","",IF(OR(J290=N$3:AA$3),"Нипель стандартный","Нипель наборный")))</f>
        <v/>
      </c>
      <c r="L290" s="25" t="str">
        <f t="array" ref="L290">IF(A290=0,"",IF(A290="","",IF(K290="Нипель стандартный","",IF(K290="","",INDEX(AB$5:AQ$5,MATCH(J290,AB$3:AQ$3,))))))</f>
        <v/>
      </c>
    </row>
    <row r="291" spans="5:12" x14ac:dyDescent="0.25">
      <c r="E291" t="str">
        <f t="shared" si="14"/>
        <v/>
      </c>
      <c r="G291" s="21" t="str">
        <f t="shared" si="13"/>
        <v/>
      </c>
      <c r="I291" s="22" t="str">
        <f t="array" ref="I291">IF(E291=0,"",IF(E291="","",MIN(IF(MIN(ABS(N$4:AQ$4-G291))=ABS(N$4:AQ$4-G291),N$4:AQ$4,MAX(N$4:AQ$4)))))</f>
        <v/>
      </c>
      <c r="J291" s="23" t="str">
        <f t="array" ref="J291">IF(E291=0,"",IF(E291="","",MIN(IF(MIN(ABS(N$4:AQ$4-G291))=ABS(N$4:AQ$4-G291),N$3:AQ$3,MAX(N$3:AQ$3)))))</f>
        <v/>
      </c>
      <c r="K291" s="24" t="str">
        <f t="array" ref="K291">IF(E291=0,"",IF(E291="","",IF(OR(J291=N$3:AA$3),"Нипель стандартный","Нипель наборный")))</f>
        <v/>
      </c>
      <c r="L291" s="25" t="str">
        <f t="array" ref="L291">IF(A291=0,"",IF(A291="","",IF(K291="Нипель стандартный","",IF(K291="","",INDEX(AB$5:AQ$5,MATCH(J291,AB$3:AQ$3,))))))</f>
        <v/>
      </c>
    </row>
    <row r="292" spans="5:12" x14ac:dyDescent="0.25">
      <c r="E292" t="str">
        <f t="shared" si="14"/>
        <v/>
      </c>
      <c r="G292" s="21" t="str">
        <f t="shared" si="13"/>
        <v/>
      </c>
      <c r="I292" s="22" t="str">
        <f t="array" ref="I292">IF(E292=0,"",IF(E292="","",MIN(IF(MIN(ABS(N$4:AQ$4-G292))=ABS(N$4:AQ$4-G292),N$4:AQ$4,MAX(N$4:AQ$4)))))</f>
        <v/>
      </c>
      <c r="J292" s="23" t="str">
        <f t="array" ref="J292">IF(E292=0,"",IF(E292="","",MIN(IF(MIN(ABS(N$4:AQ$4-G292))=ABS(N$4:AQ$4-G292),N$3:AQ$3,MAX(N$3:AQ$3)))))</f>
        <v/>
      </c>
      <c r="K292" s="24" t="str">
        <f t="array" ref="K292">IF(E292=0,"",IF(E292="","",IF(OR(J292=N$3:AA$3),"Нипель стандартный","Нипель наборный")))</f>
        <v/>
      </c>
      <c r="L292" s="25" t="str">
        <f t="array" ref="L292">IF(A292=0,"",IF(A292="","",IF(K292="Нипель стандартный","",IF(K292="","",INDEX(AB$5:AQ$5,MATCH(J292,AB$3:AQ$3,))))))</f>
        <v/>
      </c>
    </row>
    <row r="293" spans="5:12" x14ac:dyDescent="0.25">
      <c r="E293" t="str">
        <f t="shared" si="14"/>
        <v/>
      </c>
      <c r="G293" s="21" t="str">
        <f t="shared" si="13"/>
        <v/>
      </c>
      <c r="I293" s="22" t="str">
        <f t="array" ref="I293">IF(E293=0,"",IF(E293="","",MIN(IF(MIN(ABS(N$4:AQ$4-G293))=ABS(N$4:AQ$4-G293),N$4:AQ$4,MAX(N$4:AQ$4)))))</f>
        <v/>
      </c>
      <c r="J293" s="23" t="str">
        <f t="array" ref="J293">IF(E293=0,"",IF(E293="","",MIN(IF(MIN(ABS(N$4:AQ$4-G293))=ABS(N$4:AQ$4-G293),N$3:AQ$3,MAX(N$3:AQ$3)))))</f>
        <v/>
      </c>
      <c r="K293" s="24" t="str">
        <f t="array" ref="K293">IF(E293=0,"",IF(E293="","",IF(OR(J293=N$3:AA$3),"Нипель стандартный","Нипель наборный")))</f>
        <v/>
      </c>
      <c r="L293" s="25" t="str">
        <f t="array" ref="L293">IF(A293=0,"",IF(A293="","",IF(K293="Нипель стандартный","",IF(K293="","",INDEX(AB$5:AQ$5,MATCH(J293,AB$3:AQ$3,))))))</f>
        <v/>
      </c>
    </row>
    <row r="294" spans="5:12" x14ac:dyDescent="0.25">
      <c r="E294" t="str">
        <f t="shared" si="14"/>
        <v/>
      </c>
      <c r="G294" s="21" t="str">
        <f t="shared" si="13"/>
        <v/>
      </c>
      <c r="I294" s="22" t="str">
        <f t="array" ref="I294">IF(E294=0,"",IF(E294="","",MIN(IF(MIN(ABS(N$4:AQ$4-G294))=ABS(N$4:AQ$4-G294),N$4:AQ$4,MAX(N$4:AQ$4)))))</f>
        <v/>
      </c>
      <c r="J294" s="23" t="str">
        <f t="array" ref="J294">IF(E294=0,"",IF(E294="","",MIN(IF(MIN(ABS(N$4:AQ$4-G294))=ABS(N$4:AQ$4-G294),N$3:AQ$3,MAX(N$3:AQ$3)))))</f>
        <v/>
      </c>
      <c r="K294" s="24" t="str">
        <f t="array" ref="K294">IF(E294=0,"",IF(E294="","",IF(OR(J294=N$3:AA$3),"Нипель стандартный","Нипель наборный")))</f>
        <v/>
      </c>
      <c r="L294" s="25" t="str">
        <f t="array" ref="L294">IF(A294=0,"",IF(A294="","",IF(K294="Нипель стандартный","",IF(K294="","",INDEX(AB$5:AQ$5,MATCH(J294,AB$3:AQ$3,))))))</f>
        <v/>
      </c>
    </row>
    <row r="295" spans="5:12" x14ac:dyDescent="0.25">
      <c r="E295" t="str">
        <f t="shared" si="14"/>
        <v/>
      </c>
      <c r="G295" s="21" t="str">
        <f t="shared" si="13"/>
        <v/>
      </c>
      <c r="I295" s="22" t="str">
        <f t="array" ref="I295">IF(E295=0,"",IF(E295="","",MIN(IF(MIN(ABS(N$4:AQ$4-G295))=ABS(N$4:AQ$4-G295),N$4:AQ$4,MAX(N$4:AQ$4)))))</f>
        <v/>
      </c>
      <c r="J295" s="23" t="str">
        <f t="array" ref="J295">IF(E295=0,"",IF(E295="","",MIN(IF(MIN(ABS(N$4:AQ$4-G295))=ABS(N$4:AQ$4-G295),N$3:AQ$3,MAX(N$3:AQ$3)))))</f>
        <v/>
      </c>
      <c r="K295" s="24" t="str">
        <f t="array" ref="K295">IF(E295=0,"",IF(E295="","",IF(OR(J295=N$3:AA$3),"Нипель стандартный","Нипель наборный")))</f>
        <v/>
      </c>
      <c r="L295" s="25" t="str">
        <f t="array" ref="L295">IF(A295=0,"",IF(A295="","",IF(K295="Нипель стандартный","",IF(K295="","",INDEX(AB$5:AQ$5,MATCH(J295,AB$3:AQ$3,))))))</f>
        <v/>
      </c>
    </row>
    <row r="296" spans="5:12" x14ac:dyDescent="0.25">
      <c r="E296" t="str">
        <f t="shared" si="14"/>
        <v/>
      </c>
      <c r="G296" s="21" t="str">
        <f t="shared" si="13"/>
        <v/>
      </c>
      <c r="I296" s="22" t="str">
        <f t="array" ref="I296">IF(E296=0,"",IF(E296="","",MIN(IF(MIN(ABS(N$4:AQ$4-G296))=ABS(N$4:AQ$4-G296),N$4:AQ$4,MAX(N$4:AQ$4)))))</f>
        <v/>
      </c>
      <c r="J296" s="23" t="str">
        <f t="array" ref="J296">IF(E296=0,"",IF(E296="","",MIN(IF(MIN(ABS(N$4:AQ$4-G296))=ABS(N$4:AQ$4-G296),N$3:AQ$3,MAX(N$3:AQ$3)))))</f>
        <v/>
      </c>
      <c r="K296" s="24" t="str">
        <f t="array" ref="K296">IF(E296=0,"",IF(E296="","",IF(OR(J296=N$3:AA$3),"Нипель стандартный","Нипель наборный")))</f>
        <v/>
      </c>
      <c r="L296" s="25" t="str">
        <f t="array" ref="L296">IF(A296=0,"",IF(A296="","",IF(K296="Нипель стандартный","",IF(K296="","",INDEX(AB$5:AQ$5,MATCH(J296,AB$3:AQ$3,))))))</f>
        <v/>
      </c>
    </row>
    <row r="297" spans="5:12" x14ac:dyDescent="0.25">
      <c r="E297" t="str">
        <f t="shared" si="14"/>
        <v/>
      </c>
      <c r="G297" s="21" t="str">
        <f t="shared" si="13"/>
        <v/>
      </c>
      <c r="I297" s="22" t="str">
        <f t="array" ref="I297">IF(E297=0,"",IF(E297="","",MIN(IF(MIN(ABS(N$4:AQ$4-G297))=ABS(N$4:AQ$4-G297),N$4:AQ$4,MAX(N$4:AQ$4)))))</f>
        <v/>
      </c>
      <c r="J297" s="23" t="str">
        <f t="array" ref="J297">IF(E297=0,"",IF(E297="","",MIN(IF(MIN(ABS(N$4:AQ$4-G297))=ABS(N$4:AQ$4-G297),N$3:AQ$3,MAX(N$3:AQ$3)))))</f>
        <v/>
      </c>
      <c r="K297" s="24" t="str">
        <f t="array" ref="K297">IF(E297=0,"",IF(E297="","",IF(OR(J297=N$3:AA$3),"Нипель стандартный","Нипель наборный")))</f>
        <v/>
      </c>
      <c r="L297" s="25" t="str">
        <f t="array" ref="L297">IF(A297=0,"",IF(A297="","",IF(K297="Нипель стандартный","",IF(K297="","",INDEX(AB$5:AQ$5,MATCH(J297,AB$3:AQ$3,))))))</f>
        <v/>
      </c>
    </row>
    <row r="298" spans="5:12" x14ac:dyDescent="0.25">
      <c r="E298" t="str">
        <f t="shared" si="14"/>
        <v/>
      </c>
      <c r="G298" s="21" t="str">
        <f t="shared" si="13"/>
        <v/>
      </c>
      <c r="I298" s="22" t="str">
        <f t="array" ref="I298">IF(E298=0,"",IF(E298="","",MIN(IF(MIN(ABS(N$4:AQ$4-G298))=ABS(N$4:AQ$4-G298),N$4:AQ$4,MAX(N$4:AQ$4)))))</f>
        <v/>
      </c>
      <c r="J298" s="23" t="str">
        <f t="array" ref="J298">IF(E298=0,"",IF(E298="","",MIN(IF(MIN(ABS(N$4:AQ$4-G298))=ABS(N$4:AQ$4-G298),N$3:AQ$3,MAX(N$3:AQ$3)))))</f>
        <v/>
      </c>
      <c r="K298" s="24" t="str">
        <f t="array" ref="K298">IF(E298=0,"",IF(E298="","",IF(OR(J298=N$3:AA$3),"Нипель стандартный","Нипель наборный")))</f>
        <v/>
      </c>
      <c r="L298" s="25" t="str">
        <f t="array" ref="L298">IF(A298=0,"",IF(A298="","",IF(K298="Нипель стандартный","",IF(K298="","",INDEX(AB$5:AQ$5,MATCH(J298,AB$3:AQ$3,))))))</f>
        <v/>
      </c>
    </row>
    <row r="299" spans="5:12" x14ac:dyDescent="0.25">
      <c r="E299" t="str">
        <f t="shared" si="14"/>
        <v/>
      </c>
      <c r="G299" s="21" t="str">
        <f t="shared" si="13"/>
        <v/>
      </c>
      <c r="I299" s="22" t="str">
        <f t="array" ref="I299">IF(E299=0,"",IF(E299="","",MIN(IF(MIN(ABS(N$4:AQ$4-G299))=ABS(N$4:AQ$4-G299),N$4:AQ$4,MAX(N$4:AQ$4)))))</f>
        <v/>
      </c>
      <c r="J299" s="23" t="str">
        <f t="array" ref="J299">IF(E299=0,"",IF(E299="","",MIN(IF(MIN(ABS(N$4:AQ$4-G299))=ABS(N$4:AQ$4-G299),N$3:AQ$3,MAX(N$3:AQ$3)))))</f>
        <v/>
      </c>
      <c r="K299" s="24" t="str">
        <f t="array" ref="K299">IF(E299=0,"",IF(E299="","",IF(OR(J299=N$3:AA$3),"Нипель стандартный","Нипель наборный")))</f>
        <v/>
      </c>
      <c r="L299" s="25" t="str">
        <f t="array" ref="L299">IF(A299=0,"",IF(A299="","",IF(K299="Нипель стандартный","",IF(K299="","",INDEX(AB$5:AQ$5,MATCH(J299,AB$3:AQ$3,))))))</f>
        <v/>
      </c>
    </row>
    <row r="300" spans="5:12" x14ac:dyDescent="0.25">
      <c r="E300" t="str">
        <f t="shared" si="14"/>
        <v/>
      </c>
      <c r="G300" s="21" t="str">
        <f t="shared" si="13"/>
        <v/>
      </c>
      <c r="I300" s="22" t="str">
        <f t="array" ref="I300">IF(E300=0,"",IF(E300="","",MIN(IF(MIN(ABS(N$4:AQ$4-G300))=ABS(N$4:AQ$4-G300),N$4:AQ$4,MAX(N$4:AQ$4)))))</f>
        <v/>
      </c>
      <c r="J300" s="23" t="str">
        <f t="array" ref="J300">IF(E300=0,"",IF(E300="","",MIN(IF(MIN(ABS(N$4:AQ$4-G300))=ABS(N$4:AQ$4-G300),N$3:AQ$3,MAX(N$3:AQ$3)))))</f>
        <v/>
      </c>
      <c r="K300" s="24" t="str">
        <f t="array" ref="K300">IF(E300=0,"",IF(E300="","",IF(OR(J300=N$3:AA$3),"Нипель стандартный","Нипель наборный")))</f>
        <v/>
      </c>
      <c r="L300" s="25" t="str">
        <f t="array" ref="L300">IF(A300=0,"",IF(A300="","",IF(K300="Нипель стандартный","",IF(K300="","",INDEX(AB$5:AQ$5,MATCH(J300,AB$3:AQ$3,))))))</f>
        <v/>
      </c>
    </row>
    <row r="301" spans="5:12" x14ac:dyDescent="0.25">
      <c r="E301" t="str">
        <f t="shared" si="14"/>
        <v/>
      </c>
      <c r="G301" s="21" t="str">
        <f t="shared" si="13"/>
        <v/>
      </c>
      <c r="I301" s="22" t="str">
        <f t="array" ref="I301">IF(E301=0,"",IF(E301="","",MIN(IF(MIN(ABS(N$4:AQ$4-G301))=ABS(N$4:AQ$4-G301),N$4:AQ$4,MAX(N$4:AQ$4)))))</f>
        <v/>
      </c>
      <c r="J301" s="23" t="str">
        <f t="array" ref="J301">IF(E301=0,"",IF(E301="","",MIN(IF(MIN(ABS(N$4:AQ$4-G301))=ABS(N$4:AQ$4-G301),N$3:AQ$3,MAX(N$3:AQ$3)))))</f>
        <v/>
      </c>
      <c r="K301" s="24" t="str">
        <f t="array" ref="K301">IF(E301=0,"",IF(E301="","",IF(OR(J301=N$3:AA$3),"Нипель стандартный","Нипель наборный")))</f>
        <v/>
      </c>
      <c r="L301" s="25" t="str">
        <f t="array" ref="L301">IF(A301=0,"",IF(A301="","",IF(K301="Нипель стандартный","",IF(K301="","",INDEX(AB$5:AQ$5,MATCH(J301,AB$3:AQ$3,))))))</f>
        <v/>
      </c>
    </row>
    <row r="302" spans="5:12" x14ac:dyDescent="0.25">
      <c r="E302" t="str">
        <f t="shared" si="14"/>
        <v/>
      </c>
      <c r="G302" s="21" t="str">
        <f t="shared" si="13"/>
        <v/>
      </c>
      <c r="I302" s="22" t="str">
        <f t="array" ref="I302">IF(E302=0,"",IF(E302="","",MIN(IF(MIN(ABS(N$4:AQ$4-G302))=ABS(N$4:AQ$4-G302),N$4:AQ$4,MAX(N$4:AQ$4)))))</f>
        <v/>
      </c>
      <c r="J302" s="23" t="str">
        <f t="array" ref="J302">IF(E302=0,"",IF(E302="","",MIN(IF(MIN(ABS(N$4:AQ$4-G302))=ABS(N$4:AQ$4-G302),N$3:AQ$3,MAX(N$3:AQ$3)))))</f>
        <v/>
      </c>
      <c r="K302" s="24" t="str">
        <f t="array" ref="K302">IF(E302=0,"",IF(E302="","",IF(OR(J302=N$3:AA$3),"Нипель стандартный","Нипель наборный")))</f>
        <v/>
      </c>
      <c r="L302" s="25" t="str">
        <f t="array" ref="L302">IF(A302=0,"",IF(A302="","",IF(K302="Нипель стандартный","",IF(K302="","",INDEX(AB$5:AQ$5,MATCH(J302,AB$3:AQ$3,))))))</f>
        <v/>
      </c>
    </row>
    <row r="303" spans="5:12" x14ac:dyDescent="0.25">
      <c r="E303" t="str">
        <f t="shared" si="14"/>
        <v/>
      </c>
      <c r="G303" s="21" t="str">
        <f t="shared" si="13"/>
        <v/>
      </c>
      <c r="I303" s="22" t="str">
        <f t="array" ref="I303">IF(E303=0,"",IF(E303="","",MIN(IF(MIN(ABS(N$4:AQ$4-G303))=ABS(N$4:AQ$4-G303),N$4:AQ$4,MAX(N$4:AQ$4)))))</f>
        <v/>
      </c>
      <c r="J303" s="23" t="str">
        <f t="array" ref="J303">IF(E303=0,"",IF(E303="","",MIN(IF(MIN(ABS(N$4:AQ$4-G303))=ABS(N$4:AQ$4-G303),N$3:AQ$3,MAX(N$3:AQ$3)))))</f>
        <v/>
      </c>
      <c r="K303" s="24" t="str">
        <f t="array" ref="K303">IF(E303=0,"",IF(E303="","",IF(OR(J303=N$3:AA$3),"Нипель стандартный","Нипель наборный")))</f>
        <v/>
      </c>
      <c r="L303" s="25" t="str">
        <f t="array" ref="L303">IF(A303=0,"",IF(A303="","",IF(K303="Нипель стандартный","",IF(K303="","",INDEX(AB$5:AQ$5,MATCH(J303,AB$3:AQ$3,))))))</f>
        <v/>
      </c>
    </row>
    <row r="304" spans="5:12" x14ac:dyDescent="0.25">
      <c r="E304" t="str">
        <f t="shared" si="14"/>
        <v/>
      </c>
      <c r="G304" s="21" t="str">
        <f t="shared" si="13"/>
        <v/>
      </c>
      <c r="I304" s="22" t="str">
        <f t="array" ref="I304">IF(E304=0,"",IF(E304="","",MIN(IF(MIN(ABS(N$4:AQ$4-G304))=ABS(N$4:AQ$4-G304),N$4:AQ$4,MAX(N$4:AQ$4)))))</f>
        <v/>
      </c>
      <c r="J304" s="23" t="str">
        <f t="array" ref="J304">IF(E304=0,"",IF(E304="","",MIN(IF(MIN(ABS(N$4:AQ$4-G304))=ABS(N$4:AQ$4-G304),N$3:AQ$3,MAX(N$3:AQ$3)))))</f>
        <v/>
      </c>
      <c r="K304" s="24" t="str">
        <f t="array" ref="K304">IF(E304=0,"",IF(E304="","",IF(OR(J304=N$3:AA$3),"Нипель стандартный","Нипель наборный")))</f>
        <v/>
      </c>
      <c r="L304" s="25" t="str">
        <f t="array" ref="L304">IF(A304=0,"",IF(A304="","",IF(K304="Нипель стандартный","",IF(K304="","",INDEX(AB$5:AQ$5,MATCH(J304,AB$3:AQ$3,))))))</f>
        <v/>
      </c>
    </row>
    <row r="305" spans="5:12" x14ac:dyDescent="0.25">
      <c r="E305" t="str">
        <f t="shared" si="14"/>
        <v/>
      </c>
      <c r="G305" s="21" t="str">
        <f t="shared" si="13"/>
        <v/>
      </c>
      <c r="I305" s="22" t="str">
        <f t="array" ref="I305">IF(E305=0,"",IF(E305="","",MIN(IF(MIN(ABS(N$4:AQ$4-G305))=ABS(N$4:AQ$4-G305),N$4:AQ$4,MAX(N$4:AQ$4)))))</f>
        <v/>
      </c>
      <c r="J305" s="23" t="str">
        <f t="array" ref="J305">IF(E305=0,"",IF(E305="","",MIN(IF(MIN(ABS(N$4:AQ$4-G305))=ABS(N$4:AQ$4-G305),N$3:AQ$3,MAX(N$3:AQ$3)))))</f>
        <v/>
      </c>
      <c r="K305" s="24" t="str">
        <f t="array" ref="K305">IF(E305=0,"",IF(E305="","",IF(OR(J305=N$3:AA$3),"Нипель стандартный","Нипель наборный")))</f>
        <v/>
      </c>
      <c r="L305" s="25" t="str">
        <f t="array" ref="L305">IF(A305=0,"",IF(A305="","",IF(K305="Нипель стандартный","",IF(K305="","",INDEX(AB$5:AQ$5,MATCH(J305,AB$3:AQ$3,))))))</f>
        <v/>
      </c>
    </row>
    <row r="306" spans="5:12" x14ac:dyDescent="0.25">
      <c r="E306" t="str">
        <f t="shared" si="14"/>
        <v/>
      </c>
      <c r="G306" s="21" t="str">
        <f t="shared" si="13"/>
        <v/>
      </c>
      <c r="I306" s="22" t="str">
        <f t="array" ref="I306">IF(E306=0,"",IF(E306="","",MIN(IF(MIN(ABS(N$4:AQ$4-G306))=ABS(N$4:AQ$4-G306),N$4:AQ$4,MAX(N$4:AQ$4)))))</f>
        <v/>
      </c>
      <c r="J306" s="23" t="str">
        <f t="array" ref="J306">IF(E306=0,"",IF(E306="","",MIN(IF(MIN(ABS(N$4:AQ$4-G306))=ABS(N$4:AQ$4-G306),N$3:AQ$3,MAX(N$3:AQ$3)))))</f>
        <v/>
      </c>
      <c r="K306" s="24" t="str">
        <f t="array" ref="K306">IF(E306=0,"",IF(E306="","",IF(OR(J306=N$3:AA$3),"Нипель стандартный","Нипель наборный")))</f>
        <v/>
      </c>
      <c r="L306" s="25" t="str">
        <f t="array" ref="L306">IF(A306=0,"",IF(A306="","",IF(K306="Нипель стандартный","",IF(K306="","",INDEX(AB$5:AQ$5,MATCH(J306,AB$3:AQ$3,))))))</f>
        <v/>
      </c>
    </row>
    <row r="307" spans="5:12" x14ac:dyDescent="0.25">
      <c r="E307" t="str">
        <f t="shared" si="14"/>
        <v/>
      </c>
      <c r="G307" s="21" t="str">
        <f t="shared" si="13"/>
        <v/>
      </c>
      <c r="I307" s="22" t="str">
        <f t="array" ref="I307">IF(E307=0,"",IF(E307="","",MIN(IF(MIN(ABS(N$4:AQ$4-G307))=ABS(N$4:AQ$4-G307),N$4:AQ$4,MAX(N$4:AQ$4)))))</f>
        <v/>
      </c>
      <c r="J307" s="23" t="str">
        <f t="array" ref="J307">IF(E307=0,"",IF(E307="","",MIN(IF(MIN(ABS(N$4:AQ$4-G307))=ABS(N$4:AQ$4-G307),N$3:AQ$3,MAX(N$3:AQ$3)))))</f>
        <v/>
      </c>
      <c r="K307" s="24" t="str">
        <f t="array" ref="K307">IF(E307=0,"",IF(E307="","",IF(OR(J307=N$3:AA$3),"Нипель стандартный","Нипель наборный")))</f>
        <v/>
      </c>
      <c r="L307" s="25" t="str">
        <f t="array" ref="L307">IF(A307=0,"",IF(A307="","",IF(K307="Нипель стандартный","",IF(K307="","",INDEX(AB$5:AQ$5,MATCH(J307,AB$3:AQ$3,))))))</f>
        <v/>
      </c>
    </row>
    <row r="308" spans="5:12" x14ac:dyDescent="0.25">
      <c r="E308" t="str">
        <f t="shared" si="14"/>
        <v/>
      </c>
      <c r="G308" s="21" t="str">
        <f t="shared" si="13"/>
        <v/>
      </c>
      <c r="I308" s="22" t="str">
        <f t="array" ref="I308">IF(E308=0,"",IF(E308="","",MIN(IF(MIN(ABS(N$4:AQ$4-G308))=ABS(N$4:AQ$4-G308),N$4:AQ$4,MAX(N$4:AQ$4)))))</f>
        <v/>
      </c>
      <c r="J308" s="23" t="str">
        <f t="array" ref="J308">IF(E308=0,"",IF(E308="","",MIN(IF(MIN(ABS(N$4:AQ$4-G308))=ABS(N$4:AQ$4-G308),N$3:AQ$3,MAX(N$3:AQ$3)))))</f>
        <v/>
      </c>
      <c r="K308" s="24" t="str">
        <f t="array" ref="K308">IF(E308=0,"",IF(E308="","",IF(OR(J308=N$3:AA$3),"Нипель стандартный","Нипель наборный")))</f>
        <v/>
      </c>
      <c r="L308" s="25" t="str">
        <f t="array" ref="L308">IF(A308=0,"",IF(A308="","",IF(K308="Нипель стандартный","",IF(K308="","",INDEX(AB$5:AQ$5,MATCH(J308,AB$3:AQ$3,))))))</f>
        <v/>
      </c>
    </row>
    <row r="309" spans="5:12" x14ac:dyDescent="0.25">
      <c r="E309" t="str">
        <f t="shared" si="14"/>
        <v/>
      </c>
      <c r="G309" s="21" t="str">
        <f t="shared" si="13"/>
        <v/>
      </c>
      <c r="I309" s="22" t="str">
        <f t="array" ref="I309">IF(E309=0,"",IF(E309="","",MIN(IF(MIN(ABS(N$4:AQ$4-G309))=ABS(N$4:AQ$4-G309),N$4:AQ$4,MAX(N$4:AQ$4)))))</f>
        <v/>
      </c>
      <c r="J309" s="23" t="str">
        <f t="array" ref="J309">IF(E309=0,"",IF(E309="","",MIN(IF(MIN(ABS(N$4:AQ$4-G309))=ABS(N$4:AQ$4-G309),N$3:AQ$3,MAX(N$3:AQ$3)))))</f>
        <v/>
      </c>
      <c r="K309" s="24" t="str">
        <f t="array" ref="K309">IF(E309=0,"",IF(E309="","",IF(OR(J309=N$3:AA$3),"Нипель стандартный","Нипель наборный")))</f>
        <v/>
      </c>
      <c r="L309" s="25" t="str">
        <f t="array" ref="L309">IF(A309=0,"",IF(A309="","",IF(K309="Нипель стандартный","",IF(K309="","",INDEX(AB$5:AQ$5,MATCH(J309,AB$3:AQ$3,))))))</f>
        <v/>
      </c>
    </row>
    <row r="310" spans="5:12" x14ac:dyDescent="0.25">
      <c r="E310" t="str">
        <f t="shared" si="14"/>
        <v/>
      </c>
      <c r="G310" s="21" t="str">
        <f t="shared" si="13"/>
        <v/>
      </c>
      <c r="I310" s="22" t="str">
        <f t="array" ref="I310">IF(E310=0,"",IF(E310="","",MIN(IF(MIN(ABS(N$4:AQ$4-G310))=ABS(N$4:AQ$4-G310),N$4:AQ$4,MAX(N$4:AQ$4)))))</f>
        <v/>
      </c>
      <c r="J310" s="23" t="str">
        <f t="array" ref="J310">IF(E310=0,"",IF(E310="","",MIN(IF(MIN(ABS(N$4:AQ$4-G310))=ABS(N$4:AQ$4-G310),N$3:AQ$3,MAX(N$3:AQ$3)))))</f>
        <v/>
      </c>
      <c r="K310" s="24" t="str">
        <f t="array" ref="K310">IF(E310=0,"",IF(E310="","",IF(OR(J310=N$3:AA$3),"Нипель стандартный","Нипель наборный")))</f>
        <v/>
      </c>
      <c r="L310" s="25" t="str">
        <f t="array" ref="L310">IF(A310=0,"",IF(A310="","",IF(K310="Нипель стандартный","",IF(K310="","",INDEX(AB$5:AQ$5,MATCH(J310,AB$3:AQ$3,))))))</f>
        <v/>
      </c>
    </row>
    <row r="311" spans="5:12" x14ac:dyDescent="0.25">
      <c r="E311" t="str">
        <f t="shared" si="14"/>
        <v/>
      </c>
      <c r="G311" s="21" t="str">
        <f t="shared" si="13"/>
        <v/>
      </c>
      <c r="I311" s="22" t="str">
        <f t="array" ref="I311">IF(E311=0,"",IF(E311="","",MIN(IF(MIN(ABS(N$4:AQ$4-G311))=ABS(N$4:AQ$4-G311),N$4:AQ$4,MAX(N$4:AQ$4)))))</f>
        <v/>
      </c>
      <c r="J311" s="23" t="str">
        <f t="array" ref="J311">IF(E311=0,"",IF(E311="","",MIN(IF(MIN(ABS(N$4:AQ$4-G311))=ABS(N$4:AQ$4-G311),N$3:AQ$3,MAX(N$3:AQ$3)))))</f>
        <v/>
      </c>
      <c r="K311" s="24" t="str">
        <f t="array" ref="K311">IF(E311=0,"",IF(E311="","",IF(OR(J311=N$3:AA$3),"Нипель стандартный","Нипель наборный")))</f>
        <v/>
      </c>
      <c r="L311" s="25" t="str">
        <f t="array" ref="L311">IF(A311=0,"",IF(A311="","",IF(K311="Нипель стандартный","",IF(K311="","",INDEX(AB$5:AQ$5,MATCH(J311,AB$3:AQ$3,))))))</f>
        <v/>
      </c>
    </row>
    <row r="312" spans="5:12" x14ac:dyDescent="0.25">
      <c r="E312" t="str">
        <f t="shared" si="14"/>
        <v/>
      </c>
      <c r="G312" s="21" t="str">
        <f t="shared" si="13"/>
        <v/>
      </c>
      <c r="I312" s="22" t="str">
        <f t="array" ref="I312">IF(E312=0,"",IF(E312="","",MIN(IF(MIN(ABS(N$4:AQ$4-G312))=ABS(N$4:AQ$4-G312),N$4:AQ$4,MAX(N$4:AQ$4)))))</f>
        <v/>
      </c>
      <c r="J312" s="23" t="str">
        <f t="array" ref="J312">IF(E312=0,"",IF(E312="","",MIN(IF(MIN(ABS(N$4:AQ$4-G312))=ABS(N$4:AQ$4-G312),N$3:AQ$3,MAX(N$3:AQ$3)))))</f>
        <v/>
      </c>
      <c r="K312" s="24" t="str">
        <f t="array" ref="K312">IF(E312=0,"",IF(E312="","",IF(OR(J312=N$3:AA$3),"Нипель стандартный","Нипель наборный")))</f>
        <v/>
      </c>
      <c r="L312" s="25" t="str">
        <f t="array" ref="L312">IF(A312=0,"",IF(A312="","",IF(K312="Нипель стандартный","",IF(K312="","",INDEX(AB$5:AQ$5,MATCH(J312,AB$3:AQ$3,))))))</f>
        <v/>
      </c>
    </row>
    <row r="313" spans="5:12" x14ac:dyDescent="0.25">
      <c r="E313" t="str">
        <f t="shared" si="14"/>
        <v/>
      </c>
      <c r="G313" s="21" t="str">
        <f t="shared" si="13"/>
        <v/>
      </c>
      <c r="I313" s="22" t="str">
        <f t="array" ref="I313">IF(E313=0,"",IF(E313="","",MIN(IF(MIN(ABS(N$4:AQ$4-G313))=ABS(N$4:AQ$4-G313),N$4:AQ$4,MAX(N$4:AQ$4)))))</f>
        <v/>
      </c>
      <c r="J313" s="23" t="str">
        <f t="array" ref="J313">IF(E313=0,"",IF(E313="","",MIN(IF(MIN(ABS(N$4:AQ$4-G313))=ABS(N$4:AQ$4-G313),N$3:AQ$3,MAX(N$3:AQ$3)))))</f>
        <v/>
      </c>
      <c r="K313" s="24" t="str">
        <f t="array" ref="K313">IF(E313=0,"",IF(E313="","",IF(OR(J313=N$3:AA$3),"Нипель стандартный","Нипель наборный")))</f>
        <v/>
      </c>
      <c r="L313" s="25" t="str">
        <f t="array" ref="L313">IF(A313=0,"",IF(A313="","",IF(K313="Нипель стандартный","",IF(K313="","",INDEX(AB$5:AQ$5,MATCH(J313,AB$3:AQ$3,))))))</f>
        <v/>
      </c>
    </row>
    <row r="314" spans="5:12" x14ac:dyDescent="0.25">
      <c r="E314" t="str">
        <f t="shared" si="14"/>
        <v/>
      </c>
      <c r="G314" s="21" t="str">
        <f t="shared" si="13"/>
        <v/>
      </c>
      <c r="I314" s="22" t="str">
        <f t="array" ref="I314">IF(E314=0,"",IF(E314="","",MIN(IF(MIN(ABS(N$4:AQ$4-G314))=ABS(N$4:AQ$4-G314),N$4:AQ$4,MAX(N$4:AQ$4)))))</f>
        <v/>
      </c>
      <c r="J314" s="23" t="str">
        <f t="array" ref="J314">IF(E314=0,"",IF(E314="","",MIN(IF(MIN(ABS(N$4:AQ$4-G314))=ABS(N$4:AQ$4-G314),N$3:AQ$3,MAX(N$3:AQ$3)))))</f>
        <v/>
      </c>
      <c r="K314" s="24" t="str">
        <f t="array" ref="K314">IF(E314=0,"",IF(E314="","",IF(OR(J314=N$3:AA$3),"Нипель стандартный","Нипель наборный")))</f>
        <v/>
      </c>
      <c r="L314" s="25" t="str">
        <f t="array" ref="L314">IF(A314=0,"",IF(A314="","",IF(K314="Нипель стандартный","",IF(K314="","",INDEX(AB$5:AQ$5,MATCH(J314,AB$3:AQ$3,))))))</f>
        <v/>
      </c>
    </row>
    <row r="315" spans="5:12" x14ac:dyDescent="0.25">
      <c r="E315" t="str">
        <f t="shared" si="14"/>
        <v/>
      </c>
      <c r="G315" s="21" t="str">
        <f t="shared" si="13"/>
        <v/>
      </c>
      <c r="I315" s="22" t="str">
        <f t="array" ref="I315">IF(E315=0,"",IF(E315="","",MIN(IF(MIN(ABS(N$4:AQ$4-G315))=ABS(N$4:AQ$4-G315),N$4:AQ$4,MAX(N$4:AQ$4)))))</f>
        <v/>
      </c>
      <c r="J315" s="23" t="str">
        <f t="array" ref="J315">IF(E315=0,"",IF(E315="","",MIN(IF(MIN(ABS(N$4:AQ$4-G315))=ABS(N$4:AQ$4-G315),N$3:AQ$3,MAX(N$3:AQ$3)))))</f>
        <v/>
      </c>
      <c r="K315" s="24" t="str">
        <f t="array" ref="K315">IF(E315=0,"",IF(E315="","",IF(OR(J315=N$3:AA$3),"Нипель стандартный","Нипель наборный")))</f>
        <v/>
      </c>
      <c r="L315" s="25" t="str">
        <f t="array" ref="L315">IF(A315=0,"",IF(A315="","",IF(K315="Нипель стандартный","",IF(K315="","",INDEX(AB$5:AQ$5,MATCH(J315,AB$3:AQ$3,))))))</f>
        <v/>
      </c>
    </row>
    <row r="316" spans="5:12" x14ac:dyDescent="0.25">
      <c r="E316" t="str">
        <f t="shared" si="14"/>
        <v/>
      </c>
      <c r="G316" s="21" t="str">
        <f t="shared" si="13"/>
        <v/>
      </c>
      <c r="I316" s="22" t="str">
        <f t="array" ref="I316">IF(E316=0,"",IF(E316="","",MIN(IF(MIN(ABS(N$4:AQ$4-G316))=ABS(N$4:AQ$4-G316),N$4:AQ$4,MAX(N$4:AQ$4)))))</f>
        <v/>
      </c>
      <c r="J316" s="23" t="str">
        <f t="array" ref="J316">IF(E316=0,"",IF(E316="","",MIN(IF(MIN(ABS(N$4:AQ$4-G316))=ABS(N$4:AQ$4-G316),N$3:AQ$3,MAX(N$3:AQ$3)))))</f>
        <v/>
      </c>
      <c r="K316" s="24" t="str">
        <f t="array" ref="K316">IF(E316=0,"",IF(E316="","",IF(OR(J316=N$3:AA$3),"Нипель стандартный","Нипель наборный")))</f>
        <v/>
      </c>
      <c r="L316" s="25" t="str">
        <f t="array" ref="L316">IF(A316=0,"",IF(A316="","",IF(K316="Нипель стандартный","",IF(K316="","",INDEX(AB$5:AQ$5,MATCH(J316,AB$3:AQ$3,))))))</f>
        <v/>
      </c>
    </row>
    <row r="317" spans="5:12" x14ac:dyDescent="0.25">
      <c r="E317" t="str">
        <f t="shared" si="14"/>
        <v/>
      </c>
      <c r="G317" s="21" t="str">
        <f t="shared" si="13"/>
        <v/>
      </c>
      <c r="I317" s="22" t="str">
        <f t="array" ref="I317">IF(E317=0,"",IF(E317="","",MIN(IF(MIN(ABS(N$4:AQ$4-G317))=ABS(N$4:AQ$4-G317),N$4:AQ$4,MAX(N$4:AQ$4)))))</f>
        <v/>
      </c>
      <c r="J317" s="23" t="str">
        <f t="array" ref="J317">IF(E317=0,"",IF(E317="","",MIN(IF(MIN(ABS(N$4:AQ$4-G317))=ABS(N$4:AQ$4-G317),N$3:AQ$3,MAX(N$3:AQ$3)))))</f>
        <v/>
      </c>
      <c r="K317" s="24" t="str">
        <f t="array" ref="K317">IF(E317=0,"",IF(E317="","",IF(OR(J317=N$3:AA$3),"Нипель стандартный","Нипель наборный")))</f>
        <v/>
      </c>
      <c r="L317" s="25" t="str">
        <f t="array" ref="L317">IF(A317=0,"",IF(A317="","",IF(K317="Нипель стандартный","",IF(K317="","",INDEX(AB$5:AQ$5,MATCH(J317,AB$3:AQ$3,))))))</f>
        <v/>
      </c>
    </row>
    <row r="318" spans="5:12" x14ac:dyDescent="0.25">
      <c r="E318" t="str">
        <f t="shared" si="14"/>
        <v/>
      </c>
      <c r="G318" s="21" t="str">
        <f t="shared" si="13"/>
        <v/>
      </c>
      <c r="I318" s="22" t="str">
        <f t="array" ref="I318">IF(E318=0,"",IF(E318="","",MIN(IF(MIN(ABS(N$4:AQ$4-G318))=ABS(N$4:AQ$4-G318),N$4:AQ$4,MAX(N$4:AQ$4)))))</f>
        <v/>
      </c>
      <c r="J318" s="23" t="str">
        <f t="array" ref="J318">IF(E318=0,"",IF(E318="","",MIN(IF(MIN(ABS(N$4:AQ$4-G318))=ABS(N$4:AQ$4-G318),N$3:AQ$3,MAX(N$3:AQ$3)))))</f>
        <v/>
      </c>
      <c r="K318" s="24" t="str">
        <f t="array" ref="K318">IF(E318=0,"",IF(E318="","",IF(OR(J318=N$3:AA$3),"Нипель стандартный","Нипель наборный")))</f>
        <v/>
      </c>
      <c r="L318" s="25" t="str">
        <f t="array" ref="L318">IF(A318=0,"",IF(A318="","",IF(K318="Нипель стандартный","",IF(K318="","",INDEX(AB$5:AQ$5,MATCH(J318,AB$3:AQ$3,))))))</f>
        <v/>
      </c>
    </row>
    <row r="319" spans="5:12" x14ac:dyDescent="0.25">
      <c r="E319" t="str">
        <f t="shared" si="14"/>
        <v/>
      </c>
      <c r="G319" s="21" t="str">
        <f t="shared" si="13"/>
        <v/>
      </c>
      <c r="I319" s="22" t="str">
        <f t="array" ref="I319">IF(E319=0,"",IF(E319="","",MIN(IF(MIN(ABS(N$4:AQ$4-G319))=ABS(N$4:AQ$4-G319),N$4:AQ$4,MAX(N$4:AQ$4)))))</f>
        <v/>
      </c>
      <c r="J319" s="23" t="str">
        <f t="array" ref="J319">IF(E319=0,"",IF(E319="","",MIN(IF(MIN(ABS(N$4:AQ$4-G319))=ABS(N$4:AQ$4-G319),N$3:AQ$3,MAX(N$3:AQ$3)))))</f>
        <v/>
      </c>
      <c r="K319" s="24" t="str">
        <f t="array" ref="K319">IF(E319=0,"",IF(E319="","",IF(OR(J319=N$3:AA$3),"Нипель стандартный","Нипель наборный")))</f>
        <v/>
      </c>
      <c r="L319" s="25" t="str">
        <f t="array" ref="L319">IF(A319=0,"",IF(A319="","",IF(K319="Нипель стандартный","",IF(K319="","",INDEX(AB$5:AQ$5,MATCH(J319,AB$3:AQ$3,))))))</f>
        <v/>
      </c>
    </row>
    <row r="320" spans="5:12" x14ac:dyDescent="0.25">
      <c r="E320" t="str">
        <f t="shared" si="14"/>
        <v/>
      </c>
      <c r="G320" s="21" t="str">
        <f t="shared" si="13"/>
        <v/>
      </c>
      <c r="I320" s="22" t="str">
        <f t="array" ref="I320">IF(E320=0,"",IF(E320="","",MIN(IF(MIN(ABS(N$4:AQ$4-G320))=ABS(N$4:AQ$4-G320),N$4:AQ$4,MAX(N$4:AQ$4)))))</f>
        <v/>
      </c>
      <c r="J320" s="23" t="str">
        <f t="array" ref="J320">IF(E320=0,"",IF(E320="","",MIN(IF(MIN(ABS(N$4:AQ$4-G320))=ABS(N$4:AQ$4-G320),N$3:AQ$3,MAX(N$3:AQ$3)))))</f>
        <v/>
      </c>
      <c r="K320" s="24" t="str">
        <f t="array" ref="K320">IF(E320=0,"",IF(E320="","",IF(OR(J320=N$3:AA$3),"Нипель стандартный","Нипель наборный")))</f>
        <v/>
      </c>
      <c r="L320" s="25" t="str">
        <f t="array" ref="L320">IF(A320=0,"",IF(A320="","",IF(K320="Нипель стандартный","",IF(K320="","",INDEX(AB$5:AQ$5,MATCH(J320,AB$3:AQ$3,))))))</f>
        <v/>
      </c>
    </row>
    <row r="321" spans="5:12" x14ac:dyDescent="0.25">
      <c r="E321" t="str">
        <f t="shared" si="14"/>
        <v/>
      </c>
      <c r="G321" s="21" t="str">
        <f t="shared" si="13"/>
        <v/>
      </c>
      <c r="I321" s="22" t="str">
        <f t="array" ref="I321">IF(E321=0,"",IF(E321="","",MIN(IF(MIN(ABS(N$4:AQ$4-G321))=ABS(N$4:AQ$4-G321),N$4:AQ$4,MAX(N$4:AQ$4)))))</f>
        <v/>
      </c>
      <c r="J321" s="23" t="str">
        <f t="array" ref="J321">IF(E321=0,"",IF(E321="","",MIN(IF(MIN(ABS(N$4:AQ$4-G321))=ABS(N$4:AQ$4-G321),N$3:AQ$3,MAX(N$3:AQ$3)))))</f>
        <v/>
      </c>
      <c r="K321" s="24" t="str">
        <f t="array" ref="K321">IF(E321=0,"",IF(E321="","",IF(OR(J321=N$3:AA$3),"Нипель стандартный","Нипель наборный")))</f>
        <v/>
      </c>
      <c r="L321" s="25" t="str">
        <f t="array" ref="L321">IF(A321=0,"",IF(A321="","",IF(K321="Нипель стандартный","",IF(K321="","",INDEX(AB$5:AQ$5,MATCH(J321,AB$3:AQ$3,))))))</f>
        <v/>
      </c>
    </row>
    <row r="322" spans="5:12" x14ac:dyDescent="0.25">
      <c r="E322" t="str">
        <f t="shared" si="14"/>
        <v/>
      </c>
      <c r="G322" s="21" t="str">
        <f t="shared" si="13"/>
        <v/>
      </c>
      <c r="I322" s="22" t="str">
        <f t="array" ref="I322">IF(E322=0,"",IF(E322="","",MIN(IF(MIN(ABS(N$4:AQ$4-G322))=ABS(N$4:AQ$4-G322),N$4:AQ$4,MAX(N$4:AQ$4)))))</f>
        <v/>
      </c>
      <c r="J322" s="23" t="str">
        <f t="array" ref="J322">IF(E322=0,"",IF(E322="","",MIN(IF(MIN(ABS(N$4:AQ$4-G322))=ABS(N$4:AQ$4-G322),N$3:AQ$3,MAX(N$3:AQ$3)))))</f>
        <v/>
      </c>
      <c r="K322" s="24" t="str">
        <f t="array" ref="K322">IF(E322=0,"",IF(E322="","",IF(OR(J322=N$3:AA$3),"Нипель стандартный","Нипель наборный")))</f>
        <v/>
      </c>
      <c r="L322" s="25" t="str">
        <f t="array" ref="L322">IF(A322=0,"",IF(A322="","",IF(K322="Нипель стандартный","",IF(K322="","",INDEX(AB$5:AQ$5,MATCH(J322,AB$3:AQ$3,))))))</f>
        <v/>
      </c>
    </row>
    <row r="323" spans="5:12" x14ac:dyDescent="0.25">
      <c r="E323" t="str">
        <f t="shared" si="14"/>
        <v/>
      </c>
      <c r="G323" s="21" t="str">
        <f t="shared" si="13"/>
        <v/>
      </c>
      <c r="I323" s="22" t="str">
        <f t="array" ref="I323">IF(E323=0,"",IF(E323="","",MIN(IF(MIN(ABS(N$4:AQ$4-G323))=ABS(N$4:AQ$4-G323),N$4:AQ$4,MAX(N$4:AQ$4)))))</f>
        <v/>
      </c>
      <c r="J323" s="23" t="str">
        <f t="array" ref="J323">IF(E323=0,"",IF(E323="","",MIN(IF(MIN(ABS(N$4:AQ$4-G323))=ABS(N$4:AQ$4-G323),N$3:AQ$3,MAX(N$3:AQ$3)))))</f>
        <v/>
      </c>
      <c r="K323" s="24" t="str">
        <f t="array" ref="K323">IF(E323=0,"",IF(E323="","",IF(OR(J323=N$3:AA$3),"Нипель стандартный","Нипель наборный")))</f>
        <v/>
      </c>
      <c r="L323" s="25" t="str">
        <f t="array" ref="L323">IF(A323=0,"",IF(A323="","",IF(K323="Нипель стандартный","",IF(K323="","",INDEX(AB$5:AQ$5,MATCH(J323,AB$3:AQ$3,))))))</f>
        <v/>
      </c>
    </row>
    <row r="324" spans="5:12" x14ac:dyDescent="0.25">
      <c r="E324" t="str">
        <f t="shared" si="14"/>
        <v/>
      </c>
      <c r="G324" s="21" t="str">
        <f t="shared" si="13"/>
        <v/>
      </c>
      <c r="I324" s="22" t="str">
        <f t="array" ref="I324">IF(E324=0,"",IF(E324="","",MIN(IF(MIN(ABS(N$4:AQ$4-G324))=ABS(N$4:AQ$4-G324),N$4:AQ$4,MAX(N$4:AQ$4)))))</f>
        <v/>
      </c>
      <c r="J324" s="23" t="str">
        <f t="array" ref="J324">IF(E324=0,"",IF(E324="","",MIN(IF(MIN(ABS(N$4:AQ$4-G324))=ABS(N$4:AQ$4-G324),N$3:AQ$3,MAX(N$3:AQ$3)))))</f>
        <v/>
      </c>
      <c r="K324" s="24" t="str">
        <f t="array" ref="K324">IF(E324=0,"",IF(E324="","",IF(OR(J324=N$3:AA$3),"Нипель стандартный","Нипель наборный")))</f>
        <v/>
      </c>
      <c r="L324" s="25" t="str">
        <f t="array" ref="L324">IF(A324=0,"",IF(A324="","",IF(K324="Нипель стандартный","",IF(K324="","",INDEX(AB$5:AQ$5,MATCH(J324,AB$3:AQ$3,))))))</f>
        <v/>
      </c>
    </row>
    <row r="325" spans="5:12" x14ac:dyDescent="0.25">
      <c r="E325" t="str">
        <f t="shared" si="14"/>
        <v/>
      </c>
      <c r="G325" s="21" t="str">
        <f t="shared" si="13"/>
        <v/>
      </c>
      <c r="I325" s="22" t="str">
        <f t="array" ref="I325">IF(E325=0,"",IF(E325="","",MIN(IF(MIN(ABS(N$4:AQ$4-G325))=ABS(N$4:AQ$4-G325),N$4:AQ$4,MAX(N$4:AQ$4)))))</f>
        <v/>
      </c>
      <c r="J325" s="23" t="str">
        <f t="array" ref="J325">IF(E325=0,"",IF(E325="","",MIN(IF(MIN(ABS(N$4:AQ$4-G325))=ABS(N$4:AQ$4-G325),N$3:AQ$3,MAX(N$3:AQ$3)))))</f>
        <v/>
      </c>
      <c r="K325" s="24" t="str">
        <f t="array" ref="K325">IF(E325=0,"",IF(E325="","",IF(OR(J325=N$3:AA$3),"Нипель стандартный","Нипель наборный")))</f>
        <v/>
      </c>
      <c r="L325" s="25" t="str">
        <f t="array" ref="L325">IF(A325=0,"",IF(A325="","",IF(K325="Нипель стандартный","",IF(K325="","",INDEX(AB$5:AQ$5,MATCH(J325,AB$3:AQ$3,))))))</f>
        <v/>
      </c>
    </row>
    <row r="326" spans="5:12" x14ac:dyDescent="0.25">
      <c r="E326" t="str">
        <f t="shared" si="14"/>
        <v/>
      </c>
      <c r="G326" s="21" t="str">
        <f t="shared" si="13"/>
        <v/>
      </c>
      <c r="I326" s="22" t="str">
        <f t="array" ref="I326">IF(E326=0,"",IF(E326="","",MIN(IF(MIN(ABS(N$4:AQ$4-G326))=ABS(N$4:AQ$4-G326),N$4:AQ$4,MAX(N$4:AQ$4)))))</f>
        <v/>
      </c>
      <c r="J326" s="23" t="str">
        <f t="array" ref="J326">IF(E326=0,"",IF(E326="","",MIN(IF(MIN(ABS(N$4:AQ$4-G326))=ABS(N$4:AQ$4-G326),N$3:AQ$3,MAX(N$3:AQ$3)))))</f>
        <v/>
      </c>
      <c r="K326" s="24" t="str">
        <f t="array" ref="K326">IF(E326=0,"",IF(E326="","",IF(OR(J326=N$3:AA$3),"Нипель стандартный","Нипель наборный")))</f>
        <v/>
      </c>
      <c r="L326" s="25" t="str">
        <f t="array" ref="L326">IF(A326=0,"",IF(A326="","",IF(K326="Нипель стандартный","",IF(K326="","",INDEX(AB$5:AQ$5,MATCH(J326,AB$3:AQ$3,))))))</f>
        <v/>
      </c>
    </row>
    <row r="327" spans="5:12" x14ac:dyDescent="0.25">
      <c r="E327" t="str">
        <f t="shared" si="14"/>
        <v/>
      </c>
      <c r="G327" s="21" t="str">
        <f t="shared" si="13"/>
        <v/>
      </c>
      <c r="I327" s="22" t="str">
        <f t="array" ref="I327">IF(E327=0,"",IF(E327="","",MIN(IF(MIN(ABS(N$4:AQ$4-G327))=ABS(N$4:AQ$4-G327),N$4:AQ$4,MAX(N$4:AQ$4)))))</f>
        <v/>
      </c>
      <c r="J327" s="23" t="str">
        <f t="array" ref="J327">IF(E327=0,"",IF(E327="","",MIN(IF(MIN(ABS(N$4:AQ$4-G327))=ABS(N$4:AQ$4-G327),N$3:AQ$3,MAX(N$3:AQ$3)))))</f>
        <v/>
      </c>
      <c r="K327" s="24" t="str">
        <f t="array" ref="K327">IF(E327=0,"",IF(E327="","",IF(OR(J327=N$3:AA$3),"Нипель стандартный","Нипель наборный")))</f>
        <v/>
      </c>
      <c r="L327" s="25" t="str">
        <f t="array" ref="L327">IF(A327=0,"",IF(A327="","",IF(K327="Нипель стандартный","",IF(K327="","",INDEX(AB$5:AQ$5,MATCH(J327,AB$3:AQ$3,))))))</f>
        <v/>
      </c>
    </row>
    <row r="328" spans="5:12" x14ac:dyDescent="0.25">
      <c r="E328" t="str">
        <f t="shared" si="14"/>
        <v/>
      </c>
      <c r="G328" s="21" t="str">
        <f t="shared" si="13"/>
        <v/>
      </c>
      <c r="I328" s="22" t="str">
        <f t="array" ref="I328">IF(E328=0,"",IF(E328="","",MIN(IF(MIN(ABS(N$4:AQ$4-G328))=ABS(N$4:AQ$4-G328),N$4:AQ$4,MAX(N$4:AQ$4)))))</f>
        <v/>
      </c>
      <c r="J328" s="23" t="str">
        <f t="array" ref="J328">IF(E328=0,"",IF(E328="","",MIN(IF(MIN(ABS(N$4:AQ$4-G328))=ABS(N$4:AQ$4-G328),N$3:AQ$3,MAX(N$3:AQ$3)))))</f>
        <v/>
      </c>
      <c r="K328" s="24" t="str">
        <f t="array" ref="K328">IF(E328=0,"",IF(E328="","",IF(OR(J328=N$3:AA$3),"Нипель стандартный","Нипель наборный")))</f>
        <v/>
      </c>
      <c r="L328" s="25" t="str">
        <f t="array" ref="L328">IF(A328=0,"",IF(A328="","",IF(K328="Нипель стандартный","",IF(K328="","",INDEX(AB$5:AQ$5,MATCH(J328,AB$3:AQ$3,))))))</f>
        <v/>
      </c>
    </row>
    <row r="329" spans="5:12" x14ac:dyDescent="0.25">
      <c r="E329" t="str">
        <f t="shared" si="14"/>
        <v/>
      </c>
      <c r="G329" s="21" t="str">
        <f t="shared" si="13"/>
        <v/>
      </c>
      <c r="I329" s="22" t="str">
        <f t="array" ref="I329">IF(E329=0,"",IF(E329="","",MIN(IF(MIN(ABS(N$4:AQ$4-G329))=ABS(N$4:AQ$4-G329),N$4:AQ$4,MAX(N$4:AQ$4)))))</f>
        <v/>
      </c>
      <c r="J329" s="23" t="str">
        <f t="array" ref="J329">IF(E329=0,"",IF(E329="","",MIN(IF(MIN(ABS(N$4:AQ$4-G329))=ABS(N$4:AQ$4-G329),N$3:AQ$3,MAX(N$3:AQ$3)))))</f>
        <v/>
      </c>
      <c r="K329" s="24" t="str">
        <f t="array" ref="K329">IF(E329=0,"",IF(E329="","",IF(OR(J329=N$3:AA$3),"Нипель стандартный","Нипель наборный")))</f>
        <v/>
      </c>
      <c r="L329" s="25" t="str">
        <f t="array" ref="L329">IF(A329=0,"",IF(A329="","",IF(K329="Нипель стандартный","",IF(K329="","",INDEX(AB$5:AQ$5,MATCH(J329,AB$3:AQ$3,))))))</f>
        <v/>
      </c>
    </row>
    <row r="330" spans="5:12" x14ac:dyDescent="0.25">
      <c r="E330" t="str">
        <f t="shared" si="14"/>
        <v/>
      </c>
      <c r="G330" s="21" t="str">
        <f t="shared" si="13"/>
        <v/>
      </c>
      <c r="I330" s="22" t="str">
        <f t="array" ref="I330">IF(E330=0,"",IF(E330="","",MIN(IF(MIN(ABS(N$4:AQ$4-G330))=ABS(N$4:AQ$4-G330),N$4:AQ$4,MAX(N$4:AQ$4)))))</f>
        <v/>
      </c>
      <c r="J330" s="23" t="str">
        <f t="array" ref="J330">IF(E330=0,"",IF(E330="","",MIN(IF(MIN(ABS(N$4:AQ$4-G330))=ABS(N$4:AQ$4-G330),N$3:AQ$3,MAX(N$3:AQ$3)))))</f>
        <v/>
      </c>
      <c r="K330" s="24" t="str">
        <f t="array" ref="K330">IF(E330=0,"",IF(E330="","",IF(OR(J330=N$3:AA$3),"Нипель стандартный","Нипель наборный")))</f>
        <v/>
      </c>
      <c r="L330" s="25" t="str">
        <f t="array" ref="L330">IF(A330=0,"",IF(A330="","",IF(K330="Нипель стандартный","",IF(K330="","",INDEX(AB$5:AQ$5,MATCH(J330,AB$3:AQ$3,))))))</f>
        <v/>
      </c>
    </row>
    <row r="331" spans="5:12" x14ac:dyDescent="0.25">
      <c r="E331" t="str">
        <f t="shared" si="14"/>
        <v/>
      </c>
      <c r="G331" s="21" t="str">
        <f t="shared" si="13"/>
        <v/>
      </c>
      <c r="I331" s="22" t="str">
        <f t="array" ref="I331">IF(E331=0,"",IF(E331="","",MIN(IF(MIN(ABS(N$4:AQ$4-G331))=ABS(N$4:AQ$4-G331),N$4:AQ$4,MAX(N$4:AQ$4)))))</f>
        <v/>
      </c>
      <c r="J331" s="23" t="str">
        <f t="array" ref="J331">IF(E331=0,"",IF(E331="","",MIN(IF(MIN(ABS(N$4:AQ$4-G331))=ABS(N$4:AQ$4-G331),N$3:AQ$3,MAX(N$3:AQ$3)))))</f>
        <v/>
      </c>
      <c r="K331" s="24" t="str">
        <f t="array" ref="K331">IF(E331=0,"",IF(E331="","",IF(OR(J331=N$3:AA$3),"Нипель стандартный","Нипель наборный")))</f>
        <v/>
      </c>
      <c r="L331" s="25" t="str">
        <f t="array" ref="L331">IF(A331=0,"",IF(A331="","",IF(K331="Нипель стандартный","",IF(K331="","",INDEX(AB$5:AQ$5,MATCH(J331,AB$3:AQ$3,))))))</f>
        <v/>
      </c>
    </row>
    <row r="332" spans="5:12" x14ac:dyDescent="0.25">
      <c r="E332" t="str">
        <f t="shared" si="14"/>
        <v/>
      </c>
      <c r="G332" s="21" t="str">
        <f t="shared" si="13"/>
        <v/>
      </c>
      <c r="I332" s="22" t="str">
        <f t="array" ref="I332">IF(E332=0,"",IF(E332="","",MIN(IF(MIN(ABS(N$4:AQ$4-G332))=ABS(N$4:AQ$4-G332),N$4:AQ$4,MAX(N$4:AQ$4)))))</f>
        <v/>
      </c>
      <c r="J332" s="23" t="str">
        <f t="array" ref="J332">IF(E332=0,"",IF(E332="","",MIN(IF(MIN(ABS(N$4:AQ$4-G332))=ABS(N$4:AQ$4-G332),N$3:AQ$3,MAX(N$3:AQ$3)))))</f>
        <v/>
      </c>
      <c r="K332" s="24" t="str">
        <f t="array" ref="K332">IF(E332=0,"",IF(E332="","",IF(OR(J332=N$3:AA$3),"Нипель стандартный","Нипель наборный")))</f>
        <v/>
      </c>
      <c r="L332" s="25" t="str">
        <f t="array" ref="L332">IF(A332=0,"",IF(A332="","",IF(K332="Нипель стандартный","",IF(K332="","",INDEX(AB$5:AQ$5,MATCH(J332,AB$3:AQ$3,))))))</f>
        <v/>
      </c>
    </row>
    <row r="333" spans="5:12" x14ac:dyDescent="0.25">
      <c r="E333" t="str">
        <f t="shared" si="14"/>
        <v/>
      </c>
      <c r="G333" s="21" t="str">
        <f t="shared" si="13"/>
        <v/>
      </c>
      <c r="I333" s="22" t="str">
        <f t="array" ref="I333">IF(E333=0,"",IF(E333="","",MIN(IF(MIN(ABS(N$4:AQ$4-G333))=ABS(N$4:AQ$4-G333),N$4:AQ$4,MAX(N$4:AQ$4)))))</f>
        <v/>
      </c>
      <c r="J333" s="23" t="str">
        <f t="array" ref="J333">IF(E333=0,"",IF(E333="","",MIN(IF(MIN(ABS(N$4:AQ$4-G333))=ABS(N$4:AQ$4-G333),N$3:AQ$3,MAX(N$3:AQ$3)))))</f>
        <v/>
      </c>
      <c r="K333" s="24" t="str">
        <f t="array" ref="K333">IF(E333=0,"",IF(E333="","",IF(OR(J333=N$3:AA$3),"Нипель стандартный","Нипель наборный")))</f>
        <v/>
      </c>
      <c r="L333" s="25" t="str">
        <f t="array" ref="L333">IF(A333=0,"",IF(A333="","",IF(K333="Нипель стандартный","",IF(K333="","",INDEX(AB$5:AQ$5,MATCH(J333,AB$3:AQ$3,))))))</f>
        <v/>
      </c>
    </row>
    <row r="334" spans="5:12" x14ac:dyDescent="0.25">
      <c r="E334" t="str">
        <f t="shared" si="14"/>
        <v/>
      </c>
      <c r="G334" s="21" t="str">
        <f t="shared" si="13"/>
        <v/>
      </c>
      <c r="I334" s="22" t="str">
        <f t="array" ref="I334">IF(E334=0,"",IF(E334="","",MIN(IF(MIN(ABS(N$4:AQ$4-G334))=ABS(N$4:AQ$4-G334),N$4:AQ$4,MAX(N$4:AQ$4)))))</f>
        <v/>
      </c>
      <c r="J334" s="23" t="str">
        <f t="array" ref="J334">IF(E334=0,"",IF(E334="","",MIN(IF(MIN(ABS(N$4:AQ$4-G334))=ABS(N$4:AQ$4-G334),N$3:AQ$3,MAX(N$3:AQ$3)))))</f>
        <v/>
      </c>
      <c r="K334" s="24" t="str">
        <f t="array" ref="K334">IF(E334=0,"",IF(E334="","",IF(OR(J334=N$3:AA$3),"Нипель стандартный","Нипель наборный")))</f>
        <v/>
      </c>
      <c r="L334" s="25" t="str">
        <f t="array" ref="L334">IF(A334=0,"",IF(A334="","",IF(K334="Нипель стандартный","",IF(K334="","",INDEX(AB$5:AQ$5,MATCH(J334,AB$3:AQ$3,))))))</f>
        <v/>
      </c>
    </row>
    <row r="335" spans="5:12" x14ac:dyDescent="0.25">
      <c r="E335" t="str">
        <f t="shared" si="14"/>
        <v/>
      </c>
      <c r="G335" s="21" t="str">
        <f t="shared" si="13"/>
        <v/>
      </c>
      <c r="I335" s="22" t="str">
        <f t="array" ref="I335">IF(E335=0,"",IF(E335="","",MIN(IF(MIN(ABS(N$4:AQ$4-G335))=ABS(N$4:AQ$4-G335),N$4:AQ$4,MAX(N$4:AQ$4)))))</f>
        <v/>
      </c>
      <c r="J335" s="23" t="str">
        <f t="array" ref="J335">IF(E335=0,"",IF(E335="","",MIN(IF(MIN(ABS(N$4:AQ$4-G335))=ABS(N$4:AQ$4-G335),N$3:AQ$3,MAX(N$3:AQ$3)))))</f>
        <v/>
      </c>
      <c r="K335" s="24" t="str">
        <f t="array" ref="K335">IF(E335=0,"",IF(E335="","",IF(OR(J335=N$3:AA$3),"Нипель стандартный","Нипель наборный")))</f>
        <v/>
      </c>
      <c r="L335" s="25" t="str">
        <f t="array" ref="L335">IF(A335=0,"",IF(A335="","",IF(K335="Нипель стандартный","",IF(K335="","",INDEX(AB$5:AQ$5,MATCH(J335,AB$3:AQ$3,))))))</f>
        <v/>
      </c>
    </row>
    <row r="336" spans="5:12" x14ac:dyDescent="0.25">
      <c r="E336" t="str">
        <f t="shared" si="14"/>
        <v/>
      </c>
      <c r="G336" s="21" t="str">
        <f t="shared" si="13"/>
        <v/>
      </c>
      <c r="I336" s="22" t="str">
        <f t="array" ref="I336">IF(E336=0,"",IF(E336="","",MIN(IF(MIN(ABS(N$4:AQ$4-G336))=ABS(N$4:AQ$4-G336),N$4:AQ$4,MAX(N$4:AQ$4)))))</f>
        <v/>
      </c>
      <c r="J336" s="23" t="str">
        <f t="array" ref="J336">IF(E336=0,"",IF(E336="","",MIN(IF(MIN(ABS(N$4:AQ$4-G336))=ABS(N$4:AQ$4-G336),N$3:AQ$3,MAX(N$3:AQ$3)))))</f>
        <v/>
      </c>
      <c r="K336" s="24" t="str">
        <f t="array" ref="K336">IF(E336=0,"",IF(E336="","",IF(OR(J336=N$3:AA$3),"Нипель стандартный","Нипель наборный")))</f>
        <v/>
      </c>
      <c r="L336" s="25" t="str">
        <f t="array" ref="L336">IF(A336=0,"",IF(A336="","",IF(K336="Нипель стандартный","",IF(K336="","",INDEX(AB$5:AQ$5,MATCH(J336,AB$3:AQ$3,))))))</f>
        <v/>
      </c>
    </row>
    <row r="337" spans="5:12" x14ac:dyDescent="0.25">
      <c r="E337" t="str">
        <f t="shared" si="14"/>
        <v/>
      </c>
      <c r="G337" s="21" t="str">
        <f t="shared" si="13"/>
        <v/>
      </c>
      <c r="I337" s="22" t="str">
        <f t="array" ref="I337">IF(E337=0,"",IF(E337="","",MIN(IF(MIN(ABS(N$4:AQ$4-G337))=ABS(N$4:AQ$4-G337),N$4:AQ$4,MAX(N$4:AQ$4)))))</f>
        <v/>
      </c>
      <c r="J337" s="23" t="str">
        <f t="array" ref="J337">IF(E337=0,"",IF(E337="","",MIN(IF(MIN(ABS(N$4:AQ$4-G337))=ABS(N$4:AQ$4-G337),N$3:AQ$3,MAX(N$3:AQ$3)))))</f>
        <v/>
      </c>
      <c r="K337" s="24" t="str">
        <f t="array" ref="K337">IF(E337=0,"",IF(E337="","",IF(OR(J337=N$3:AA$3),"Нипель стандартный","Нипель наборный")))</f>
        <v/>
      </c>
      <c r="L337" s="25" t="str">
        <f t="array" ref="L337">IF(A337=0,"",IF(A337="","",IF(K337="Нипель стандартный","",IF(K337="","",INDEX(AB$5:AQ$5,MATCH(J337,AB$3:AQ$3,))))))</f>
        <v/>
      </c>
    </row>
    <row r="338" spans="5:12" x14ac:dyDescent="0.25">
      <c r="E338" t="str">
        <f t="shared" si="14"/>
        <v/>
      </c>
      <c r="G338" s="21" t="str">
        <f t="shared" si="13"/>
        <v/>
      </c>
      <c r="I338" s="22" t="str">
        <f t="array" ref="I338">IF(E338=0,"",IF(E338="","",MIN(IF(MIN(ABS(N$4:AQ$4-G338))=ABS(N$4:AQ$4-G338),N$4:AQ$4,MAX(N$4:AQ$4)))))</f>
        <v/>
      </c>
      <c r="J338" s="23" t="str">
        <f t="array" ref="J338">IF(E338=0,"",IF(E338="","",MIN(IF(MIN(ABS(N$4:AQ$4-G338))=ABS(N$4:AQ$4-G338),N$3:AQ$3,MAX(N$3:AQ$3)))))</f>
        <v/>
      </c>
      <c r="K338" s="24" t="str">
        <f t="array" ref="K338">IF(E338=0,"",IF(E338="","",IF(OR(J338=N$3:AA$3),"Нипель стандартный","Нипель наборный")))</f>
        <v/>
      </c>
      <c r="L338" s="25" t="str">
        <f t="array" ref="L338">IF(A338=0,"",IF(A338="","",IF(K338="Нипель стандартный","",IF(K338="","",INDEX(AB$5:AQ$5,MATCH(J338,AB$3:AQ$3,))))))</f>
        <v/>
      </c>
    </row>
    <row r="339" spans="5:12" x14ac:dyDescent="0.25">
      <c r="E339" t="str">
        <f t="shared" si="14"/>
        <v/>
      </c>
      <c r="G339" s="21" t="str">
        <f t="shared" si="13"/>
        <v/>
      </c>
      <c r="I339" s="22" t="str">
        <f t="array" ref="I339">IF(E339=0,"",IF(E339="","",MIN(IF(MIN(ABS(N$4:AQ$4-G339))=ABS(N$4:AQ$4-G339),N$4:AQ$4,MAX(N$4:AQ$4)))))</f>
        <v/>
      </c>
      <c r="J339" s="23" t="str">
        <f t="array" ref="J339">IF(E339=0,"",IF(E339="","",MIN(IF(MIN(ABS(N$4:AQ$4-G339))=ABS(N$4:AQ$4-G339),N$3:AQ$3,MAX(N$3:AQ$3)))))</f>
        <v/>
      </c>
      <c r="K339" s="24" t="str">
        <f t="array" ref="K339">IF(E339=0,"",IF(E339="","",IF(OR(J339=N$3:AA$3),"Нипель стандартный","Нипель наборный")))</f>
        <v/>
      </c>
      <c r="L339" s="25" t="str">
        <f t="array" ref="L339">IF(A339=0,"",IF(A339="","",IF(K339="Нипель стандартный","",IF(K339="","",INDEX(AB$5:AQ$5,MATCH(J339,AB$3:AQ$3,))))))</f>
        <v/>
      </c>
    </row>
    <row r="340" spans="5:12" x14ac:dyDescent="0.25">
      <c r="E340" t="str">
        <f t="shared" si="14"/>
        <v/>
      </c>
      <c r="G340" s="21" t="str">
        <f t="shared" si="13"/>
        <v/>
      </c>
      <c r="I340" s="22" t="str">
        <f t="array" ref="I340">IF(E340=0,"",IF(E340="","",MIN(IF(MIN(ABS(N$4:AQ$4-G340))=ABS(N$4:AQ$4-G340),N$4:AQ$4,MAX(N$4:AQ$4)))))</f>
        <v/>
      </c>
      <c r="J340" s="23" t="str">
        <f t="array" ref="J340">IF(E340=0,"",IF(E340="","",MIN(IF(MIN(ABS(N$4:AQ$4-G340))=ABS(N$4:AQ$4-G340),N$3:AQ$3,MAX(N$3:AQ$3)))))</f>
        <v/>
      </c>
      <c r="K340" s="24" t="str">
        <f t="array" ref="K340">IF(E340=0,"",IF(E340="","",IF(OR(J340=N$3:AA$3),"Нипель стандартный","Нипель наборный")))</f>
        <v/>
      </c>
      <c r="L340" s="25" t="str">
        <f t="array" ref="L340">IF(A340=0,"",IF(A340="","",IF(K340="Нипель стандартный","",IF(K340="","",INDEX(AB$5:AQ$5,MATCH(J340,AB$3:AQ$3,))))))</f>
        <v/>
      </c>
    </row>
    <row r="341" spans="5:12" x14ac:dyDescent="0.25">
      <c r="E341" t="str">
        <f t="shared" si="14"/>
        <v/>
      </c>
      <c r="G341" s="21" t="str">
        <f t="shared" si="13"/>
        <v/>
      </c>
      <c r="I341" s="22" t="str">
        <f t="array" ref="I341">IF(E341=0,"",IF(E341="","",MIN(IF(MIN(ABS(N$4:AQ$4-G341))=ABS(N$4:AQ$4-G341),N$4:AQ$4,MAX(N$4:AQ$4)))))</f>
        <v/>
      </c>
      <c r="J341" s="23" t="str">
        <f t="array" ref="J341">IF(E341=0,"",IF(E341="","",MIN(IF(MIN(ABS(N$4:AQ$4-G341))=ABS(N$4:AQ$4-G341),N$3:AQ$3,MAX(N$3:AQ$3)))))</f>
        <v/>
      </c>
      <c r="K341" s="24" t="str">
        <f t="array" ref="K341">IF(E341=0,"",IF(E341="","",IF(OR(J341=N$3:AA$3),"Нипель стандартный","Нипель наборный")))</f>
        <v/>
      </c>
      <c r="L341" s="25" t="str">
        <f t="array" ref="L341">IF(A341=0,"",IF(A341="","",IF(K341="Нипель стандартный","",IF(K341="","",INDEX(AB$5:AQ$5,MATCH(J341,AB$3:AQ$3,))))))</f>
        <v/>
      </c>
    </row>
    <row r="342" spans="5:12" x14ac:dyDescent="0.25">
      <c r="E342" t="str">
        <f t="shared" si="14"/>
        <v/>
      </c>
      <c r="G342" s="21" t="str">
        <f t="shared" si="13"/>
        <v/>
      </c>
      <c r="I342" s="22" t="str">
        <f t="array" ref="I342">IF(E342=0,"",IF(E342="","",MIN(IF(MIN(ABS(N$4:AQ$4-G342))=ABS(N$4:AQ$4-G342),N$4:AQ$4,MAX(N$4:AQ$4)))))</f>
        <v/>
      </c>
      <c r="J342" s="23" t="str">
        <f t="array" ref="J342">IF(E342=0,"",IF(E342="","",MIN(IF(MIN(ABS(N$4:AQ$4-G342))=ABS(N$4:AQ$4-G342),N$3:AQ$3,MAX(N$3:AQ$3)))))</f>
        <v/>
      </c>
      <c r="K342" s="24" t="str">
        <f t="array" ref="K342">IF(E342=0,"",IF(E342="","",IF(OR(J342=N$3:AA$3),"Нипель стандартный","Нипель наборный")))</f>
        <v/>
      </c>
      <c r="L342" s="25" t="str">
        <f t="array" ref="L342">IF(A342=0,"",IF(A342="","",IF(K342="Нипель стандартный","",IF(K342="","",INDEX(AB$5:AQ$5,MATCH(J342,AB$3:AQ$3,))))))</f>
        <v/>
      </c>
    </row>
    <row r="343" spans="5:12" x14ac:dyDescent="0.25">
      <c r="E343" t="str">
        <f t="shared" si="14"/>
        <v/>
      </c>
      <c r="G343" s="21" t="str">
        <f t="shared" si="13"/>
        <v/>
      </c>
      <c r="I343" s="22" t="str">
        <f t="array" ref="I343">IF(E343=0,"",IF(E343="","",MIN(IF(MIN(ABS(N$4:AQ$4-G343))=ABS(N$4:AQ$4-G343),N$4:AQ$4,MAX(N$4:AQ$4)))))</f>
        <v/>
      </c>
      <c r="J343" s="23" t="str">
        <f t="array" ref="J343">IF(E343=0,"",IF(E343="","",MIN(IF(MIN(ABS(N$4:AQ$4-G343))=ABS(N$4:AQ$4-G343),N$3:AQ$3,MAX(N$3:AQ$3)))))</f>
        <v/>
      </c>
      <c r="K343" s="24" t="str">
        <f t="array" ref="K343">IF(E343=0,"",IF(E343="","",IF(OR(J343=N$3:AA$3),"Нипель стандартный","Нипель наборный")))</f>
        <v/>
      </c>
      <c r="L343" s="25" t="str">
        <f t="array" ref="L343">IF(A343=0,"",IF(A343="","",IF(K343="Нипель стандартный","",IF(K343="","",INDEX(AB$5:AQ$5,MATCH(J343,AB$3:AQ$3,))))))</f>
        <v/>
      </c>
    </row>
    <row r="344" spans="5:12" x14ac:dyDescent="0.25">
      <c r="E344" t="str">
        <f t="shared" si="14"/>
        <v/>
      </c>
      <c r="G344" s="21" t="str">
        <f t="shared" si="13"/>
        <v/>
      </c>
      <c r="I344" s="22" t="str">
        <f t="array" ref="I344">IF(E344=0,"",IF(E344="","",MIN(IF(MIN(ABS(N$4:AQ$4-G344))=ABS(N$4:AQ$4-G344),N$4:AQ$4,MAX(N$4:AQ$4)))))</f>
        <v/>
      </c>
      <c r="J344" s="23" t="str">
        <f t="array" ref="J344">IF(E344=0,"",IF(E344="","",MIN(IF(MIN(ABS(N$4:AQ$4-G344))=ABS(N$4:AQ$4-G344),N$3:AQ$3,MAX(N$3:AQ$3)))))</f>
        <v/>
      </c>
      <c r="K344" s="24" t="str">
        <f t="array" ref="K344">IF(E344=0,"",IF(E344="","",IF(OR(J344=N$3:AA$3),"Нипель стандартный","Нипель наборный")))</f>
        <v/>
      </c>
      <c r="L344" s="25" t="str">
        <f t="array" ref="L344">IF(A344=0,"",IF(A344="","",IF(K344="Нипель стандартный","",IF(K344="","",INDEX(AB$5:AQ$5,MATCH(J344,AB$3:AQ$3,))))))</f>
        <v/>
      </c>
    </row>
    <row r="345" spans="5:12" x14ac:dyDescent="0.25">
      <c r="E345" t="str">
        <f t="shared" si="14"/>
        <v/>
      </c>
      <c r="G345" s="21" t="str">
        <f t="shared" ref="G345:G408" si="15">IF(A345=0,"",IF(A345="","",IF(B344&gt;4,A345+A347-(E345*E$4),IF(B342&gt;4,"",A345-(E345*E$4)))))</f>
        <v/>
      </c>
      <c r="I345" s="22" t="str">
        <f t="array" ref="I345">IF(E345=0,"",IF(E345="","",MIN(IF(MIN(ABS(N$4:AQ$4-G345))=ABS(N$4:AQ$4-G345),N$4:AQ$4,MAX(N$4:AQ$4)))))</f>
        <v/>
      </c>
      <c r="J345" s="23" t="str">
        <f t="array" ref="J345">IF(E345=0,"",IF(E345="","",MIN(IF(MIN(ABS(N$4:AQ$4-G345))=ABS(N$4:AQ$4-G345),N$3:AQ$3,MAX(N$3:AQ$3)))))</f>
        <v/>
      </c>
      <c r="K345" s="24" t="str">
        <f t="array" ref="K345">IF(E345=0,"",IF(E345="","",IF(OR(J345=N$3:AA$3),"Нипель стандартный","Нипель наборный")))</f>
        <v/>
      </c>
      <c r="L345" s="25" t="str">
        <f t="array" ref="L345">IF(A345=0,"",IF(A345="","",IF(K345="Нипель стандартный","",IF(K345="","",INDEX(AB$5:AQ$5,MATCH(J345,AB$3:AQ$3,))))))</f>
        <v/>
      </c>
    </row>
    <row r="346" spans="5:12" x14ac:dyDescent="0.25">
      <c r="E346" t="str">
        <f t="shared" si="14"/>
        <v/>
      </c>
      <c r="G346" s="21" t="str">
        <f t="shared" si="15"/>
        <v/>
      </c>
      <c r="I346" s="22" t="str">
        <f t="array" ref="I346">IF(E346=0,"",IF(E346="","",MIN(IF(MIN(ABS(N$4:AQ$4-G346))=ABS(N$4:AQ$4-G346),N$4:AQ$4,MAX(N$4:AQ$4)))))</f>
        <v/>
      </c>
      <c r="J346" s="23" t="str">
        <f t="array" ref="J346">IF(E346=0,"",IF(E346="","",MIN(IF(MIN(ABS(N$4:AQ$4-G346))=ABS(N$4:AQ$4-G346),N$3:AQ$3,MAX(N$3:AQ$3)))))</f>
        <v/>
      </c>
      <c r="K346" s="24" t="str">
        <f t="array" ref="K346">IF(E346=0,"",IF(E346="","",IF(OR(J346=N$3:AA$3),"Нипель стандартный","Нипель наборный")))</f>
        <v/>
      </c>
      <c r="L346" s="25" t="str">
        <f t="array" ref="L346">IF(A346=0,"",IF(A346="","",IF(K346="Нипель стандартный","",IF(K346="","",INDEX(AB$5:AQ$5,MATCH(J346,AB$3:AQ$3,))))))</f>
        <v/>
      </c>
    </row>
    <row r="347" spans="5:12" x14ac:dyDescent="0.25">
      <c r="E347" t="str">
        <f t="shared" si="14"/>
        <v/>
      </c>
      <c r="G347" s="21" t="str">
        <f t="shared" si="15"/>
        <v/>
      </c>
      <c r="I347" s="22" t="str">
        <f t="array" ref="I347">IF(E347=0,"",IF(E347="","",MIN(IF(MIN(ABS(N$4:AQ$4-G347))=ABS(N$4:AQ$4-G347),N$4:AQ$4,MAX(N$4:AQ$4)))))</f>
        <v/>
      </c>
      <c r="J347" s="23" t="str">
        <f t="array" ref="J347">IF(E347=0,"",IF(E347="","",MIN(IF(MIN(ABS(N$4:AQ$4-G347))=ABS(N$4:AQ$4-G347),N$3:AQ$3,MAX(N$3:AQ$3)))))</f>
        <v/>
      </c>
      <c r="K347" s="24" t="str">
        <f t="array" ref="K347">IF(E347=0,"",IF(E347="","",IF(OR(J347=N$3:AA$3),"Нипель стандартный","Нипель наборный")))</f>
        <v/>
      </c>
      <c r="L347" s="25" t="str">
        <f t="array" ref="L347">IF(A347=0,"",IF(A347="","",IF(K347="Нипель стандартный","",IF(K347="","",INDEX(AB$5:AQ$5,MATCH(J347,AB$3:AQ$3,))))))</f>
        <v/>
      </c>
    </row>
    <row r="348" spans="5:12" x14ac:dyDescent="0.25">
      <c r="E348" t="str">
        <f t="shared" si="14"/>
        <v/>
      </c>
      <c r="G348" s="21" t="str">
        <f t="shared" si="15"/>
        <v/>
      </c>
      <c r="I348" s="22" t="str">
        <f t="array" ref="I348">IF(E348=0,"",IF(E348="","",MIN(IF(MIN(ABS(N$4:AQ$4-G348))=ABS(N$4:AQ$4-G348),N$4:AQ$4,MAX(N$4:AQ$4)))))</f>
        <v/>
      </c>
      <c r="J348" s="23" t="str">
        <f t="array" ref="J348">IF(E348=0,"",IF(E348="","",MIN(IF(MIN(ABS(N$4:AQ$4-G348))=ABS(N$4:AQ$4-G348),N$3:AQ$3,MAX(N$3:AQ$3)))))</f>
        <v/>
      </c>
      <c r="K348" s="24" t="str">
        <f t="array" ref="K348">IF(E348=0,"",IF(E348="","",IF(OR(J348=N$3:AA$3),"Нипель стандартный","Нипель наборный")))</f>
        <v/>
      </c>
      <c r="L348" s="25" t="str">
        <f t="array" ref="L348">IF(A348=0,"",IF(A348="","",IF(K348="Нипель стандартный","",IF(K348="","",INDEX(AB$5:AQ$5,MATCH(J348,AB$3:AQ$3,))))))</f>
        <v/>
      </c>
    </row>
    <row r="349" spans="5:12" x14ac:dyDescent="0.25">
      <c r="E349" t="str">
        <f t="shared" ref="E349:E412" si="16">IF(A349=0,"",IF(A349="","",IF(B348&gt;4,_xlfn.FLOOR.MATH((A351+A349)/$E$4),IF(B346&gt;4,"",_xlfn.FLOOR.MATH((A349)/$E$4)))))</f>
        <v/>
      </c>
      <c r="G349" s="21" t="str">
        <f t="shared" si="15"/>
        <v/>
      </c>
      <c r="I349" s="22" t="str">
        <f t="array" ref="I349">IF(E349=0,"",IF(E349="","",MIN(IF(MIN(ABS(N$4:AQ$4-G349))=ABS(N$4:AQ$4-G349),N$4:AQ$4,MAX(N$4:AQ$4)))))</f>
        <v/>
      </c>
      <c r="J349" s="23" t="str">
        <f t="array" ref="J349">IF(E349=0,"",IF(E349="","",MIN(IF(MIN(ABS(N$4:AQ$4-G349))=ABS(N$4:AQ$4-G349),N$3:AQ$3,MAX(N$3:AQ$3)))))</f>
        <v/>
      </c>
      <c r="K349" s="24" t="str">
        <f t="array" ref="K349">IF(E349=0,"",IF(E349="","",IF(OR(J349=N$3:AA$3),"Нипель стандартный","Нипель наборный")))</f>
        <v/>
      </c>
      <c r="L349" s="25" t="str">
        <f t="array" ref="L349">IF(A349=0,"",IF(A349="","",IF(K349="Нипель стандартный","",IF(K349="","",INDEX(AB$5:AQ$5,MATCH(J349,AB$3:AQ$3,))))))</f>
        <v/>
      </c>
    </row>
    <row r="350" spans="5:12" x14ac:dyDescent="0.25">
      <c r="E350" t="str">
        <f t="shared" si="16"/>
        <v/>
      </c>
      <c r="G350" s="21" t="str">
        <f t="shared" si="15"/>
        <v/>
      </c>
      <c r="I350" s="22" t="str">
        <f t="array" ref="I350">IF(E350=0,"",IF(E350="","",MIN(IF(MIN(ABS(N$4:AQ$4-G350))=ABS(N$4:AQ$4-G350),N$4:AQ$4,MAX(N$4:AQ$4)))))</f>
        <v/>
      </c>
      <c r="J350" s="23" t="str">
        <f t="array" ref="J350">IF(E350=0,"",IF(E350="","",MIN(IF(MIN(ABS(N$4:AQ$4-G350))=ABS(N$4:AQ$4-G350),N$3:AQ$3,MAX(N$3:AQ$3)))))</f>
        <v/>
      </c>
      <c r="K350" s="24" t="str">
        <f t="array" ref="K350">IF(E350=0,"",IF(E350="","",IF(OR(J350=N$3:AA$3),"Нипель стандартный","Нипель наборный")))</f>
        <v/>
      </c>
      <c r="L350" s="25" t="str">
        <f t="array" ref="L350">IF(A350=0,"",IF(A350="","",IF(K350="Нипель стандартный","",IF(K350="","",INDEX(AB$5:AQ$5,MATCH(J350,AB$3:AQ$3,))))))</f>
        <v/>
      </c>
    </row>
    <row r="351" spans="5:12" x14ac:dyDescent="0.25">
      <c r="E351" t="str">
        <f t="shared" si="16"/>
        <v/>
      </c>
      <c r="G351" s="21" t="str">
        <f t="shared" si="15"/>
        <v/>
      </c>
      <c r="I351" s="22" t="str">
        <f t="array" ref="I351">IF(E351=0,"",IF(E351="","",MIN(IF(MIN(ABS(N$4:AQ$4-G351))=ABS(N$4:AQ$4-G351),N$4:AQ$4,MAX(N$4:AQ$4)))))</f>
        <v/>
      </c>
      <c r="J351" s="23" t="str">
        <f t="array" ref="J351">IF(E351=0,"",IF(E351="","",MIN(IF(MIN(ABS(N$4:AQ$4-G351))=ABS(N$4:AQ$4-G351),N$3:AQ$3,MAX(N$3:AQ$3)))))</f>
        <v/>
      </c>
      <c r="K351" s="24" t="str">
        <f t="array" ref="K351">IF(E351=0,"",IF(E351="","",IF(OR(J351=N$3:AA$3),"Нипель стандартный","Нипель наборный")))</f>
        <v/>
      </c>
      <c r="L351" s="25" t="str">
        <f t="array" ref="L351">IF(A351=0,"",IF(A351="","",IF(K351="Нипель стандартный","",IF(K351="","",INDEX(AB$5:AQ$5,MATCH(J351,AB$3:AQ$3,))))))</f>
        <v/>
      </c>
    </row>
    <row r="352" spans="5:12" x14ac:dyDescent="0.25">
      <c r="E352" t="str">
        <f t="shared" si="16"/>
        <v/>
      </c>
      <c r="G352" s="21" t="str">
        <f t="shared" si="15"/>
        <v/>
      </c>
      <c r="I352" s="22" t="str">
        <f t="array" ref="I352">IF(E352=0,"",IF(E352="","",MIN(IF(MIN(ABS(N$4:AQ$4-G352))=ABS(N$4:AQ$4-G352),N$4:AQ$4,MAX(N$4:AQ$4)))))</f>
        <v/>
      </c>
      <c r="J352" s="23" t="str">
        <f t="array" ref="J352">IF(E352=0,"",IF(E352="","",MIN(IF(MIN(ABS(N$4:AQ$4-G352))=ABS(N$4:AQ$4-G352),N$3:AQ$3,MAX(N$3:AQ$3)))))</f>
        <v/>
      </c>
      <c r="K352" s="24" t="str">
        <f t="array" ref="K352">IF(E352=0,"",IF(E352="","",IF(OR(J352=N$3:AA$3),"Нипель стандартный","Нипель наборный")))</f>
        <v/>
      </c>
      <c r="L352" s="25" t="str">
        <f t="array" ref="L352">IF(A352=0,"",IF(A352="","",IF(K352="Нипель стандартный","",IF(K352="","",INDEX(AB$5:AQ$5,MATCH(J352,AB$3:AQ$3,))))))</f>
        <v/>
      </c>
    </row>
    <row r="353" spans="5:12" x14ac:dyDescent="0.25">
      <c r="E353" t="str">
        <f t="shared" si="16"/>
        <v/>
      </c>
      <c r="G353" s="21" t="str">
        <f t="shared" si="15"/>
        <v/>
      </c>
      <c r="I353" s="22" t="str">
        <f t="array" ref="I353">IF(E353=0,"",IF(E353="","",MIN(IF(MIN(ABS(N$4:AQ$4-G353))=ABS(N$4:AQ$4-G353),N$4:AQ$4,MAX(N$4:AQ$4)))))</f>
        <v/>
      </c>
      <c r="J353" s="23" t="str">
        <f t="array" ref="J353">IF(E353=0,"",IF(E353="","",MIN(IF(MIN(ABS(N$4:AQ$4-G353))=ABS(N$4:AQ$4-G353),N$3:AQ$3,MAX(N$3:AQ$3)))))</f>
        <v/>
      </c>
      <c r="K353" s="24" t="str">
        <f t="array" ref="K353">IF(E353=0,"",IF(E353="","",IF(OR(J353=N$3:AA$3),"Нипель стандартный","Нипель наборный")))</f>
        <v/>
      </c>
      <c r="L353" s="25" t="str">
        <f t="array" ref="L353">IF(A353=0,"",IF(A353="","",IF(K353="Нипель стандартный","",IF(K353="","",INDEX(AB$5:AQ$5,MATCH(J353,AB$3:AQ$3,))))))</f>
        <v/>
      </c>
    </row>
    <row r="354" spans="5:12" x14ac:dyDescent="0.25">
      <c r="E354" t="str">
        <f t="shared" si="16"/>
        <v/>
      </c>
      <c r="G354" s="21" t="str">
        <f t="shared" si="15"/>
        <v/>
      </c>
      <c r="I354" s="22" t="str">
        <f t="array" ref="I354">IF(E354=0,"",IF(E354="","",MIN(IF(MIN(ABS(N$4:AQ$4-G354))=ABS(N$4:AQ$4-G354),N$4:AQ$4,MAX(N$4:AQ$4)))))</f>
        <v/>
      </c>
      <c r="J354" s="23" t="str">
        <f t="array" ref="J354">IF(E354=0,"",IF(E354="","",MIN(IF(MIN(ABS(N$4:AQ$4-G354))=ABS(N$4:AQ$4-G354),N$3:AQ$3,MAX(N$3:AQ$3)))))</f>
        <v/>
      </c>
      <c r="K354" s="24" t="str">
        <f t="array" ref="K354">IF(E354=0,"",IF(E354="","",IF(OR(J354=N$3:AA$3),"Нипель стандартный","Нипель наборный")))</f>
        <v/>
      </c>
      <c r="L354" s="25" t="str">
        <f t="array" ref="L354">IF(A354=0,"",IF(A354="","",IF(K354="Нипель стандартный","",IF(K354="","",INDEX(AB$5:AQ$5,MATCH(J354,AB$3:AQ$3,))))))</f>
        <v/>
      </c>
    </row>
    <row r="355" spans="5:12" x14ac:dyDescent="0.25">
      <c r="E355" t="str">
        <f t="shared" si="16"/>
        <v/>
      </c>
      <c r="G355" s="21" t="str">
        <f t="shared" si="15"/>
        <v/>
      </c>
      <c r="I355" s="22" t="str">
        <f t="array" ref="I355">IF(E355=0,"",IF(E355="","",MIN(IF(MIN(ABS(N$4:AQ$4-G355))=ABS(N$4:AQ$4-G355),N$4:AQ$4,MAX(N$4:AQ$4)))))</f>
        <v/>
      </c>
      <c r="J355" s="23" t="str">
        <f t="array" ref="J355">IF(E355=0,"",IF(E355="","",MIN(IF(MIN(ABS(N$4:AQ$4-G355))=ABS(N$4:AQ$4-G355),N$3:AQ$3,MAX(N$3:AQ$3)))))</f>
        <v/>
      </c>
      <c r="K355" s="24" t="str">
        <f t="array" ref="K355">IF(E355=0,"",IF(E355="","",IF(OR(J355=N$3:AA$3),"Нипель стандартный","Нипель наборный")))</f>
        <v/>
      </c>
      <c r="L355" s="25" t="str">
        <f t="array" ref="L355">IF(A355=0,"",IF(A355="","",IF(K355="Нипель стандартный","",IF(K355="","",INDEX(AB$5:AQ$5,MATCH(J355,AB$3:AQ$3,))))))</f>
        <v/>
      </c>
    </row>
    <row r="356" spans="5:12" x14ac:dyDescent="0.25">
      <c r="E356" t="str">
        <f t="shared" si="16"/>
        <v/>
      </c>
      <c r="G356" s="21" t="str">
        <f t="shared" si="15"/>
        <v/>
      </c>
      <c r="I356" s="22" t="str">
        <f t="array" ref="I356">IF(E356=0,"",IF(E356="","",MIN(IF(MIN(ABS(N$4:AQ$4-G356))=ABS(N$4:AQ$4-G356),N$4:AQ$4,MAX(N$4:AQ$4)))))</f>
        <v/>
      </c>
      <c r="J356" s="23" t="str">
        <f t="array" ref="J356">IF(E356=0,"",IF(E356="","",MIN(IF(MIN(ABS(N$4:AQ$4-G356))=ABS(N$4:AQ$4-G356),N$3:AQ$3,MAX(N$3:AQ$3)))))</f>
        <v/>
      </c>
      <c r="K356" s="24" t="str">
        <f t="array" ref="K356">IF(E356=0,"",IF(E356="","",IF(OR(J356=N$3:AA$3),"Нипель стандартный","Нипель наборный")))</f>
        <v/>
      </c>
      <c r="L356" s="25" t="str">
        <f t="array" ref="L356">IF(A356=0,"",IF(A356="","",IF(K356="Нипель стандартный","",IF(K356="","",INDEX(AB$5:AQ$5,MATCH(J356,AB$3:AQ$3,))))))</f>
        <v/>
      </c>
    </row>
    <row r="357" spans="5:12" x14ac:dyDescent="0.25">
      <c r="E357" t="str">
        <f t="shared" si="16"/>
        <v/>
      </c>
      <c r="G357" s="21" t="str">
        <f t="shared" si="15"/>
        <v/>
      </c>
      <c r="I357" s="22" t="str">
        <f t="array" ref="I357">IF(E357=0,"",IF(E357="","",MIN(IF(MIN(ABS(N$4:AQ$4-G357))=ABS(N$4:AQ$4-G357),N$4:AQ$4,MAX(N$4:AQ$4)))))</f>
        <v/>
      </c>
      <c r="J357" s="23" t="str">
        <f t="array" ref="J357">IF(E357=0,"",IF(E357="","",MIN(IF(MIN(ABS(N$4:AQ$4-G357))=ABS(N$4:AQ$4-G357),N$3:AQ$3,MAX(N$3:AQ$3)))))</f>
        <v/>
      </c>
      <c r="K357" s="24" t="str">
        <f t="array" ref="K357">IF(E357=0,"",IF(E357="","",IF(OR(J357=N$3:AA$3),"Нипель стандартный","Нипель наборный")))</f>
        <v/>
      </c>
      <c r="L357" s="25" t="str">
        <f t="array" ref="L357">IF(A357=0,"",IF(A357="","",IF(K357="Нипель стандартный","",IF(K357="","",INDEX(AB$5:AQ$5,MATCH(J357,AB$3:AQ$3,))))))</f>
        <v/>
      </c>
    </row>
    <row r="358" spans="5:12" x14ac:dyDescent="0.25">
      <c r="E358" t="str">
        <f t="shared" si="16"/>
        <v/>
      </c>
      <c r="G358" s="21" t="str">
        <f t="shared" si="15"/>
        <v/>
      </c>
      <c r="I358" s="22" t="str">
        <f t="array" ref="I358">IF(E358=0,"",IF(E358="","",MIN(IF(MIN(ABS(N$4:AQ$4-G358))=ABS(N$4:AQ$4-G358),N$4:AQ$4,MAX(N$4:AQ$4)))))</f>
        <v/>
      </c>
      <c r="J358" s="23" t="str">
        <f t="array" ref="J358">IF(E358=0,"",IF(E358="","",MIN(IF(MIN(ABS(N$4:AQ$4-G358))=ABS(N$4:AQ$4-G358),N$3:AQ$3,MAX(N$3:AQ$3)))))</f>
        <v/>
      </c>
      <c r="K358" s="24" t="str">
        <f t="array" ref="K358">IF(E358=0,"",IF(E358="","",IF(OR(J358=N$3:AA$3),"Нипель стандартный","Нипель наборный")))</f>
        <v/>
      </c>
      <c r="L358" s="25" t="str">
        <f t="array" ref="L358">IF(A358=0,"",IF(A358="","",IF(K358="Нипель стандартный","",IF(K358="","",INDEX(AB$5:AQ$5,MATCH(J358,AB$3:AQ$3,))))))</f>
        <v/>
      </c>
    </row>
    <row r="359" spans="5:12" x14ac:dyDescent="0.25">
      <c r="E359" t="str">
        <f t="shared" si="16"/>
        <v/>
      </c>
      <c r="G359" s="21" t="str">
        <f t="shared" si="15"/>
        <v/>
      </c>
      <c r="I359" s="22" t="str">
        <f t="array" ref="I359">IF(E359=0,"",IF(E359="","",MIN(IF(MIN(ABS(N$4:AQ$4-G359))=ABS(N$4:AQ$4-G359),N$4:AQ$4,MAX(N$4:AQ$4)))))</f>
        <v/>
      </c>
      <c r="J359" s="23" t="str">
        <f t="array" ref="J359">IF(E359=0,"",IF(E359="","",MIN(IF(MIN(ABS(N$4:AQ$4-G359))=ABS(N$4:AQ$4-G359),N$3:AQ$3,MAX(N$3:AQ$3)))))</f>
        <v/>
      </c>
      <c r="K359" s="24" t="str">
        <f t="array" ref="K359">IF(E359=0,"",IF(E359="","",IF(OR(J359=N$3:AA$3),"Нипель стандартный","Нипель наборный")))</f>
        <v/>
      </c>
      <c r="L359" s="25" t="str">
        <f t="array" ref="L359">IF(A359=0,"",IF(A359="","",IF(K359="Нипель стандартный","",IF(K359="","",INDEX(AB$5:AQ$5,MATCH(J359,AB$3:AQ$3,))))))</f>
        <v/>
      </c>
    </row>
    <row r="360" spans="5:12" x14ac:dyDescent="0.25">
      <c r="E360" t="str">
        <f t="shared" si="16"/>
        <v/>
      </c>
      <c r="G360" s="21" t="str">
        <f t="shared" si="15"/>
        <v/>
      </c>
      <c r="I360" s="22" t="str">
        <f t="array" ref="I360">IF(E360=0,"",IF(E360="","",MIN(IF(MIN(ABS(N$4:AQ$4-G360))=ABS(N$4:AQ$4-G360),N$4:AQ$4,MAX(N$4:AQ$4)))))</f>
        <v/>
      </c>
      <c r="J360" s="23" t="str">
        <f t="array" ref="J360">IF(E360=0,"",IF(E360="","",MIN(IF(MIN(ABS(N$4:AQ$4-G360))=ABS(N$4:AQ$4-G360),N$3:AQ$3,MAX(N$3:AQ$3)))))</f>
        <v/>
      </c>
      <c r="K360" s="24" t="str">
        <f t="array" ref="K360">IF(E360=0,"",IF(E360="","",IF(OR(J360=N$3:AA$3),"Нипель стандартный","Нипель наборный")))</f>
        <v/>
      </c>
      <c r="L360" s="25" t="str">
        <f t="array" ref="L360">IF(A360=0,"",IF(A360="","",IF(K360="Нипель стандартный","",IF(K360="","",INDEX(AB$5:AQ$5,MATCH(J360,AB$3:AQ$3,))))))</f>
        <v/>
      </c>
    </row>
    <row r="361" spans="5:12" x14ac:dyDescent="0.25">
      <c r="E361" t="str">
        <f t="shared" si="16"/>
        <v/>
      </c>
      <c r="G361" s="21" t="str">
        <f t="shared" si="15"/>
        <v/>
      </c>
      <c r="I361" s="22" t="str">
        <f t="array" ref="I361">IF(E361=0,"",IF(E361="","",MIN(IF(MIN(ABS(N$4:AQ$4-G361))=ABS(N$4:AQ$4-G361),N$4:AQ$4,MAX(N$4:AQ$4)))))</f>
        <v/>
      </c>
      <c r="J361" s="23" t="str">
        <f t="array" ref="J361">IF(E361=0,"",IF(E361="","",MIN(IF(MIN(ABS(N$4:AQ$4-G361))=ABS(N$4:AQ$4-G361),N$3:AQ$3,MAX(N$3:AQ$3)))))</f>
        <v/>
      </c>
      <c r="K361" s="24" t="str">
        <f t="array" ref="K361">IF(E361=0,"",IF(E361="","",IF(OR(J361=N$3:AA$3),"Нипель стандартный","Нипель наборный")))</f>
        <v/>
      </c>
      <c r="L361" s="25" t="str">
        <f t="array" ref="L361">IF(A361=0,"",IF(A361="","",IF(K361="Нипель стандартный","",IF(K361="","",INDEX(AB$5:AQ$5,MATCH(J361,AB$3:AQ$3,))))))</f>
        <v/>
      </c>
    </row>
    <row r="362" spans="5:12" x14ac:dyDescent="0.25">
      <c r="E362" t="str">
        <f t="shared" si="16"/>
        <v/>
      </c>
      <c r="G362" s="21" t="str">
        <f t="shared" si="15"/>
        <v/>
      </c>
      <c r="I362" s="22" t="str">
        <f t="array" ref="I362">IF(E362=0,"",IF(E362="","",MIN(IF(MIN(ABS(N$4:AQ$4-G362))=ABS(N$4:AQ$4-G362),N$4:AQ$4,MAX(N$4:AQ$4)))))</f>
        <v/>
      </c>
      <c r="J362" s="23" t="str">
        <f t="array" ref="J362">IF(E362=0,"",IF(E362="","",MIN(IF(MIN(ABS(N$4:AQ$4-G362))=ABS(N$4:AQ$4-G362),N$3:AQ$3,MAX(N$3:AQ$3)))))</f>
        <v/>
      </c>
      <c r="K362" s="24" t="str">
        <f t="array" ref="K362">IF(E362=0,"",IF(E362="","",IF(OR(J362=N$3:AA$3),"Нипель стандартный","Нипель наборный")))</f>
        <v/>
      </c>
      <c r="L362" s="25" t="str">
        <f t="array" ref="L362">IF(A362=0,"",IF(A362="","",IF(K362="Нипель стандартный","",IF(K362="","",INDEX(AB$5:AQ$5,MATCH(J362,AB$3:AQ$3,))))))</f>
        <v/>
      </c>
    </row>
    <row r="363" spans="5:12" x14ac:dyDescent="0.25">
      <c r="E363" t="str">
        <f t="shared" si="16"/>
        <v/>
      </c>
      <c r="G363" s="21" t="str">
        <f t="shared" si="15"/>
        <v/>
      </c>
      <c r="I363" s="22" t="str">
        <f t="array" ref="I363">IF(E363=0,"",IF(E363="","",MIN(IF(MIN(ABS(N$4:AQ$4-G363))=ABS(N$4:AQ$4-G363),N$4:AQ$4,MAX(N$4:AQ$4)))))</f>
        <v/>
      </c>
      <c r="J363" s="23" t="str">
        <f t="array" ref="J363">IF(E363=0,"",IF(E363="","",MIN(IF(MIN(ABS(N$4:AQ$4-G363))=ABS(N$4:AQ$4-G363),N$3:AQ$3,MAX(N$3:AQ$3)))))</f>
        <v/>
      </c>
      <c r="K363" s="24" t="str">
        <f t="array" ref="K363">IF(E363=0,"",IF(E363="","",IF(OR(J363=N$3:AA$3),"Нипель стандартный","Нипель наборный")))</f>
        <v/>
      </c>
      <c r="L363" s="25" t="str">
        <f t="array" ref="L363">IF(A363=0,"",IF(A363="","",IF(K363="Нипель стандартный","",IF(K363="","",INDEX(AB$5:AQ$5,MATCH(J363,AB$3:AQ$3,))))))</f>
        <v/>
      </c>
    </row>
    <row r="364" spans="5:12" x14ac:dyDescent="0.25">
      <c r="E364" t="str">
        <f t="shared" si="16"/>
        <v/>
      </c>
      <c r="G364" s="21" t="str">
        <f t="shared" si="15"/>
        <v/>
      </c>
      <c r="I364" s="22" t="str">
        <f t="array" ref="I364">IF(E364=0,"",IF(E364="","",MIN(IF(MIN(ABS(N$4:AQ$4-G364))=ABS(N$4:AQ$4-G364),N$4:AQ$4,MAX(N$4:AQ$4)))))</f>
        <v/>
      </c>
      <c r="J364" s="23" t="str">
        <f t="array" ref="J364">IF(E364=0,"",IF(E364="","",MIN(IF(MIN(ABS(N$4:AQ$4-G364))=ABS(N$4:AQ$4-G364),N$3:AQ$3,MAX(N$3:AQ$3)))))</f>
        <v/>
      </c>
      <c r="K364" s="24" t="str">
        <f t="array" ref="K364">IF(E364=0,"",IF(E364="","",IF(OR(J364=N$3:AA$3),"Нипель стандартный","Нипель наборный")))</f>
        <v/>
      </c>
      <c r="L364" s="25" t="str">
        <f t="array" ref="L364">IF(A364=0,"",IF(A364="","",IF(K364="Нипель стандартный","",IF(K364="","",INDEX(AB$5:AQ$5,MATCH(J364,AB$3:AQ$3,))))))</f>
        <v/>
      </c>
    </row>
    <row r="365" spans="5:12" x14ac:dyDescent="0.25">
      <c r="E365" t="str">
        <f t="shared" si="16"/>
        <v/>
      </c>
      <c r="G365" s="21" t="str">
        <f t="shared" si="15"/>
        <v/>
      </c>
      <c r="I365" s="22" t="str">
        <f t="array" ref="I365">IF(E365=0,"",IF(E365="","",MIN(IF(MIN(ABS(N$4:AQ$4-G365))=ABS(N$4:AQ$4-G365),N$4:AQ$4,MAX(N$4:AQ$4)))))</f>
        <v/>
      </c>
      <c r="J365" s="23" t="str">
        <f t="array" ref="J365">IF(E365=0,"",IF(E365="","",MIN(IF(MIN(ABS(N$4:AQ$4-G365))=ABS(N$4:AQ$4-G365),N$3:AQ$3,MAX(N$3:AQ$3)))))</f>
        <v/>
      </c>
      <c r="K365" s="24" t="str">
        <f t="array" ref="K365">IF(E365=0,"",IF(E365="","",IF(OR(J365=N$3:AA$3),"Нипель стандартный","Нипель наборный")))</f>
        <v/>
      </c>
      <c r="L365" s="25" t="str">
        <f t="array" ref="L365">IF(A365=0,"",IF(A365="","",IF(K365="Нипель стандартный","",IF(K365="","",INDEX(AB$5:AQ$5,MATCH(J365,AB$3:AQ$3,))))))</f>
        <v/>
      </c>
    </row>
    <row r="366" spans="5:12" x14ac:dyDescent="0.25">
      <c r="E366" t="str">
        <f t="shared" si="16"/>
        <v/>
      </c>
      <c r="G366" s="21" t="str">
        <f t="shared" si="15"/>
        <v/>
      </c>
      <c r="I366" s="22" t="str">
        <f t="array" ref="I366">IF(E366=0,"",IF(E366="","",MIN(IF(MIN(ABS(N$4:AQ$4-G366))=ABS(N$4:AQ$4-G366),N$4:AQ$4,MAX(N$4:AQ$4)))))</f>
        <v/>
      </c>
      <c r="J366" s="23" t="str">
        <f t="array" ref="J366">IF(E366=0,"",IF(E366="","",MIN(IF(MIN(ABS(N$4:AQ$4-G366))=ABS(N$4:AQ$4-G366),N$3:AQ$3,MAX(N$3:AQ$3)))))</f>
        <v/>
      </c>
      <c r="K366" s="24" t="str">
        <f t="array" ref="K366">IF(E366=0,"",IF(E366="","",IF(OR(J366=N$3:AA$3),"Нипель стандартный","Нипель наборный")))</f>
        <v/>
      </c>
      <c r="L366" s="25" t="str">
        <f t="array" ref="L366">IF(A366=0,"",IF(A366="","",IF(K366="Нипель стандартный","",IF(K366="","",INDEX(AB$5:AQ$5,MATCH(J366,AB$3:AQ$3,))))))</f>
        <v/>
      </c>
    </row>
    <row r="367" spans="5:12" x14ac:dyDescent="0.25">
      <c r="E367" t="str">
        <f t="shared" si="16"/>
        <v/>
      </c>
      <c r="G367" s="21" t="str">
        <f t="shared" si="15"/>
        <v/>
      </c>
      <c r="I367" s="22" t="str">
        <f t="array" ref="I367">IF(E367=0,"",IF(E367="","",MIN(IF(MIN(ABS(N$4:AQ$4-G367))=ABS(N$4:AQ$4-G367),N$4:AQ$4,MAX(N$4:AQ$4)))))</f>
        <v/>
      </c>
      <c r="J367" s="23" t="str">
        <f t="array" ref="J367">IF(E367=0,"",IF(E367="","",MIN(IF(MIN(ABS(N$4:AQ$4-G367))=ABS(N$4:AQ$4-G367),N$3:AQ$3,MAX(N$3:AQ$3)))))</f>
        <v/>
      </c>
      <c r="K367" s="24" t="str">
        <f t="array" ref="K367">IF(E367=0,"",IF(E367="","",IF(OR(J367=N$3:AA$3),"Нипель стандартный","Нипель наборный")))</f>
        <v/>
      </c>
      <c r="L367" s="25" t="str">
        <f t="array" ref="L367">IF(A367=0,"",IF(A367="","",IF(K367="Нипель стандартный","",IF(K367="","",INDEX(AB$5:AQ$5,MATCH(J367,AB$3:AQ$3,))))))</f>
        <v/>
      </c>
    </row>
    <row r="368" spans="5:12" x14ac:dyDescent="0.25">
      <c r="E368" t="str">
        <f t="shared" si="16"/>
        <v/>
      </c>
      <c r="G368" s="21" t="str">
        <f t="shared" si="15"/>
        <v/>
      </c>
      <c r="I368" s="22" t="str">
        <f t="array" ref="I368">IF(E368=0,"",IF(E368="","",MIN(IF(MIN(ABS(N$4:AQ$4-G368))=ABS(N$4:AQ$4-G368),N$4:AQ$4,MAX(N$4:AQ$4)))))</f>
        <v/>
      </c>
      <c r="J368" s="23" t="str">
        <f t="array" ref="J368">IF(E368=0,"",IF(E368="","",MIN(IF(MIN(ABS(N$4:AQ$4-G368))=ABS(N$4:AQ$4-G368),N$3:AQ$3,MAX(N$3:AQ$3)))))</f>
        <v/>
      </c>
      <c r="K368" s="24" t="str">
        <f t="array" ref="K368">IF(E368=0,"",IF(E368="","",IF(OR(J368=N$3:AA$3),"Нипель стандартный","Нипель наборный")))</f>
        <v/>
      </c>
      <c r="L368" s="25" t="str">
        <f t="array" ref="L368">IF(A368=0,"",IF(A368="","",IF(K368="Нипель стандартный","",IF(K368="","",INDEX(AB$5:AQ$5,MATCH(J368,AB$3:AQ$3,))))))</f>
        <v/>
      </c>
    </row>
    <row r="369" spans="5:12" x14ac:dyDescent="0.25">
      <c r="E369" t="str">
        <f t="shared" si="16"/>
        <v/>
      </c>
      <c r="G369" s="21" t="str">
        <f t="shared" si="15"/>
        <v/>
      </c>
      <c r="I369" s="22" t="str">
        <f t="array" ref="I369">IF(E369=0,"",IF(E369="","",MIN(IF(MIN(ABS(N$4:AQ$4-G369))=ABS(N$4:AQ$4-G369),N$4:AQ$4,MAX(N$4:AQ$4)))))</f>
        <v/>
      </c>
      <c r="J369" s="23" t="str">
        <f t="array" ref="J369">IF(E369=0,"",IF(E369="","",MIN(IF(MIN(ABS(N$4:AQ$4-G369))=ABS(N$4:AQ$4-G369),N$3:AQ$3,MAX(N$3:AQ$3)))))</f>
        <v/>
      </c>
      <c r="K369" s="24" t="str">
        <f t="array" ref="K369">IF(E369=0,"",IF(E369="","",IF(OR(J369=N$3:AA$3),"Нипель стандартный","Нипель наборный")))</f>
        <v/>
      </c>
      <c r="L369" s="25" t="str">
        <f t="array" ref="L369">IF(A369=0,"",IF(A369="","",IF(K369="Нипель стандартный","",IF(K369="","",INDEX(AB$5:AQ$5,MATCH(J369,AB$3:AQ$3,))))))</f>
        <v/>
      </c>
    </row>
    <row r="370" spans="5:12" x14ac:dyDescent="0.25">
      <c r="E370" t="str">
        <f t="shared" si="16"/>
        <v/>
      </c>
      <c r="G370" s="21" t="str">
        <f t="shared" si="15"/>
        <v/>
      </c>
      <c r="I370" s="22" t="str">
        <f t="array" ref="I370">IF(E370=0,"",IF(E370="","",MIN(IF(MIN(ABS(N$4:AQ$4-G370))=ABS(N$4:AQ$4-G370),N$4:AQ$4,MAX(N$4:AQ$4)))))</f>
        <v/>
      </c>
      <c r="J370" s="23" t="str">
        <f t="array" ref="J370">IF(E370=0,"",IF(E370="","",MIN(IF(MIN(ABS(N$4:AQ$4-G370))=ABS(N$4:AQ$4-G370),N$3:AQ$3,MAX(N$3:AQ$3)))))</f>
        <v/>
      </c>
      <c r="K370" s="24" t="str">
        <f t="array" ref="K370">IF(E370=0,"",IF(E370="","",IF(OR(J370=N$3:AA$3),"Нипель стандартный","Нипель наборный")))</f>
        <v/>
      </c>
      <c r="L370" s="25" t="str">
        <f t="array" ref="L370">IF(A370=0,"",IF(A370="","",IF(K370="Нипель стандартный","",IF(K370="","",INDEX(AB$5:AQ$5,MATCH(J370,AB$3:AQ$3,))))))</f>
        <v/>
      </c>
    </row>
    <row r="371" spans="5:12" x14ac:dyDescent="0.25">
      <c r="E371" t="str">
        <f t="shared" si="16"/>
        <v/>
      </c>
      <c r="G371" s="21" t="str">
        <f t="shared" si="15"/>
        <v/>
      </c>
      <c r="I371" s="22" t="str">
        <f t="array" ref="I371">IF(E371=0,"",IF(E371="","",MIN(IF(MIN(ABS(N$4:AQ$4-G371))=ABS(N$4:AQ$4-G371),N$4:AQ$4,MAX(N$4:AQ$4)))))</f>
        <v/>
      </c>
      <c r="J371" s="23" t="str">
        <f t="array" ref="J371">IF(E371=0,"",IF(E371="","",MIN(IF(MIN(ABS(N$4:AQ$4-G371))=ABS(N$4:AQ$4-G371),N$3:AQ$3,MAX(N$3:AQ$3)))))</f>
        <v/>
      </c>
      <c r="K371" s="24" t="str">
        <f t="array" ref="K371">IF(E371=0,"",IF(E371="","",IF(OR(J371=N$3:AA$3),"Нипель стандартный","Нипель наборный")))</f>
        <v/>
      </c>
      <c r="L371" s="25" t="str">
        <f t="array" ref="L371">IF(A371=0,"",IF(A371="","",IF(K371="Нипель стандартный","",IF(K371="","",INDEX(AB$5:AQ$5,MATCH(J371,AB$3:AQ$3,))))))</f>
        <v/>
      </c>
    </row>
    <row r="372" spans="5:12" x14ac:dyDescent="0.25">
      <c r="E372" t="str">
        <f t="shared" si="16"/>
        <v/>
      </c>
      <c r="G372" s="21" t="str">
        <f t="shared" si="15"/>
        <v/>
      </c>
      <c r="I372" s="22" t="str">
        <f t="array" ref="I372">IF(E372=0,"",IF(E372="","",MIN(IF(MIN(ABS(N$4:AQ$4-G372))=ABS(N$4:AQ$4-G372),N$4:AQ$4,MAX(N$4:AQ$4)))))</f>
        <v/>
      </c>
      <c r="J372" s="23" t="str">
        <f t="array" ref="J372">IF(E372=0,"",IF(E372="","",MIN(IF(MIN(ABS(N$4:AQ$4-G372))=ABS(N$4:AQ$4-G372),N$3:AQ$3,MAX(N$3:AQ$3)))))</f>
        <v/>
      </c>
      <c r="K372" s="24" t="str">
        <f t="array" ref="K372">IF(E372=0,"",IF(E372="","",IF(OR(J372=N$3:AA$3),"Нипель стандартный","Нипель наборный")))</f>
        <v/>
      </c>
      <c r="L372" s="25" t="str">
        <f t="array" ref="L372">IF(A372=0,"",IF(A372="","",IF(K372="Нипель стандартный","",IF(K372="","",INDEX(AB$5:AQ$5,MATCH(J372,AB$3:AQ$3,))))))</f>
        <v/>
      </c>
    </row>
    <row r="373" spans="5:12" x14ac:dyDescent="0.25">
      <c r="E373" t="str">
        <f t="shared" si="16"/>
        <v/>
      </c>
      <c r="G373" s="21" t="str">
        <f t="shared" si="15"/>
        <v/>
      </c>
      <c r="I373" s="22" t="str">
        <f t="array" ref="I373">IF(E373=0,"",IF(E373="","",MIN(IF(MIN(ABS(N$4:AQ$4-G373))=ABS(N$4:AQ$4-G373),N$4:AQ$4,MAX(N$4:AQ$4)))))</f>
        <v/>
      </c>
      <c r="J373" s="23" t="str">
        <f t="array" ref="J373">IF(E373=0,"",IF(E373="","",MIN(IF(MIN(ABS(N$4:AQ$4-G373))=ABS(N$4:AQ$4-G373),N$3:AQ$3,MAX(N$3:AQ$3)))))</f>
        <v/>
      </c>
      <c r="K373" s="24" t="str">
        <f t="array" ref="K373">IF(E373=0,"",IF(E373="","",IF(OR(J373=N$3:AA$3),"Нипель стандартный","Нипель наборный")))</f>
        <v/>
      </c>
      <c r="L373" s="25" t="str">
        <f t="array" ref="L373">IF(A373=0,"",IF(A373="","",IF(K373="Нипель стандартный","",IF(K373="","",INDEX(AB$5:AQ$5,MATCH(J373,AB$3:AQ$3,))))))</f>
        <v/>
      </c>
    </row>
    <row r="374" spans="5:12" x14ac:dyDescent="0.25">
      <c r="E374" t="str">
        <f t="shared" si="16"/>
        <v/>
      </c>
      <c r="G374" s="21" t="str">
        <f t="shared" si="15"/>
        <v/>
      </c>
      <c r="I374" s="22" t="str">
        <f t="array" ref="I374">IF(E374=0,"",IF(E374="","",MIN(IF(MIN(ABS(N$4:AQ$4-G374))=ABS(N$4:AQ$4-G374),N$4:AQ$4,MAX(N$4:AQ$4)))))</f>
        <v/>
      </c>
      <c r="J374" s="23" t="str">
        <f t="array" ref="J374">IF(E374=0,"",IF(E374="","",MIN(IF(MIN(ABS(N$4:AQ$4-G374))=ABS(N$4:AQ$4-G374),N$3:AQ$3,MAX(N$3:AQ$3)))))</f>
        <v/>
      </c>
      <c r="K374" s="24" t="str">
        <f t="array" ref="K374">IF(E374=0,"",IF(E374="","",IF(OR(J374=N$3:AA$3),"Нипель стандартный","Нипель наборный")))</f>
        <v/>
      </c>
      <c r="L374" s="25" t="str">
        <f t="array" ref="L374">IF(A374=0,"",IF(A374="","",IF(K374="Нипель стандартный","",IF(K374="","",INDEX(AB$5:AQ$5,MATCH(J374,AB$3:AQ$3,))))))</f>
        <v/>
      </c>
    </row>
    <row r="375" spans="5:12" x14ac:dyDescent="0.25">
      <c r="E375" t="str">
        <f t="shared" si="16"/>
        <v/>
      </c>
      <c r="G375" s="21" t="str">
        <f t="shared" si="15"/>
        <v/>
      </c>
      <c r="I375" s="22" t="str">
        <f t="array" ref="I375">IF(E375=0,"",IF(E375="","",MIN(IF(MIN(ABS(N$4:AQ$4-G375))=ABS(N$4:AQ$4-G375),N$4:AQ$4,MAX(N$4:AQ$4)))))</f>
        <v/>
      </c>
      <c r="J375" s="23" t="str">
        <f t="array" ref="J375">IF(E375=0,"",IF(E375="","",MIN(IF(MIN(ABS(N$4:AQ$4-G375))=ABS(N$4:AQ$4-G375),N$3:AQ$3,MAX(N$3:AQ$3)))))</f>
        <v/>
      </c>
      <c r="K375" s="24" t="str">
        <f t="array" ref="K375">IF(E375=0,"",IF(E375="","",IF(OR(J375=N$3:AA$3),"Нипель стандартный","Нипель наборный")))</f>
        <v/>
      </c>
      <c r="L375" s="25" t="str">
        <f t="array" ref="L375">IF(A375=0,"",IF(A375="","",IF(K375="Нипель стандартный","",IF(K375="","",INDEX(AB$5:AQ$5,MATCH(J375,AB$3:AQ$3,))))))</f>
        <v/>
      </c>
    </row>
    <row r="376" spans="5:12" x14ac:dyDescent="0.25">
      <c r="E376" t="str">
        <f t="shared" si="16"/>
        <v/>
      </c>
      <c r="G376" s="21" t="str">
        <f t="shared" si="15"/>
        <v/>
      </c>
      <c r="I376" s="22" t="str">
        <f t="array" ref="I376">IF(E376=0,"",IF(E376="","",MIN(IF(MIN(ABS(N$4:AQ$4-G376))=ABS(N$4:AQ$4-G376),N$4:AQ$4,MAX(N$4:AQ$4)))))</f>
        <v/>
      </c>
      <c r="J376" s="23" t="str">
        <f t="array" ref="J376">IF(E376=0,"",IF(E376="","",MIN(IF(MIN(ABS(N$4:AQ$4-G376))=ABS(N$4:AQ$4-G376),N$3:AQ$3,MAX(N$3:AQ$3)))))</f>
        <v/>
      </c>
      <c r="K376" s="24" t="str">
        <f t="array" ref="K376">IF(E376=0,"",IF(E376="","",IF(OR(J376=N$3:AA$3),"Нипель стандартный","Нипель наборный")))</f>
        <v/>
      </c>
      <c r="L376" s="25" t="str">
        <f t="array" ref="L376">IF(A376=0,"",IF(A376="","",IF(K376="Нипель стандартный","",IF(K376="","",INDEX(AB$5:AQ$5,MATCH(J376,AB$3:AQ$3,))))))</f>
        <v/>
      </c>
    </row>
    <row r="377" spans="5:12" x14ac:dyDescent="0.25">
      <c r="E377" t="str">
        <f t="shared" si="16"/>
        <v/>
      </c>
      <c r="G377" s="21" t="str">
        <f t="shared" si="15"/>
        <v/>
      </c>
      <c r="I377" s="22" t="str">
        <f t="array" ref="I377">IF(E377=0,"",IF(E377="","",MIN(IF(MIN(ABS(N$4:AQ$4-G377))=ABS(N$4:AQ$4-G377),N$4:AQ$4,MAX(N$4:AQ$4)))))</f>
        <v/>
      </c>
      <c r="J377" s="23" t="str">
        <f t="array" ref="J377">IF(E377=0,"",IF(E377="","",MIN(IF(MIN(ABS(N$4:AQ$4-G377))=ABS(N$4:AQ$4-G377),N$3:AQ$3,MAX(N$3:AQ$3)))))</f>
        <v/>
      </c>
      <c r="K377" s="24" t="str">
        <f t="array" ref="K377">IF(E377=0,"",IF(E377="","",IF(OR(J377=N$3:AA$3),"Нипель стандартный","Нипель наборный")))</f>
        <v/>
      </c>
      <c r="L377" s="25" t="str">
        <f t="array" ref="L377">IF(A377=0,"",IF(A377="","",IF(K377="Нипель стандартный","",IF(K377="","",INDEX(AB$5:AQ$5,MATCH(J377,AB$3:AQ$3,))))))</f>
        <v/>
      </c>
    </row>
    <row r="378" spans="5:12" x14ac:dyDescent="0.25">
      <c r="E378" t="str">
        <f t="shared" si="16"/>
        <v/>
      </c>
      <c r="G378" s="21" t="str">
        <f t="shared" si="15"/>
        <v/>
      </c>
      <c r="I378" s="22" t="str">
        <f t="array" ref="I378">IF(E378=0,"",IF(E378="","",MIN(IF(MIN(ABS(N$4:AQ$4-G378))=ABS(N$4:AQ$4-G378),N$4:AQ$4,MAX(N$4:AQ$4)))))</f>
        <v/>
      </c>
      <c r="J378" s="23" t="str">
        <f t="array" ref="J378">IF(E378=0,"",IF(E378="","",MIN(IF(MIN(ABS(N$4:AQ$4-G378))=ABS(N$4:AQ$4-G378),N$3:AQ$3,MAX(N$3:AQ$3)))))</f>
        <v/>
      </c>
      <c r="K378" s="24" t="str">
        <f t="array" ref="K378">IF(E378=0,"",IF(E378="","",IF(OR(J378=N$3:AA$3),"Нипель стандартный","Нипель наборный")))</f>
        <v/>
      </c>
      <c r="L378" s="25" t="str">
        <f t="array" ref="L378">IF(A378=0,"",IF(A378="","",IF(K378="Нипель стандартный","",IF(K378="","",INDEX(AB$5:AQ$5,MATCH(J378,AB$3:AQ$3,))))))</f>
        <v/>
      </c>
    </row>
    <row r="379" spans="5:12" x14ac:dyDescent="0.25">
      <c r="E379" t="str">
        <f t="shared" si="16"/>
        <v/>
      </c>
      <c r="G379" s="21" t="str">
        <f t="shared" si="15"/>
        <v/>
      </c>
      <c r="I379" s="22" t="str">
        <f t="array" ref="I379">IF(E379=0,"",IF(E379="","",MIN(IF(MIN(ABS(N$4:AQ$4-G379))=ABS(N$4:AQ$4-G379),N$4:AQ$4,MAX(N$4:AQ$4)))))</f>
        <v/>
      </c>
      <c r="J379" s="23" t="str">
        <f t="array" ref="J379">IF(E379=0,"",IF(E379="","",MIN(IF(MIN(ABS(N$4:AQ$4-G379))=ABS(N$4:AQ$4-G379),N$3:AQ$3,MAX(N$3:AQ$3)))))</f>
        <v/>
      </c>
      <c r="K379" s="24" t="str">
        <f t="array" ref="K379">IF(E379=0,"",IF(E379="","",IF(OR(J379=N$3:AA$3),"Нипель стандартный","Нипель наборный")))</f>
        <v/>
      </c>
      <c r="L379" s="25" t="str">
        <f t="array" ref="L379">IF(A379=0,"",IF(A379="","",IF(K379="Нипель стандартный","",IF(K379="","",INDEX(AB$5:AQ$5,MATCH(J379,AB$3:AQ$3,))))))</f>
        <v/>
      </c>
    </row>
    <row r="380" spans="5:12" x14ac:dyDescent="0.25">
      <c r="E380" t="str">
        <f t="shared" si="16"/>
        <v/>
      </c>
      <c r="G380" s="21" t="str">
        <f t="shared" si="15"/>
        <v/>
      </c>
      <c r="I380" s="22" t="str">
        <f t="array" ref="I380">IF(E380=0,"",IF(E380="","",MIN(IF(MIN(ABS(N$4:AQ$4-G380))=ABS(N$4:AQ$4-G380),N$4:AQ$4,MAX(N$4:AQ$4)))))</f>
        <v/>
      </c>
      <c r="J380" s="23" t="str">
        <f t="array" ref="J380">IF(E380=0,"",IF(E380="","",MIN(IF(MIN(ABS(N$4:AQ$4-G380))=ABS(N$4:AQ$4-G380),N$3:AQ$3,MAX(N$3:AQ$3)))))</f>
        <v/>
      </c>
      <c r="K380" s="24" t="str">
        <f t="array" ref="K380">IF(E380=0,"",IF(E380="","",IF(OR(J380=N$3:AA$3),"Нипель стандартный","Нипель наборный")))</f>
        <v/>
      </c>
      <c r="L380" s="25" t="str">
        <f t="array" ref="L380">IF(A380=0,"",IF(A380="","",IF(K380="Нипель стандартный","",IF(K380="","",INDEX(AB$5:AQ$5,MATCH(J380,AB$3:AQ$3,))))))</f>
        <v/>
      </c>
    </row>
    <row r="381" spans="5:12" x14ac:dyDescent="0.25">
      <c r="E381" t="str">
        <f t="shared" si="16"/>
        <v/>
      </c>
      <c r="G381" s="21" t="str">
        <f t="shared" si="15"/>
        <v/>
      </c>
      <c r="I381" s="22" t="str">
        <f t="array" ref="I381">IF(E381=0,"",IF(E381="","",MIN(IF(MIN(ABS(N$4:AQ$4-G381))=ABS(N$4:AQ$4-G381),N$4:AQ$4,MAX(N$4:AQ$4)))))</f>
        <v/>
      </c>
      <c r="J381" s="23" t="str">
        <f t="array" ref="J381">IF(E381=0,"",IF(E381="","",MIN(IF(MIN(ABS(N$4:AQ$4-G381))=ABS(N$4:AQ$4-G381),N$3:AQ$3,MAX(N$3:AQ$3)))))</f>
        <v/>
      </c>
      <c r="K381" s="24" t="str">
        <f t="array" ref="K381">IF(E381=0,"",IF(E381="","",IF(OR(J381=N$3:AA$3),"Нипель стандартный","Нипель наборный")))</f>
        <v/>
      </c>
      <c r="L381" s="25" t="str">
        <f t="array" ref="L381">IF(A381=0,"",IF(A381="","",IF(K381="Нипель стандартный","",IF(K381="","",INDEX(AB$5:AQ$5,MATCH(J381,AB$3:AQ$3,))))))</f>
        <v/>
      </c>
    </row>
    <row r="382" spans="5:12" x14ac:dyDescent="0.25">
      <c r="E382" t="str">
        <f t="shared" si="16"/>
        <v/>
      </c>
      <c r="G382" s="21" t="str">
        <f t="shared" si="15"/>
        <v/>
      </c>
      <c r="I382" s="22" t="str">
        <f t="array" ref="I382">IF(E382=0,"",IF(E382="","",MIN(IF(MIN(ABS(N$4:AQ$4-G382))=ABS(N$4:AQ$4-G382),N$4:AQ$4,MAX(N$4:AQ$4)))))</f>
        <v/>
      </c>
      <c r="J382" s="23" t="str">
        <f t="array" ref="J382">IF(E382=0,"",IF(E382="","",MIN(IF(MIN(ABS(N$4:AQ$4-G382))=ABS(N$4:AQ$4-G382),N$3:AQ$3,MAX(N$3:AQ$3)))))</f>
        <v/>
      </c>
      <c r="K382" s="24" t="str">
        <f t="array" ref="K382">IF(E382=0,"",IF(E382="","",IF(OR(J382=N$3:AA$3),"Нипель стандартный","Нипель наборный")))</f>
        <v/>
      </c>
      <c r="L382" s="25" t="str">
        <f t="array" ref="L382">IF(A382=0,"",IF(A382="","",IF(K382="Нипель стандартный","",IF(K382="","",INDEX(AB$5:AQ$5,MATCH(J382,AB$3:AQ$3,))))))</f>
        <v/>
      </c>
    </row>
    <row r="383" spans="5:12" x14ac:dyDescent="0.25">
      <c r="E383" t="str">
        <f t="shared" si="16"/>
        <v/>
      </c>
      <c r="G383" s="21" t="str">
        <f t="shared" si="15"/>
        <v/>
      </c>
      <c r="I383" s="22" t="str">
        <f t="array" ref="I383">IF(E383=0,"",IF(E383="","",MIN(IF(MIN(ABS(N$4:AQ$4-G383))=ABS(N$4:AQ$4-G383),N$4:AQ$4,MAX(N$4:AQ$4)))))</f>
        <v/>
      </c>
      <c r="J383" s="23" t="str">
        <f t="array" ref="J383">IF(E383=0,"",IF(E383="","",MIN(IF(MIN(ABS(N$4:AQ$4-G383))=ABS(N$4:AQ$4-G383),N$3:AQ$3,MAX(N$3:AQ$3)))))</f>
        <v/>
      </c>
      <c r="K383" s="24" t="str">
        <f t="array" ref="K383">IF(E383=0,"",IF(E383="","",IF(OR(J383=N$3:AA$3),"Нипель стандартный","Нипель наборный")))</f>
        <v/>
      </c>
      <c r="L383" s="25" t="str">
        <f t="array" ref="L383">IF(A383=0,"",IF(A383="","",IF(K383="Нипель стандартный","",IF(K383="","",INDEX(AB$5:AQ$5,MATCH(J383,AB$3:AQ$3,))))))</f>
        <v/>
      </c>
    </row>
    <row r="384" spans="5:12" x14ac:dyDescent="0.25">
      <c r="E384" t="str">
        <f t="shared" si="16"/>
        <v/>
      </c>
      <c r="G384" s="21" t="str">
        <f t="shared" si="15"/>
        <v/>
      </c>
      <c r="I384" s="22" t="str">
        <f t="array" ref="I384">IF(E384=0,"",IF(E384="","",MIN(IF(MIN(ABS(N$4:AQ$4-G384))=ABS(N$4:AQ$4-G384),N$4:AQ$4,MAX(N$4:AQ$4)))))</f>
        <v/>
      </c>
      <c r="J384" s="23" t="str">
        <f t="array" ref="J384">IF(E384=0,"",IF(E384="","",MIN(IF(MIN(ABS(N$4:AQ$4-G384))=ABS(N$4:AQ$4-G384),N$3:AQ$3,MAX(N$3:AQ$3)))))</f>
        <v/>
      </c>
      <c r="K384" s="24" t="str">
        <f t="array" ref="K384">IF(E384=0,"",IF(E384="","",IF(OR(J384=N$3:AA$3),"Нипель стандартный","Нипель наборный")))</f>
        <v/>
      </c>
      <c r="L384" s="25" t="str">
        <f t="array" ref="L384">IF(A384=0,"",IF(A384="","",IF(K384="Нипель стандартный","",IF(K384="","",INDEX(AB$5:AQ$5,MATCH(J384,AB$3:AQ$3,))))))</f>
        <v/>
      </c>
    </row>
    <row r="385" spans="5:12" x14ac:dyDescent="0.25">
      <c r="E385" t="str">
        <f t="shared" si="16"/>
        <v/>
      </c>
      <c r="G385" s="21" t="str">
        <f t="shared" si="15"/>
        <v/>
      </c>
      <c r="I385" s="22" t="str">
        <f t="array" ref="I385">IF(E385=0,"",IF(E385="","",MIN(IF(MIN(ABS(N$4:AQ$4-G385))=ABS(N$4:AQ$4-G385),N$4:AQ$4,MAX(N$4:AQ$4)))))</f>
        <v/>
      </c>
      <c r="J385" s="23" t="str">
        <f t="array" ref="J385">IF(E385=0,"",IF(E385="","",MIN(IF(MIN(ABS(N$4:AQ$4-G385))=ABS(N$4:AQ$4-G385),N$3:AQ$3,MAX(N$3:AQ$3)))))</f>
        <v/>
      </c>
      <c r="K385" s="24" t="str">
        <f t="array" ref="K385">IF(E385=0,"",IF(E385="","",IF(OR(J385=N$3:AA$3),"Нипель стандартный","Нипель наборный")))</f>
        <v/>
      </c>
      <c r="L385" s="25" t="str">
        <f t="array" ref="L385">IF(A385=0,"",IF(A385="","",IF(K385="Нипель стандартный","",IF(K385="","",INDEX(AB$5:AQ$5,MATCH(J385,AB$3:AQ$3,))))))</f>
        <v/>
      </c>
    </row>
    <row r="386" spans="5:12" x14ac:dyDescent="0.25">
      <c r="E386" t="str">
        <f t="shared" si="16"/>
        <v/>
      </c>
      <c r="G386" s="21" t="str">
        <f t="shared" si="15"/>
        <v/>
      </c>
      <c r="I386" s="22" t="str">
        <f t="array" ref="I386">IF(E386=0,"",IF(E386="","",MIN(IF(MIN(ABS(N$4:AQ$4-G386))=ABS(N$4:AQ$4-G386),N$4:AQ$4,MAX(N$4:AQ$4)))))</f>
        <v/>
      </c>
      <c r="J386" s="23" t="str">
        <f t="array" ref="J386">IF(E386=0,"",IF(E386="","",MIN(IF(MIN(ABS(N$4:AQ$4-G386))=ABS(N$4:AQ$4-G386),N$3:AQ$3,MAX(N$3:AQ$3)))))</f>
        <v/>
      </c>
      <c r="K386" s="24" t="str">
        <f t="array" ref="K386">IF(E386=0,"",IF(E386="","",IF(OR(J386=N$3:AA$3),"Нипель стандартный","Нипель наборный")))</f>
        <v/>
      </c>
      <c r="L386" s="25" t="str">
        <f t="array" ref="L386">IF(A386=0,"",IF(A386="","",IF(K386="Нипель стандартный","",IF(K386="","",INDEX(AB$5:AQ$5,MATCH(J386,AB$3:AQ$3,))))))</f>
        <v/>
      </c>
    </row>
    <row r="387" spans="5:12" x14ac:dyDescent="0.25">
      <c r="E387" t="str">
        <f t="shared" si="16"/>
        <v/>
      </c>
      <c r="G387" s="21" t="str">
        <f t="shared" si="15"/>
        <v/>
      </c>
      <c r="I387" s="22" t="str">
        <f t="array" ref="I387">IF(E387=0,"",IF(E387="","",MIN(IF(MIN(ABS(N$4:AQ$4-G387))=ABS(N$4:AQ$4-G387),N$4:AQ$4,MAX(N$4:AQ$4)))))</f>
        <v/>
      </c>
      <c r="J387" s="23" t="str">
        <f t="array" ref="J387">IF(E387=0,"",IF(E387="","",MIN(IF(MIN(ABS(N$4:AQ$4-G387))=ABS(N$4:AQ$4-G387),N$3:AQ$3,MAX(N$3:AQ$3)))))</f>
        <v/>
      </c>
      <c r="K387" s="24" t="str">
        <f t="array" ref="K387">IF(E387=0,"",IF(E387="","",IF(OR(J387=N$3:AA$3),"Нипель стандартный","Нипель наборный")))</f>
        <v/>
      </c>
      <c r="L387" s="25" t="str">
        <f t="array" ref="L387">IF(A387=0,"",IF(A387="","",IF(K387="Нипель стандартный","",IF(K387="","",INDEX(AB$5:AQ$5,MATCH(J387,AB$3:AQ$3,))))))</f>
        <v/>
      </c>
    </row>
    <row r="388" spans="5:12" x14ac:dyDescent="0.25">
      <c r="E388" t="str">
        <f t="shared" si="16"/>
        <v/>
      </c>
      <c r="G388" s="21" t="str">
        <f t="shared" si="15"/>
        <v/>
      </c>
      <c r="I388" s="22" t="str">
        <f t="array" ref="I388">IF(E388=0,"",IF(E388="","",MIN(IF(MIN(ABS(N$4:AQ$4-G388))=ABS(N$4:AQ$4-G388),N$4:AQ$4,MAX(N$4:AQ$4)))))</f>
        <v/>
      </c>
      <c r="J388" s="23" t="str">
        <f t="array" ref="J388">IF(E388=0,"",IF(E388="","",MIN(IF(MIN(ABS(N$4:AQ$4-G388))=ABS(N$4:AQ$4-G388),N$3:AQ$3,MAX(N$3:AQ$3)))))</f>
        <v/>
      </c>
      <c r="K388" s="24" t="str">
        <f t="array" ref="K388">IF(E388=0,"",IF(E388="","",IF(OR(J388=N$3:AA$3),"Нипель стандартный","Нипель наборный")))</f>
        <v/>
      </c>
      <c r="L388" s="25" t="str">
        <f t="array" ref="L388">IF(A388=0,"",IF(A388="","",IF(K388="Нипель стандартный","",IF(K388="","",INDEX(AB$5:AQ$5,MATCH(J388,AB$3:AQ$3,))))))</f>
        <v/>
      </c>
    </row>
    <row r="389" spans="5:12" x14ac:dyDescent="0.25">
      <c r="E389" t="str">
        <f t="shared" si="16"/>
        <v/>
      </c>
      <c r="G389" s="21" t="str">
        <f t="shared" si="15"/>
        <v/>
      </c>
      <c r="I389" s="22" t="str">
        <f t="array" ref="I389">IF(E389=0,"",IF(E389="","",MIN(IF(MIN(ABS(N$4:AQ$4-G389))=ABS(N$4:AQ$4-G389),N$4:AQ$4,MAX(N$4:AQ$4)))))</f>
        <v/>
      </c>
      <c r="J389" s="23" t="str">
        <f t="array" ref="J389">IF(E389=0,"",IF(E389="","",MIN(IF(MIN(ABS(N$4:AQ$4-G389))=ABS(N$4:AQ$4-G389),N$3:AQ$3,MAX(N$3:AQ$3)))))</f>
        <v/>
      </c>
      <c r="K389" s="24" t="str">
        <f t="array" ref="K389">IF(E389=0,"",IF(E389="","",IF(OR(J389=N$3:AA$3),"Нипель стандартный","Нипель наборный")))</f>
        <v/>
      </c>
      <c r="L389" s="25" t="str">
        <f t="array" ref="L389">IF(A389=0,"",IF(A389="","",IF(K389="Нипель стандартный","",IF(K389="","",INDEX(AB$5:AQ$5,MATCH(J389,AB$3:AQ$3,))))))</f>
        <v/>
      </c>
    </row>
    <row r="390" spans="5:12" x14ac:dyDescent="0.25">
      <c r="E390" t="str">
        <f t="shared" si="16"/>
        <v/>
      </c>
      <c r="G390" s="21" t="str">
        <f t="shared" si="15"/>
        <v/>
      </c>
      <c r="I390" s="22" t="str">
        <f t="array" ref="I390">IF(E390=0,"",IF(E390="","",MIN(IF(MIN(ABS(N$4:AQ$4-G390))=ABS(N$4:AQ$4-G390),N$4:AQ$4,MAX(N$4:AQ$4)))))</f>
        <v/>
      </c>
      <c r="J390" s="23" t="str">
        <f t="array" ref="J390">IF(E390=0,"",IF(E390="","",MIN(IF(MIN(ABS(N$4:AQ$4-G390))=ABS(N$4:AQ$4-G390),N$3:AQ$3,MAX(N$3:AQ$3)))))</f>
        <v/>
      </c>
      <c r="K390" s="24" t="str">
        <f t="array" ref="K390">IF(E390=0,"",IF(E390="","",IF(OR(J390=N$3:AA$3),"Нипель стандартный","Нипель наборный")))</f>
        <v/>
      </c>
      <c r="L390" s="25" t="str">
        <f t="array" ref="L390">IF(A390=0,"",IF(A390="","",IF(K390="Нипель стандартный","",IF(K390="","",INDEX(AB$5:AQ$5,MATCH(J390,AB$3:AQ$3,))))))</f>
        <v/>
      </c>
    </row>
    <row r="391" spans="5:12" x14ac:dyDescent="0.25">
      <c r="E391" t="str">
        <f t="shared" si="16"/>
        <v/>
      </c>
      <c r="G391" s="21" t="str">
        <f t="shared" si="15"/>
        <v/>
      </c>
      <c r="I391" s="22" t="str">
        <f t="array" ref="I391">IF(E391=0,"",IF(E391="","",MIN(IF(MIN(ABS(N$4:AQ$4-G391))=ABS(N$4:AQ$4-G391),N$4:AQ$4,MAX(N$4:AQ$4)))))</f>
        <v/>
      </c>
      <c r="J391" s="23" t="str">
        <f t="array" ref="J391">IF(E391=0,"",IF(E391="","",MIN(IF(MIN(ABS(N$4:AQ$4-G391))=ABS(N$4:AQ$4-G391),N$3:AQ$3,MAX(N$3:AQ$3)))))</f>
        <v/>
      </c>
      <c r="K391" s="24" t="str">
        <f t="array" ref="K391">IF(E391=0,"",IF(E391="","",IF(OR(J391=N$3:AA$3),"Нипель стандартный","Нипель наборный")))</f>
        <v/>
      </c>
      <c r="L391" s="25" t="str">
        <f t="array" ref="L391">IF(A391=0,"",IF(A391="","",IF(K391="Нипель стандартный","",IF(K391="","",INDEX(AB$5:AQ$5,MATCH(J391,AB$3:AQ$3,))))))</f>
        <v/>
      </c>
    </row>
    <row r="392" spans="5:12" x14ac:dyDescent="0.25">
      <c r="E392" t="str">
        <f t="shared" si="16"/>
        <v/>
      </c>
      <c r="G392" s="21" t="str">
        <f t="shared" si="15"/>
        <v/>
      </c>
      <c r="I392" s="22" t="str">
        <f t="array" ref="I392">IF(E392=0,"",IF(E392="","",MIN(IF(MIN(ABS(N$4:AQ$4-G392))=ABS(N$4:AQ$4-G392),N$4:AQ$4,MAX(N$4:AQ$4)))))</f>
        <v/>
      </c>
      <c r="J392" s="23" t="str">
        <f t="array" ref="J392">IF(E392=0,"",IF(E392="","",MIN(IF(MIN(ABS(N$4:AQ$4-G392))=ABS(N$4:AQ$4-G392),N$3:AQ$3,MAX(N$3:AQ$3)))))</f>
        <v/>
      </c>
      <c r="K392" s="24" t="str">
        <f t="array" ref="K392">IF(E392=0,"",IF(E392="","",IF(OR(J392=N$3:AA$3),"Нипель стандартный","Нипель наборный")))</f>
        <v/>
      </c>
      <c r="L392" s="25" t="str">
        <f t="array" ref="L392">IF(A392=0,"",IF(A392="","",IF(K392="Нипель стандартный","",IF(K392="","",INDEX(AB$5:AQ$5,MATCH(J392,AB$3:AQ$3,))))))</f>
        <v/>
      </c>
    </row>
    <row r="393" spans="5:12" x14ac:dyDescent="0.25">
      <c r="E393" t="str">
        <f t="shared" si="16"/>
        <v/>
      </c>
      <c r="G393" s="21" t="str">
        <f t="shared" si="15"/>
        <v/>
      </c>
      <c r="I393" s="22" t="str">
        <f t="array" ref="I393">IF(E393=0,"",IF(E393="","",MIN(IF(MIN(ABS(N$4:AQ$4-G393))=ABS(N$4:AQ$4-G393),N$4:AQ$4,MAX(N$4:AQ$4)))))</f>
        <v/>
      </c>
      <c r="J393" s="23" t="str">
        <f t="array" ref="J393">IF(E393=0,"",IF(E393="","",MIN(IF(MIN(ABS(N$4:AQ$4-G393))=ABS(N$4:AQ$4-G393),N$3:AQ$3,MAX(N$3:AQ$3)))))</f>
        <v/>
      </c>
      <c r="K393" s="24" t="str">
        <f t="array" ref="K393">IF(E393=0,"",IF(E393="","",IF(OR(J393=N$3:AA$3),"Нипель стандартный","Нипель наборный")))</f>
        <v/>
      </c>
      <c r="L393" s="25" t="str">
        <f t="array" ref="L393">IF(A393=0,"",IF(A393="","",IF(K393="Нипель стандартный","",IF(K393="","",INDEX(AB$5:AQ$5,MATCH(J393,AB$3:AQ$3,))))))</f>
        <v/>
      </c>
    </row>
    <row r="394" spans="5:12" x14ac:dyDescent="0.25">
      <c r="E394" t="str">
        <f t="shared" si="16"/>
        <v/>
      </c>
      <c r="G394" s="21" t="str">
        <f t="shared" si="15"/>
        <v/>
      </c>
      <c r="I394" s="22" t="str">
        <f t="array" ref="I394">IF(E394=0,"",IF(E394="","",MIN(IF(MIN(ABS(N$4:AQ$4-G394))=ABS(N$4:AQ$4-G394),N$4:AQ$4,MAX(N$4:AQ$4)))))</f>
        <v/>
      </c>
      <c r="J394" s="23" t="str">
        <f t="array" ref="J394">IF(E394=0,"",IF(E394="","",MIN(IF(MIN(ABS(N$4:AQ$4-G394))=ABS(N$4:AQ$4-G394),N$3:AQ$3,MAX(N$3:AQ$3)))))</f>
        <v/>
      </c>
      <c r="K394" s="24" t="str">
        <f t="array" ref="K394">IF(E394=0,"",IF(E394="","",IF(OR(J394=N$3:AA$3),"Нипель стандартный","Нипель наборный")))</f>
        <v/>
      </c>
      <c r="L394" s="25" t="str">
        <f t="array" ref="L394">IF(A394=0,"",IF(A394="","",IF(K394="Нипель стандартный","",IF(K394="","",INDEX(AB$5:AQ$5,MATCH(J394,AB$3:AQ$3,))))))</f>
        <v/>
      </c>
    </row>
    <row r="395" spans="5:12" x14ac:dyDescent="0.25">
      <c r="E395" t="str">
        <f t="shared" si="16"/>
        <v/>
      </c>
      <c r="G395" s="21" t="str">
        <f t="shared" si="15"/>
        <v/>
      </c>
      <c r="I395" s="22" t="str">
        <f t="array" ref="I395">IF(E395=0,"",IF(E395="","",MIN(IF(MIN(ABS(N$4:AQ$4-G395))=ABS(N$4:AQ$4-G395),N$4:AQ$4,MAX(N$4:AQ$4)))))</f>
        <v/>
      </c>
      <c r="J395" s="23" t="str">
        <f t="array" ref="J395">IF(E395=0,"",IF(E395="","",MIN(IF(MIN(ABS(N$4:AQ$4-G395))=ABS(N$4:AQ$4-G395),N$3:AQ$3,MAX(N$3:AQ$3)))))</f>
        <v/>
      </c>
      <c r="K395" s="24" t="str">
        <f t="array" ref="K395">IF(E395=0,"",IF(E395="","",IF(OR(J395=N$3:AA$3),"Нипель стандартный","Нипель наборный")))</f>
        <v/>
      </c>
      <c r="L395" s="25" t="str">
        <f t="array" ref="L395">IF(A395=0,"",IF(A395="","",IF(K395="Нипель стандартный","",IF(K395="","",INDEX(AB$5:AQ$5,MATCH(J395,AB$3:AQ$3,))))))</f>
        <v/>
      </c>
    </row>
    <row r="396" spans="5:12" x14ac:dyDescent="0.25">
      <c r="E396" t="str">
        <f t="shared" si="16"/>
        <v/>
      </c>
      <c r="G396" s="21" t="str">
        <f t="shared" si="15"/>
        <v/>
      </c>
      <c r="I396" s="22" t="str">
        <f t="array" ref="I396">IF(E396=0,"",IF(E396="","",MIN(IF(MIN(ABS(N$4:AQ$4-G396))=ABS(N$4:AQ$4-G396),N$4:AQ$4,MAX(N$4:AQ$4)))))</f>
        <v/>
      </c>
      <c r="J396" s="23" t="str">
        <f t="array" ref="J396">IF(E396=0,"",IF(E396="","",MIN(IF(MIN(ABS(N$4:AQ$4-G396))=ABS(N$4:AQ$4-G396),N$3:AQ$3,MAX(N$3:AQ$3)))))</f>
        <v/>
      </c>
      <c r="K396" s="24" t="str">
        <f t="array" ref="K396">IF(E396=0,"",IF(E396="","",IF(OR(J396=N$3:AA$3),"Нипель стандартный","Нипель наборный")))</f>
        <v/>
      </c>
      <c r="L396" s="25" t="str">
        <f t="array" ref="L396">IF(A396=0,"",IF(A396="","",IF(K396="Нипель стандартный","",IF(K396="","",INDEX(AB$5:AQ$5,MATCH(J396,AB$3:AQ$3,))))))</f>
        <v/>
      </c>
    </row>
    <row r="397" spans="5:12" x14ac:dyDescent="0.25">
      <c r="E397" t="str">
        <f t="shared" si="16"/>
        <v/>
      </c>
      <c r="G397" s="21" t="str">
        <f t="shared" si="15"/>
        <v/>
      </c>
      <c r="I397" s="22" t="str">
        <f t="array" ref="I397">IF(E397=0,"",IF(E397="","",MIN(IF(MIN(ABS(N$4:AQ$4-G397))=ABS(N$4:AQ$4-G397),N$4:AQ$4,MAX(N$4:AQ$4)))))</f>
        <v/>
      </c>
      <c r="J397" s="23" t="str">
        <f t="array" ref="J397">IF(E397=0,"",IF(E397="","",MIN(IF(MIN(ABS(N$4:AQ$4-G397))=ABS(N$4:AQ$4-G397),N$3:AQ$3,MAX(N$3:AQ$3)))))</f>
        <v/>
      </c>
      <c r="K397" s="24" t="str">
        <f t="array" ref="K397">IF(E397=0,"",IF(E397="","",IF(OR(J397=N$3:AA$3),"Нипель стандартный","Нипель наборный")))</f>
        <v/>
      </c>
      <c r="L397" s="25" t="str">
        <f t="array" ref="L397">IF(A397=0,"",IF(A397="","",IF(K397="Нипель стандартный","",IF(K397="","",INDEX(AB$5:AQ$5,MATCH(J397,AB$3:AQ$3,))))))</f>
        <v/>
      </c>
    </row>
    <row r="398" spans="5:12" x14ac:dyDescent="0.25">
      <c r="E398" t="str">
        <f t="shared" si="16"/>
        <v/>
      </c>
      <c r="G398" s="21" t="str">
        <f t="shared" si="15"/>
        <v/>
      </c>
      <c r="I398" s="22" t="str">
        <f t="array" ref="I398">IF(E398=0,"",IF(E398="","",MIN(IF(MIN(ABS(N$4:AQ$4-G398))=ABS(N$4:AQ$4-G398),N$4:AQ$4,MAX(N$4:AQ$4)))))</f>
        <v/>
      </c>
      <c r="J398" s="23" t="str">
        <f t="array" ref="J398">IF(E398=0,"",IF(E398="","",MIN(IF(MIN(ABS(N$4:AQ$4-G398))=ABS(N$4:AQ$4-G398),N$3:AQ$3,MAX(N$3:AQ$3)))))</f>
        <v/>
      </c>
      <c r="K398" s="24" t="str">
        <f t="array" ref="K398">IF(E398=0,"",IF(E398="","",IF(OR(J398=N$3:AA$3),"Нипель стандартный","Нипель наборный")))</f>
        <v/>
      </c>
      <c r="L398" s="25" t="str">
        <f t="array" ref="L398">IF(A398=0,"",IF(A398="","",IF(K398="Нипель стандартный","",IF(K398="","",INDEX(AB$5:AQ$5,MATCH(J398,AB$3:AQ$3,))))))</f>
        <v/>
      </c>
    </row>
    <row r="399" spans="5:12" x14ac:dyDescent="0.25">
      <c r="E399" t="str">
        <f t="shared" si="16"/>
        <v/>
      </c>
      <c r="G399" s="21" t="str">
        <f t="shared" si="15"/>
        <v/>
      </c>
      <c r="I399" s="22" t="str">
        <f t="array" ref="I399">IF(E399=0,"",IF(E399="","",MIN(IF(MIN(ABS(N$4:AQ$4-G399))=ABS(N$4:AQ$4-G399),N$4:AQ$4,MAX(N$4:AQ$4)))))</f>
        <v/>
      </c>
      <c r="J399" s="23" t="str">
        <f t="array" ref="J399">IF(E399=0,"",IF(E399="","",MIN(IF(MIN(ABS(N$4:AQ$4-G399))=ABS(N$4:AQ$4-G399),N$3:AQ$3,MAX(N$3:AQ$3)))))</f>
        <v/>
      </c>
      <c r="K399" s="24" t="str">
        <f t="array" ref="K399">IF(E399=0,"",IF(E399="","",IF(OR(J399=N$3:AA$3),"Нипель стандартный","Нипель наборный")))</f>
        <v/>
      </c>
      <c r="L399" s="25" t="str">
        <f t="array" ref="L399">IF(A399=0,"",IF(A399="","",IF(K399="Нипель стандартный","",IF(K399="","",INDEX(AB$5:AQ$5,MATCH(J399,AB$3:AQ$3,))))))</f>
        <v/>
      </c>
    </row>
    <row r="400" spans="5:12" x14ac:dyDescent="0.25">
      <c r="E400" t="str">
        <f t="shared" si="16"/>
        <v/>
      </c>
      <c r="G400" s="21" t="str">
        <f t="shared" si="15"/>
        <v/>
      </c>
      <c r="I400" s="22" t="str">
        <f t="array" ref="I400">IF(E400=0,"",IF(E400="","",MIN(IF(MIN(ABS(N$4:AQ$4-G400))=ABS(N$4:AQ$4-G400),N$4:AQ$4,MAX(N$4:AQ$4)))))</f>
        <v/>
      </c>
      <c r="J400" s="23" t="str">
        <f t="array" ref="J400">IF(E400=0,"",IF(E400="","",MIN(IF(MIN(ABS(N$4:AQ$4-G400))=ABS(N$4:AQ$4-G400),N$3:AQ$3,MAX(N$3:AQ$3)))))</f>
        <v/>
      </c>
      <c r="K400" s="24" t="str">
        <f t="array" ref="K400">IF(E400=0,"",IF(E400="","",IF(OR(J400=N$3:AA$3),"Нипель стандартный","Нипель наборный")))</f>
        <v/>
      </c>
      <c r="L400" s="25" t="str">
        <f t="array" ref="L400">IF(A400=0,"",IF(A400="","",IF(K400="Нипель стандартный","",IF(K400="","",INDEX(AB$5:AQ$5,MATCH(J400,AB$3:AQ$3,))))))</f>
        <v/>
      </c>
    </row>
    <row r="401" spans="5:12" x14ac:dyDescent="0.25">
      <c r="E401" t="str">
        <f t="shared" si="16"/>
        <v/>
      </c>
      <c r="G401" s="21" t="str">
        <f t="shared" si="15"/>
        <v/>
      </c>
      <c r="I401" s="22" t="str">
        <f t="array" ref="I401">IF(E401=0,"",IF(E401="","",MIN(IF(MIN(ABS(N$4:AQ$4-G401))=ABS(N$4:AQ$4-G401),N$4:AQ$4,MAX(N$4:AQ$4)))))</f>
        <v/>
      </c>
      <c r="J401" s="23" t="str">
        <f t="array" ref="J401">IF(E401=0,"",IF(E401="","",MIN(IF(MIN(ABS(N$4:AQ$4-G401))=ABS(N$4:AQ$4-G401),N$3:AQ$3,MAX(N$3:AQ$3)))))</f>
        <v/>
      </c>
      <c r="K401" s="24" t="str">
        <f t="array" ref="K401">IF(E401=0,"",IF(E401="","",IF(OR(J401=N$3:AA$3),"Нипель стандартный","Нипель наборный")))</f>
        <v/>
      </c>
      <c r="L401" s="25" t="str">
        <f t="array" ref="L401">IF(A401=0,"",IF(A401="","",IF(K401="Нипель стандартный","",IF(K401="","",INDEX(AB$5:AQ$5,MATCH(J401,AB$3:AQ$3,))))))</f>
        <v/>
      </c>
    </row>
    <row r="402" spans="5:12" x14ac:dyDescent="0.25">
      <c r="E402" t="str">
        <f t="shared" si="16"/>
        <v/>
      </c>
      <c r="G402" s="21" t="str">
        <f t="shared" si="15"/>
        <v/>
      </c>
      <c r="I402" s="22" t="str">
        <f t="array" ref="I402">IF(E402=0,"",IF(E402="","",MIN(IF(MIN(ABS(N$4:AQ$4-G402))=ABS(N$4:AQ$4-G402),N$4:AQ$4,MAX(N$4:AQ$4)))))</f>
        <v/>
      </c>
      <c r="J402" s="23" t="str">
        <f t="array" ref="J402">IF(E402=0,"",IF(E402="","",MIN(IF(MIN(ABS(N$4:AQ$4-G402))=ABS(N$4:AQ$4-G402),N$3:AQ$3,MAX(N$3:AQ$3)))))</f>
        <v/>
      </c>
      <c r="K402" s="24" t="str">
        <f t="array" ref="K402">IF(E402=0,"",IF(E402="","",IF(OR(J402=N$3:AA$3),"Нипель стандартный","Нипель наборный")))</f>
        <v/>
      </c>
      <c r="L402" s="25" t="str">
        <f t="array" ref="L402">IF(A402=0,"",IF(A402="","",IF(K402="Нипель стандартный","",IF(K402="","",INDEX(AB$5:AQ$5,MATCH(J402,AB$3:AQ$3,))))))</f>
        <v/>
      </c>
    </row>
    <row r="403" spans="5:12" x14ac:dyDescent="0.25">
      <c r="E403" t="str">
        <f t="shared" si="16"/>
        <v/>
      </c>
      <c r="G403" s="21" t="str">
        <f t="shared" si="15"/>
        <v/>
      </c>
      <c r="I403" s="22" t="str">
        <f t="array" ref="I403">IF(E403=0,"",IF(E403="","",MIN(IF(MIN(ABS(N$4:AQ$4-G403))=ABS(N$4:AQ$4-G403),N$4:AQ$4,MAX(N$4:AQ$4)))))</f>
        <v/>
      </c>
      <c r="J403" s="23" t="str">
        <f t="array" ref="J403">IF(E403=0,"",IF(E403="","",MIN(IF(MIN(ABS(N$4:AQ$4-G403))=ABS(N$4:AQ$4-G403),N$3:AQ$3,MAX(N$3:AQ$3)))))</f>
        <v/>
      </c>
      <c r="K403" s="24" t="str">
        <f t="array" ref="K403">IF(E403=0,"",IF(E403="","",IF(OR(J403=N$3:AA$3),"Нипель стандартный","Нипель наборный")))</f>
        <v/>
      </c>
      <c r="L403" s="25" t="str">
        <f t="array" ref="L403">IF(A403=0,"",IF(A403="","",IF(K403="Нипель стандартный","",IF(K403="","",INDEX(AB$5:AQ$5,MATCH(J403,AB$3:AQ$3,))))))</f>
        <v/>
      </c>
    </row>
    <row r="404" spans="5:12" x14ac:dyDescent="0.25">
      <c r="E404" t="str">
        <f t="shared" si="16"/>
        <v/>
      </c>
      <c r="G404" s="21" t="str">
        <f t="shared" si="15"/>
        <v/>
      </c>
      <c r="I404" s="22" t="str">
        <f t="array" ref="I404">IF(E404=0,"",IF(E404="","",MIN(IF(MIN(ABS(N$4:AQ$4-G404))=ABS(N$4:AQ$4-G404),N$4:AQ$4,MAX(N$4:AQ$4)))))</f>
        <v/>
      </c>
      <c r="J404" s="23" t="str">
        <f t="array" ref="J404">IF(E404=0,"",IF(E404="","",MIN(IF(MIN(ABS(N$4:AQ$4-G404))=ABS(N$4:AQ$4-G404),N$3:AQ$3,MAX(N$3:AQ$3)))))</f>
        <v/>
      </c>
      <c r="K404" s="24" t="str">
        <f t="array" ref="K404">IF(E404=0,"",IF(E404="","",IF(OR(J404=N$3:AA$3),"Нипель стандартный","Нипель наборный")))</f>
        <v/>
      </c>
      <c r="L404" s="25" t="str">
        <f t="array" ref="L404">IF(A404=0,"",IF(A404="","",IF(K404="Нипель стандартный","",IF(K404="","",INDEX(AB$5:AQ$5,MATCH(J404,AB$3:AQ$3,))))))</f>
        <v/>
      </c>
    </row>
    <row r="405" spans="5:12" x14ac:dyDescent="0.25">
      <c r="E405" t="str">
        <f t="shared" si="16"/>
        <v/>
      </c>
      <c r="G405" s="21" t="str">
        <f t="shared" si="15"/>
        <v/>
      </c>
      <c r="I405" s="22" t="str">
        <f t="array" ref="I405">IF(E405=0,"",IF(E405="","",MIN(IF(MIN(ABS(N$4:AQ$4-G405))=ABS(N$4:AQ$4-G405),N$4:AQ$4,MAX(N$4:AQ$4)))))</f>
        <v/>
      </c>
      <c r="J405" s="23" t="str">
        <f t="array" ref="J405">IF(E405=0,"",IF(E405="","",MIN(IF(MIN(ABS(N$4:AQ$4-G405))=ABS(N$4:AQ$4-G405),N$3:AQ$3,MAX(N$3:AQ$3)))))</f>
        <v/>
      </c>
      <c r="K405" s="24" t="str">
        <f t="array" ref="K405">IF(E405=0,"",IF(E405="","",IF(OR(J405=N$3:AA$3),"Нипель стандартный","Нипель наборный")))</f>
        <v/>
      </c>
      <c r="L405" s="25" t="str">
        <f t="array" ref="L405">IF(A405=0,"",IF(A405="","",IF(K405="Нипель стандартный","",IF(K405="","",INDEX(AB$5:AQ$5,MATCH(J405,AB$3:AQ$3,))))))</f>
        <v/>
      </c>
    </row>
    <row r="406" spans="5:12" x14ac:dyDescent="0.25">
      <c r="E406" t="str">
        <f t="shared" si="16"/>
        <v/>
      </c>
      <c r="G406" s="21" t="str">
        <f t="shared" si="15"/>
        <v/>
      </c>
      <c r="I406" s="22" t="str">
        <f t="array" ref="I406">IF(E406=0,"",IF(E406="","",MIN(IF(MIN(ABS(N$4:AQ$4-G406))=ABS(N$4:AQ$4-G406),N$4:AQ$4,MAX(N$4:AQ$4)))))</f>
        <v/>
      </c>
      <c r="J406" s="23" t="str">
        <f t="array" ref="J406">IF(E406=0,"",IF(E406="","",MIN(IF(MIN(ABS(N$4:AQ$4-G406))=ABS(N$4:AQ$4-G406),N$3:AQ$3,MAX(N$3:AQ$3)))))</f>
        <v/>
      </c>
      <c r="K406" s="24" t="str">
        <f t="array" ref="K406">IF(E406=0,"",IF(E406="","",IF(OR(J406=N$3:AA$3),"Нипель стандартный","Нипель наборный")))</f>
        <v/>
      </c>
      <c r="L406" s="25" t="str">
        <f t="array" ref="L406">IF(A406=0,"",IF(A406="","",IF(K406="Нипель стандартный","",IF(K406="","",INDEX(AB$5:AQ$5,MATCH(J406,AB$3:AQ$3,))))))</f>
        <v/>
      </c>
    </row>
    <row r="407" spans="5:12" x14ac:dyDescent="0.25">
      <c r="E407" t="str">
        <f t="shared" si="16"/>
        <v/>
      </c>
      <c r="G407" s="21" t="str">
        <f t="shared" si="15"/>
        <v/>
      </c>
      <c r="I407" s="22" t="str">
        <f t="array" ref="I407">IF(E407=0,"",IF(E407="","",MIN(IF(MIN(ABS(N$4:AQ$4-G407))=ABS(N$4:AQ$4-G407),N$4:AQ$4,MAX(N$4:AQ$4)))))</f>
        <v/>
      </c>
      <c r="J407" s="23" t="str">
        <f t="array" ref="J407">IF(E407=0,"",IF(E407="","",MIN(IF(MIN(ABS(N$4:AQ$4-G407))=ABS(N$4:AQ$4-G407),N$3:AQ$3,MAX(N$3:AQ$3)))))</f>
        <v/>
      </c>
      <c r="K407" s="24" t="str">
        <f t="array" ref="K407">IF(E407=0,"",IF(E407="","",IF(OR(J407=N$3:AA$3),"Нипель стандартный","Нипель наборный")))</f>
        <v/>
      </c>
      <c r="L407" s="25" t="str">
        <f t="array" ref="L407">IF(A407=0,"",IF(A407="","",IF(K407="Нипель стандартный","",IF(K407="","",INDEX(AB$5:AQ$5,MATCH(J407,AB$3:AQ$3,))))))</f>
        <v/>
      </c>
    </row>
    <row r="408" spans="5:12" x14ac:dyDescent="0.25">
      <c r="E408" t="str">
        <f t="shared" si="16"/>
        <v/>
      </c>
      <c r="G408" s="21" t="str">
        <f t="shared" si="15"/>
        <v/>
      </c>
      <c r="I408" s="22" t="str">
        <f t="array" ref="I408">IF(E408=0,"",IF(E408="","",MIN(IF(MIN(ABS(N$4:AQ$4-G408))=ABS(N$4:AQ$4-G408),N$4:AQ$4,MAX(N$4:AQ$4)))))</f>
        <v/>
      </c>
      <c r="J408" s="23" t="str">
        <f t="array" ref="J408">IF(E408=0,"",IF(E408="","",MIN(IF(MIN(ABS(N$4:AQ$4-G408))=ABS(N$4:AQ$4-G408),N$3:AQ$3,MAX(N$3:AQ$3)))))</f>
        <v/>
      </c>
      <c r="K408" s="24" t="str">
        <f t="array" ref="K408">IF(E408=0,"",IF(E408="","",IF(OR(J408=N$3:AA$3),"Нипель стандартный","Нипель наборный")))</f>
        <v/>
      </c>
      <c r="L408" s="25" t="str">
        <f t="array" ref="L408">IF(A408=0,"",IF(A408="","",IF(K408="Нипель стандартный","",IF(K408="","",INDEX(AB$5:AQ$5,MATCH(J408,AB$3:AQ$3,))))))</f>
        <v/>
      </c>
    </row>
    <row r="409" spans="5:12" x14ac:dyDescent="0.25">
      <c r="E409" t="str">
        <f t="shared" si="16"/>
        <v/>
      </c>
      <c r="G409" s="21" t="str">
        <f t="shared" ref="G409:G472" si="17">IF(A409=0,"",IF(A409="","",IF(B408&gt;4,A409+A411-(E409*E$4),IF(B406&gt;4,"",A409-(E409*E$4)))))</f>
        <v/>
      </c>
      <c r="I409" s="22" t="str">
        <f t="array" ref="I409">IF(E409=0,"",IF(E409="","",MIN(IF(MIN(ABS(N$4:AQ$4-G409))=ABS(N$4:AQ$4-G409),N$4:AQ$4,MAX(N$4:AQ$4)))))</f>
        <v/>
      </c>
      <c r="J409" s="23" t="str">
        <f t="array" ref="J409">IF(E409=0,"",IF(E409="","",MIN(IF(MIN(ABS(N$4:AQ$4-G409))=ABS(N$4:AQ$4-G409),N$3:AQ$3,MAX(N$3:AQ$3)))))</f>
        <v/>
      </c>
      <c r="K409" s="24" t="str">
        <f t="array" ref="K409">IF(E409=0,"",IF(E409="","",IF(OR(J409=N$3:AA$3),"Нипель стандартный","Нипель наборный")))</f>
        <v/>
      </c>
      <c r="L409" s="25" t="str">
        <f t="array" ref="L409">IF(A409=0,"",IF(A409="","",IF(K409="Нипель стандартный","",IF(K409="","",INDEX(AB$5:AQ$5,MATCH(J409,AB$3:AQ$3,))))))</f>
        <v/>
      </c>
    </row>
    <row r="410" spans="5:12" x14ac:dyDescent="0.25">
      <c r="E410" t="str">
        <f t="shared" si="16"/>
        <v/>
      </c>
      <c r="G410" s="21" t="str">
        <f t="shared" si="17"/>
        <v/>
      </c>
      <c r="I410" s="22" t="str">
        <f t="array" ref="I410">IF(E410=0,"",IF(E410="","",MIN(IF(MIN(ABS(N$4:AQ$4-G410))=ABS(N$4:AQ$4-G410),N$4:AQ$4,MAX(N$4:AQ$4)))))</f>
        <v/>
      </c>
      <c r="J410" s="23" t="str">
        <f t="array" ref="J410">IF(E410=0,"",IF(E410="","",MIN(IF(MIN(ABS(N$4:AQ$4-G410))=ABS(N$4:AQ$4-G410),N$3:AQ$3,MAX(N$3:AQ$3)))))</f>
        <v/>
      </c>
      <c r="K410" s="24" t="str">
        <f t="array" ref="K410">IF(E410=0,"",IF(E410="","",IF(OR(J410=N$3:AA$3),"Нипель стандартный","Нипель наборный")))</f>
        <v/>
      </c>
      <c r="L410" s="25" t="str">
        <f t="array" ref="L410">IF(A410=0,"",IF(A410="","",IF(K410="Нипель стандартный","",IF(K410="","",INDEX(AB$5:AQ$5,MATCH(J410,AB$3:AQ$3,))))))</f>
        <v/>
      </c>
    </row>
    <row r="411" spans="5:12" x14ac:dyDescent="0.25">
      <c r="E411" t="str">
        <f t="shared" si="16"/>
        <v/>
      </c>
      <c r="G411" s="21" t="str">
        <f t="shared" si="17"/>
        <v/>
      </c>
      <c r="I411" s="22" t="str">
        <f t="array" ref="I411">IF(E411=0,"",IF(E411="","",MIN(IF(MIN(ABS(N$4:AQ$4-G411))=ABS(N$4:AQ$4-G411),N$4:AQ$4,MAX(N$4:AQ$4)))))</f>
        <v/>
      </c>
      <c r="J411" s="23" t="str">
        <f t="array" ref="J411">IF(E411=0,"",IF(E411="","",MIN(IF(MIN(ABS(N$4:AQ$4-G411))=ABS(N$4:AQ$4-G411),N$3:AQ$3,MAX(N$3:AQ$3)))))</f>
        <v/>
      </c>
      <c r="K411" s="24" t="str">
        <f t="array" ref="K411">IF(E411=0,"",IF(E411="","",IF(OR(J411=N$3:AA$3),"Нипель стандартный","Нипель наборный")))</f>
        <v/>
      </c>
      <c r="L411" s="25" t="str">
        <f t="array" ref="L411">IF(A411=0,"",IF(A411="","",IF(K411="Нипель стандартный","",IF(K411="","",INDEX(AB$5:AQ$5,MATCH(J411,AB$3:AQ$3,))))))</f>
        <v/>
      </c>
    </row>
    <row r="412" spans="5:12" x14ac:dyDescent="0.25">
      <c r="E412" t="str">
        <f t="shared" si="16"/>
        <v/>
      </c>
      <c r="G412" s="21" t="str">
        <f t="shared" si="17"/>
        <v/>
      </c>
      <c r="I412" s="22" t="str">
        <f t="array" ref="I412">IF(E412=0,"",IF(E412="","",MIN(IF(MIN(ABS(N$4:AQ$4-G412))=ABS(N$4:AQ$4-G412),N$4:AQ$4,MAX(N$4:AQ$4)))))</f>
        <v/>
      </c>
      <c r="J412" s="23" t="str">
        <f t="array" ref="J412">IF(E412=0,"",IF(E412="","",MIN(IF(MIN(ABS(N$4:AQ$4-G412))=ABS(N$4:AQ$4-G412),N$3:AQ$3,MAX(N$3:AQ$3)))))</f>
        <v/>
      </c>
      <c r="K412" s="24" t="str">
        <f t="array" ref="K412">IF(E412=0,"",IF(E412="","",IF(OR(J412=N$3:AA$3),"Нипель стандартный","Нипель наборный")))</f>
        <v/>
      </c>
      <c r="L412" s="25" t="str">
        <f t="array" ref="L412">IF(A412=0,"",IF(A412="","",IF(K412="Нипель стандартный","",IF(K412="","",INDEX(AB$5:AQ$5,MATCH(J412,AB$3:AQ$3,))))))</f>
        <v/>
      </c>
    </row>
    <row r="413" spans="5:12" x14ac:dyDescent="0.25">
      <c r="E413" t="str">
        <f t="shared" ref="E413:E476" si="18">IF(A413=0,"",IF(A413="","",IF(B412&gt;4,_xlfn.FLOOR.MATH((A415+A413)/$E$4),IF(B410&gt;4,"",_xlfn.FLOOR.MATH((A413)/$E$4)))))</f>
        <v/>
      </c>
      <c r="G413" s="21" t="str">
        <f t="shared" si="17"/>
        <v/>
      </c>
      <c r="I413" s="22" t="str">
        <f t="array" ref="I413">IF(E413=0,"",IF(E413="","",MIN(IF(MIN(ABS(N$4:AQ$4-G413))=ABS(N$4:AQ$4-G413),N$4:AQ$4,MAX(N$4:AQ$4)))))</f>
        <v/>
      </c>
      <c r="J413" s="23" t="str">
        <f t="array" ref="J413">IF(E413=0,"",IF(E413="","",MIN(IF(MIN(ABS(N$4:AQ$4-G413))=ABS(N$4:AQ$4-G413),N$3:AQ$3,MAX(N$3:AQ$3)))))</f>
        <v/>
      </c>
      <c r="K413" s="24" t="str">
        <f t="array" ref="K413">IF(E413=0,"",IF(E413="","",IF(OR(J413=N$3:AA$3),"Нипель стандартный","Нипель наборный")))</f>
        <v/>
      </c>
      <c r="L413" s="25" t="str">
        <f t="array" ref="L413">IF(A413=0,"",IF(A413="","",IF(K413="Нипель стандартный","",IF(K413="","",INDEX(AB$5:AQ$5,MATCH(J413,AB$3:AQ$3,))))))</f>
        <v/>
      </c>
    </row>
    <row r="414" spans="5:12" x14ac:dyDescent="0.25">
      <c r="E414" t="str">
        <f t="shared" si="18"/>
        <v/>
      </c>
      <c r="G414" s="21" t="str">
        <f t="shared" si="17"/>
        <v/>
      </c>
      <c r="I414" s="22" t="str">
        <f t="array" ref="I414">IF(E414=0,"",IF(E414="","",MIN(IF(MIN(ABS(N$4:AQ$4-G414))=ABS(N$4:AQ$4-G414),N$4:AQ$4,MAX(N$4:AQ$4)))))</f>
        <v/>
      </c>
      <c r="J414" s="23" t="str">
        <f t="array" ref="J414">IF(E414=0,"",IF(E414="","",MIN(IF(MIN(ABS(N$4:AQ$4-G414))=ABS(N$4:AQ$4-G414),N$3:AQ$3,MAX(N$3:AQ$3)))))</f>
        <v/>
      </c>
      <c r="K414" s="24" t="str">
        <f t="array" ref="K414">IF(E414=0,"",IF(E414="","",IF(OR(J414=N$3:AA$3),"Нипель стандартный","Нипель наборный")))</f>
        <v/>
      </c>
      <c r="L414" s="25" t="str">
        <f t="array" ref="L414">IF(A414=0,"",IF(A414="","",IF(K414="Нипель стандартный","",IF(K414="","",INDEX(AB$5:AQ$5,MATCH(J414,AB$3:AQ$3,))))))</f>
        <v/>
      </c>
    </row>
    <row r="415" spans="5:12" x14ac:dyDescent="0.25">
      <c r="E415" t="str">
        <f t="shared" si="18"/>
        <v/>
      </c>
      <c r="G415" s="21" t="str">
        <f t="shared" si="17"/>
        <v/>
      </c>
      <c r="I415" s="22" t="str">
        <f t="array" ref="I415">IF(E415=0,"",IF(E415="","",MIN(IF(MIN(ABS(N$4:AQ$4-G415))=ABS(N$4:AQ$4-G415),N$4:AQ$4,MAX(N$4:AQ$4)))))</f>
        <v/>
      </c>
      <c r="J415" s="23" t="str">
        <f t="array" ref="J415">IF(E415=0,"",IF(E415="","",MIN(IF(MIN(ABS(N$4:AQ$4-G415))=ABS(N$4:AQ$4-G415),N$3:AQ$3,MAX(N$3:AQ$3)))))</f>
        <v/>
      </c>
      <c r="K415" s="24" t="str">
        <f t="array" ref="K415">IF(E415=0,"",IF(E415="","",IF(OR(J415=N$3:AA$3),"Нипель стандартный","Нипель наборный")))</f>
        <v/>
      </c>
      <c r="L415" s="25" t="str">
        <f t="array" ref="L415">IF(A415=0,"",IF(A415="","",IF(K415="Нипель стандартный","",IF(K415="","",INDEX(AB$5:AQ$5,MATCH(J415,AB$3:AQ$3,))))))</f>
        <v/>
      </c>
    </row>
    <row r="416" spans="5:12" x14ac:dyDescent="0.25">
      <c r="E416" t="str">
        <f t="shared" si="18"/>
        <v/>
      </c>
      <c r="G416" s="21" t="str">
        <f t="shared" si="17"/>
        <v/>
      </c>
      <c r="I416" s="22" t="str">
        <f t="array" ref="I416">IF(E416=0,"",IF(E416="","",MIN(IF(MIN(ABS(N$4:AQ$4-G416))=ABS(N$4:AQ$4-G416),N$4:AQ$4,MAX(N$4:AQ$4)))))</f>
        <v/>
      </c>
      <c r="J416" s="23" t="str">
        <f t="array" ref="J416">IF(E416=0,"",IF(E416="","",MIN(IF(MIN(ABS(N$4:AQ$4-G416))=ABS(N$4:AQ$4-G416),N$3:AQ$3,MAX(N$3:AQ$3)))))</f>
        <v/>
      </c>
      <c r="K416" s="24" t="str">
        <f t="array" ref="K416">IF(E416=0,"",IF(E416="","",IF(OR(J416=N$3:AA$3),"Нипель стандартный","Нипель наборный")))</f>
        <v/>
      </c>
      <c r="L416" s="25" t="str">
        <f t="array" ref="L416">IF(A416=0,"",IF(A416="","",IF(K416="Нипель стандартный","",IF(K416="","",INDEX(AB$5:AQ$5,MATCH(J416,AB$3:AQ$3,))))))</f>
        <v/>
      </c>
    </row>
    <row r="417" spans="5:12" x14ac:dyDescent="0.25">
      <c r="E417" t="str">
        <f t="shared" si="18"/>
        <v/>
      </c>
      <c r="G417" s="21" t="str">
        <f t="shared" si="17"/>
        <v/>
      </c>
      <c r="I417" s="22" t="str">
        <f t="array" ref="I417">IF(E417=0,"",IF(E417="","",MIN(IF(MIN(ABS(N$4:AQ$4-G417))=ABS(N$4:AQ$4-G417),N$4:AQ$4,MAX(N$4:AQ$4)))))</f>
        <v/>
      </c>
      <c r="J417" s="23" t="str">
        <f t="array" ref="J417">IF(E417=0,"",IF(E417="","",MIN(IF(MIN(ABS(N$4:AQ$4-G417))=ABS(N$4:AQ$4-G417),N$3:AQ$3,MAX(N$3:AQ$3)))))</f>
        <v/>
      </c>
      <c r="K417" s="24" t="str">
        <f t="array" ref="K417">IF(E417=0,"",IF(E417="","",IF(OR(J417=N$3:AA$3),"Нипель стандартный","Нипель наборный")))</f>
        <v/>
      </c>
      <c r="L417" s="25" t="str">
        <f t="array" ref="L417">IF(A417=0,"",IF(A417="","",IF(K417="Нипель стандартный","",IF(K417="","",INDEX(AB$5:AQ$5,MATCH(J417,AB$3:AQ$3,))))))</f>
        <v/>
      </c>
    </row>
    <row r="418" spans="5:12" x14ac:dyDescent="0.25">
      <c r="E418" t="str">
        <f t="shared" si="18"/>
        <v/>
      </c>
      <c r="G418" s="21" t="str">
        <f t="shared" si="17"/>
        <v/>
      </c>
      <c r="I418" s="22" t="str">
        <f t="array" ref="I418">IF(E418=0,"",IF(E418="","",MIN(IF(MIN(ABS(N$4:AQ$4-G418))=ABS(N$4:AQ$4-G418),N$4:AQ$4,MAX(N$4:AQ$4)))))</f>
        <v/>
      </c>
      <c r="J418" s="23" t="str">
        <f t="array" ref="J418">IF(E418=0,"",IF(E418="","",MIN(IF(MIN(ABS(N$4:AQ$4-G418))=ABS(N$4:AQ$4-G418),N$3:AQ$3,MAX(N$3:AQ$3)))))</f>
        <v/>
      </c>
      <c r="K418" s="24" t="str">
        <f t="array" ref="K418">IF(E418=0,"",IF(E418="","",IF(OR(J418=N$3:AA$3),"Нипель стандартный","Нипель наборный")))</f>
        <v/>
      </c>
      <c r="L418" s="25" t="str">
        <f t="array" ref="L418">IF(A418=0,"",IF(A418="","",IF(K418="Нипель стандартный","",IF(K418="","",INDEX(AB$5:AQ$5,MATCH(J418,AB$3:AQ$3,))))))</f>
        <v/>
      </c>
    </row>
    <row r="419" spans="5:12" x14ac:dyDescent="0.25">
      <c r="E419" t="str">
        <f t="shared" si="18"/>
        <v/>
      </c>
      <c r="G419" s="21" t="str">
        <f t="shared" si="17"/>
        <v/>
      </c>
      <c r="I419" s="22" t="str">
        <f t="array" ref="I419">IF(E419=0,"",IF(E419="","",MIN(IF(MIN(ABS(N$4:AQ$4-G419))=ABS(N$4:AQ$4-G419),N$4:AQ$4,MAX(N$4:AQ$4)))))</f>
        <v/>
      </c>
      <c r="J419" s="23" t="str">
        <f t="array" ref="J419">IF(E419=0,"",IF(E419="","",MIN(IF(MIN(ABS(N$4:AQ$4-G419))=ABS(N$4:AQ$4-G419),N$3:AQ$3,MAX(N$3:AQ$3)))))</f>
        <v/>
      </c>
      <c r="K419" s="24" t="str">
        <f t="array" ref="K419">IF(E419=0,"",IF(E419="","",IF(OR(J419=N$3:AA$3),"Нипель стандартный","Нипель наборный")))</f>
        <v/>
      </c>
      <c r="L419" s="25" t="str">
        <f t="array" ref="L419">IF(A419=0,"",IF(A419="","",IF(K419="Нипель стандартный","",IF(K419="","",INDEX(AB$5:AQ$5,MATCH(J419,AB$3:AQ$3,))))))</f>
        <v/>
      </c>
    </row>
    <row r="420" spans="5:12" x14ac:dyDescent="0.25">
      <c r="E420" t="str">
        <f t="shared" si="18"/>
        <v/>
      </c>
      <c r="G420" s="21" t="str">
        <f t="shared" si="17"/>
        <v/>
      </c>
      <c r="I420" s="22" t="str">
        <f t="array" ref="I420">IF(E420=0,"",IF(E420="","",MIN(IF(MIN(ABS(N$4:AQ$4-G420))=ABS(N$4:AQ$4-G420),N$4:AQ$4,MAX(N$4:AQ$4)))))</f>
        <v/>
      </c>
      <c r="J420" s="23" t="str">
        <f t="array" ref="J420">IF(E420=0,"",IF(E420="","",MIN(IF(MIN(ABS(N$4:AQ$4-G420))=ABS(N$4:AQ$4-G420),N$3:AQ$3,MAX(N$3:AQ$3)))))</f>
        <v/>
      </c>
      <c r="K420" s="24" t="str">
        <f t="array" ref="K420">IF(E420=0,"",IF(E420="","",IF(OR(J420=N$3:AA$3),"Нипель стандартный","Нипель наборный")))</f>
        <v/>
      </c>
      <c r="L420" s="25" t="str">
        <f t="array" ref="L420">IF(A420=0,"",IF(A420="","",IF(K420="Нипель стандартный","",IF(K420="","",INDEX(AB$5:AQ$5,MATCH(J420,AB$3:AQ$3,))))))</f>
        <v/>
      </c>
    </row>
    <row r="421" spans="5:12" x14ac:dyDescent="0.25">
      <c r="E421" t="str">
        <f t="shared" si="18"/>
        <v/>
      </c>
      <c r="G421" s="21" t="str">
        <f t="shared" si="17"/>
        <v/>
      </c>
      <c r="I421" s="22" t="str">
        <f t="array" ref="I421">IF(E421=0,"",IF(E421="","",MIN(IF(MIN(ABS(N$4:AQ$4-G421))=ABS(N$4:AQ$4-G421),N$4:AQ$4,MAX(N$4:AQ$4)))))</f>
        <v/>
      </c>
      <c r="J421" s="23" t="str">
        <f t="array" ref="J421">IF(E421=0,"",IF(E421="","",MIN(IF(MIN(ABS(N$4:AQ$4-G421))=ABS(N$4:AQ$4-G421),N$3:AQ$3,MAX(N$3:AQ$3)))))</f>
        <v/>
      </c>
      <c r="K421" s="24" t="str">
        <f t="array" ref="K421">IF(E421=0,"",IF(E421="","",IF(OR(J421=N$3:AA$3),"Нипель стандартный","Нипель наборный")))</f>
        <v/>
      </c>
      <c r="L421" s="25" t="str">
        <f t="array" ref="L421">IF(A421=0,"",IF(A421="","",IF(K421="Нипель стандартный","",IF(K421="","",INDEX(AB$5:AQ$5,MATCH(J421,AB$3:AQ$3,))))))</f>
        <v/>
      </c>
    </row>
    <row r="422" spans="5:12" x14ac:dyDescent="0.25">
      <c r="E422" t="str">
        <f t="shared" si="18"/>
        <v/>
      </c>
      <c r="G422" s="21" t="str">
        <f t="shared" si="17"/>
        <v/>
      </c>
      <c r="I422" s="22" t="str">
        <f t="array" ref="I422">IF(E422=0,"",IF(E422="","",MIN(IF(MIN(ABS(N$4:AQ$4-G422))=ABS(N$4:AQ$4-G422),N$4:AQ$4,MAX(N$4:AQ$4)))))</f>
        <v/>
      </c>
      <c r="J422" s="23" t="str">
        <f t="array" ref="J422">IF(E422=0,"",IF(E422="","",MIN(IF(MIN(ABS(N$4:AQ$4-G422))=ABS(N$4:AQ$4-G422),N$3:AQ$3,MAX(N$3:AQ$3)))))</f>
        <v/>
      </c>
      <c r="K422" s="24" t="str">
        <f t="array" ref="K422">IF(E422=0,"",IF(E422="","",IF(OR(J422=N$3:AA$3),"Нипель стандартный","Нипель наборный")))</f>
        <v/>
      </c>
      <c r="L422" s="25" t="str">
        <f t="array" ref="L422">IF(A422=0,"",IF(A422="","",IF(K422="Нипель стандартный","",IF(K422="","",INDEX(AB$5:AQ$5,MATCH(J422,AB$3:AQ$3,))))))</f>
        <v/>
      </c>
    </row>
    <row r="423" spans="5:12" x14ac:dyDescent="0.25">
      <c r="E423" t="str">
        <f t="shared" si="18"/>
        <v/>
      </c>
      <c r="G423" s="21" t="str">
        <f t="shared" si="17"/>
        <v/>
      </c>
      <c r="I423" s="22" t="str">
        <f t="array" ref="I423">IF(E423=0,"",IF(E423="","",MIN(IF(MIN(ABS(N$4:AQ$4-G423))=ABS(N$4:AQ$4-G423),N$4:AQ$4,MAX(N$4:AQ$4)))))</f>
        <v/>
      </c>
      <c r="J423" s="23" t="str">
        <f t="array" ref="J423">IF(E423=0,"",IF(E423="","",MIN(IF(MIN(ABS(N$4:AQ$4-G423))=ABS(N$4:AQ$4-G423),N$3:AQ$3,MAX(N$3:AQ$3)))))</f>
        <v/>
      </c>
      <c r="K423" s="24" t="str">
        <f t="array" ref="K423">IF(E423=0,"",IF(E423="","",IF(OR(J423=N$3:AA$3),"Нипель стандартный","Нипель наборный")))</f>
        <v/>
      </c>
      <c r="L423" s="25" t="str">
        <f t="array" ref="L423">IF(A423=0,"",IF(A423="","",IF(K423="Нипель стандартный","",IF(K423="","",INDEX(AB$5:AQ$5,MATCH(J423,AB$3:AQ$3,))))))</f>
        <v/>
      </c>
    </row>
    <row r="424" spans="5:12" x14ac:dyDescent="0.25">
      <c r="E424" t="str">
        <f t="shared" si="18"/>
        <v/>
      </c>
      <c r="G424" s="21" t="str">
        <f t="shared" si="17"/>
        <v/>
      </c>
      <c r="I424" s="22" t="str">
        <f t="array" ref="I424">IF(E424=0,"",IF(E424="","",MIN(IF(MIN(ABS(N$4:AQ$4-G424))=ABS(N$4:AQ$4-G424),N$4:AQ$4,MAX(N$4:AQ$4)))))</f>
        <v/>
      </c>
      <c r="J424" s="23" t="str">
        <f t="array" ref="J424">IF(E424=0,"",IF(E424="","",MIN(IF(MIN(ABS(N$4:AQ$4-G424))=ABS(N$4:AQ$4-G424),N$3:AQ$3,MAX(N$3:AQ$3)))))</f>
        <v/>
      </c>
      <c r="K424" s="24" t="str">
        <f t="array" ref="K424">IF(E424=0,"",IF(E424="","",IF(OR(J424=N$3:AA$3),"Нипель стандартный","Нипель наборный")))</f>
        <v/>
      </c>
      <c r="L424" s="25" t="str">
        <f t="array" ref="L424">IF(A424=0,"",IF(A424="","",IF(K424="Нипель стандартный","",IF(K424="","",INDEX(AB$5:AQ$5,MATCH(J424,AB$3:AQ$3,))))))</f>
        <v/>
      </c>
    </row>
    <row r="425" spans="5:12" x14ac:dyDescent="0.25">
      <c r="E425" t="str">
        <f t="shared" si="18"/>
        <v/>
      </c>
      <c r="G425" s="21" t="str">
        <f t="shared" si="17"/>
        <v/>
      </c>
      <c r="I425" s="22" t="str">
        <f t="array" ref="I425">IF(E425=0,"",IF(E425="","",MIN(IF(MIN(ABS(N$4:AQ$4-G425))=ABS(N$4:AQ$4-G425),N$4:AQ$4,MAX(N$4:AQ$4)))))</f>
        <v/>
      </c>
      <c r="J425" s="23" t="str">
        <f t="array" ref="J425">IF(E425=0,"",IF(E425="","",MIN(IF(MIN(ABS(N$4:AQ$4-G425))=ABS(N$4:AQ$4-G425),N$3:AQ$3,MAX(N$3:AQ$3)))))</f>
        <v/>
      </c>
      <c r="K425" s="24" t="str">
        <f t="array" ref="K425">IF(E425=0,"",IF(E425="","",IF(OR(J425=N$3:AA$3),"Нипель стандартный","Нипель наборный")))</f>
        <v/>
      </c>
      <c r="L425" s="25" t="str">
        <f t="array" ref="L425">IF(A425=0,"",IF(A425="","",IF(K425="Нипель стандартный","",IF(K425="","",INDEX(AB$5:AQ$5,MATCH(J425,AB$3:AQ$3,))))))</f>
        <v/>
      </c>
    </row>
    <row r="426" spans="5:12" x14ac:dyDescent="0.25">
      <c r="E426" t="str">
        <f t="shared" si="18"/>
        <v/>
      </c>
      <c r="G426" s="21" t="str">
        <f t="shared" si="17"/>
        <v/>
      </c>
      <c r="I426" s="22" t="str">
        <f t="array" ref="I426">IF(E426=0,"",IF(E426="","",MIN(IF(MIN(ABS(N$4:AQ$4-G426))=ABS(N$4:AQ$4-G426),N$4:AQ$4,MAX(N$4:AQ$4)))))</f>
        <v/>
      </c>
      <c r="J426" s="23" t="str">
        <f t="array" ref="J426">IF(E426=0,"",IF(E426="","",MIN(IF(MIN(ABS(N$4:AQ$4-G426))=ABS(N$4:AQ$4-G426),N$3:AQ$3,MAX(N$3:AQ$3)))))</f>
        <v/>
      </c>
      <c r="K426" s="24" t="str">
        <f t="array" ref="K426">IF(E426=0,"",IF(E426="","",IF(OR(J426=N$3:AA$3),"Нипель стандартный","Нипель наборный")))</f>
        <v/>
      </c>
      <c r="L426" s="25" t="str">
        <f t="array" ref="L426">IF(A426=0,"",IF(A426="","",IF(K426="Нипель стандартный","",IF(K426="","",INDEX(AB$5:AQ$5,MATCH(J426,AB$3:AQ$3,))))))</f>
        <v/>
      </c>
    </row>
    <row r="427" spans="5:12" x14ac:dyDescent="0.25">
      <c r="E427" t="str">
        <f t="shared" si="18"/>
        <v/>
      </c>
      <c r="G427" s="21" t="str">
        <f t="shared" si="17"/>
        <v/>
      </c>
      <c r="I427" s="22" t="str">
        <f t="array" ref="I427">IF(E427=0,"",IF(E427="","",MIN(IF(MIN(ABS(N$4:AQ$4-G427))=ABS(N$4:AQ$4-G427),N$4:AQ$4,MAX(N$4:AQ$4)))))</f>
        <v/>
      </c>
      <c r="J427" s="23" t="str">
        <f t="array" ref="J427">IF(E427=0,"",IF(E427="","",MIN(IF(MIN(ABS(N$4:AQ$4-G427))=ABS(N$4:AQ$4-G427),N$3:AQ$3,MAX(N$3:AQ$3)))))</f>
        <v/>
      </c>
      <c r="K427" s="24" t="str">
        <f t="array" ref="K427">IF(E427=0,"",IF(E427="","",IF(OR(J427=N$3:AA$3),"Нипель стандартный","Нипель наборный")))</f>
        <v/>
      </c>
      <c r="L427" s="25" t="str">
        <f t="array" ref="L427">IF(A427=0,"",IF(A427="","",IF(K427="Нипель стандартный","",IF(K427="","",INDEX(AB$5:AQ$5,MATCH(J427,AB$3:AQ$3,))))))</f>
        <v/>
      </c>
    </row>
    <row r="428" spans="5:12" x14ac:dyDescent="0.25">
      <c r="E428" t="str">
        <f t="shared" si="18"/>
        <v/>
      </c>
      <c r="G428" s="21" t="str">
        <f t="shared" si="17"/>
        <v/>
      </c>
      <c r="I428" s="22" t="str">
        <f t="array" ref="I428">IF(E428=0,"",IF(E428="","",MIN(IF(MIN(ABS(N$4:AQ$4-G428))=ABS(N$4:AQ$4-G428),N$4:AQ$4,MAX(N$4:AQ$4)))))</f>
        <v/>
      </c>
      <c r="J428" s="23" t="str">
        <f t="array" ref="J428">IF(E428=0,"",IF(E428="","",MIN(IF(MIN(ABS(N$4:AQ$4-G428))=ABS(N$4:AQ$4-G428),N$3:AQ$3,MAX(N$3:AQ$3)))))</f>
        <v/>
      </c>
      <c r="K428" s="24" t="str">
        <f t="array" ref="K428">IF(E428=0,"",IF(E428="","",IF(OR(J428=N$3:AA$3),"Нипель стандартный","Нипель наборный")))</f>
        <v/>
      </c>
      <c r="L428" s="25" t="str">
        <f t="array" ref="L428">IF(A428=0,"",IF(A428="","",IF(K428="Нипель стандартный","",IF(K428="","",INDEX(AB$5:AQ$5,MATCH(J428,AB$3:AQ$3,))))))</f>
        <v/>
      </c>
    </row>
    <row r="429" spans="5:12" x14ac:dyDescent="0.25">
      <c r="E429" t="str">
        <f t="shared" si="18"/>
        <v/>
      </c>
      <c r="G429" s="21" t="str">
        <f t="shared" si="17"/>
        <v/>
      </c>
      <c r="I429" s="22" t="str">
        <f t="array" ref="I429">IF(E429=0,"",IF(E429="","",MIN(IF(MIN(ABS(N$4:AQ$4-G429))=ABS(N$4:AQ$4-G429),N$4:AQ$4,MAX(N$4:AQ$4)))))</f>
        <v/>
      </c>
      <c r="J429" s="23" t="str">
        <f t="array" ref="J429">IF(E429=0,"",IF(E429="","",MIN(IF(MIN(ABS(N$4:AQ$4-G429))=ABS(N$4:AQ$4-G429),N$3:AQ$3,MAX(N$3:AQ$3)))))</f>
        <v/>
      </c>
      <c r="K429" s="24" t="str">
        <f t="array" ref="K429">IF(E429=0,"",IF(E429="","",IF(OR(J429=N$3:AA$3),"Нипель стандартный","Нипель наборный")))</f>
        <v/>
      </c>
      <c r="L429" s="25" t="str">
        <f t="array" ref="L429">IF(A429=0,"",IF(A429="","",IF(K429="Нипель стандартный","",IF(K429="","",INDEX(AB$5:AQ$5,MATCH(J429,AB$3:AQ$3,))))))</f>
        <v/>
      </c>
    </row>
    <row r="430" spans="5:12" x14ac:dyDescent="0.25">
      <c r="E430" t="str">
        <f t="shared" si="18"/>
        <v/>
      </c>
      <c r="G430" s="21" t="str">
        <f t="shared" si="17"/>
        <v/>
      </c>
      <c r="I430" s="22" t="str">
        <f t="array" ref="I430">IF(E430=0,"",IF(E430="","",MIN(IF(MIN(ABS(N$4:AQ$4-G430))=ABS(N$4:AQ$4-G430),N$4:AQ$4,MAX(N$4:AQ$4)))))</f>
        <v/>
      </c>
      <c r="J430" s="23" t="str">
        <f t="array" ref="J430">IF(E430=0,"",IF(E430="","",MIN(IF(MIN(ABS(N$4:AQ$4-G430))=ABS(N$4:AQ$4-G430),N$3:AQ$3,MAX(N$3:AQ$3)))))</f>
        <v/>
      </c>
      <c r="K430" s="24" t="str">
        <f t="array" ref="K430">IF(E430=0,"",IF(E430="","",IF(OR(J430=N$3:AA$3),"Нипель стандартный","Нипель наборный")))</f>
        <v/>
      </c>
      <c r="L430" s="25" t="str">
        <f t="array" ref="L430">IF(A430=0,"",IF(A430="","",IF(K430="Нипель стандартный","",IF(K430="","",INDEX(AB$5:AQ$5,MATCH(J430,AB$3:AQ$3,))))))</f>
        <v/>
      </c>
    </row>
    <row r="431" spans="5:12" x14ac:dyDescent="0.25">
      <c r="E431" t="str">
        <f t="shared" si="18"/>
        <v/>
      </c>
      <c r="G431" s="21" t="str">
        <f t="shared" si="17"/>
        <v/>
      </c>
      <c r="I431" s="22" t="str">
        <f t="array" ref="I431">IF(E431=0,"",IF(E431="","",MIN(IF(MIN(ABS(N$4:AQ$4-G431))=ABS(N$4:AQ$4-G431),N$4:AQ$4,MAX(N$4:AQ$4)))))</f>
        <v/>
      </c>
      <c r="J431" s="23" t="str">
        <f t="array" ref="J431">IF(E431=0,"",IF(E431="","",MIN(IF(MIN(ABS(N$4:AQ$4-G431))=ABS(N$4:AQ$4-G431),N$3:AQ$3,MAX(N$3:AQ$3)))))</f>
        <v/>
      </c>
      <c r="K431" s="24" t="str">
        <f t="array" ref="K431">IF(E431=0,"",IF(E431="","",IF(OR(J431=N$3:AA$3),"Нипель стандартный","Нипель наборный")))</f>
        <v/>
      </c>
      <c r="L431" s="25" t="str">
        <f t="array" ref="L431">IF(A431=0,"",IF(A431="","",IF(K431="Нипель стандартный","",IF(K431="","",INDEX(AB$5:AQ$5,MATCH(J431,AB$3:AQ$3,))))))</f>
        <v/>
      </c>
    </row>
    <row r="432" spans="5:12" x14ac:dyDescent="0.25">
      <c r="E432" t="str">
        <f t="shared" si="18"/>
        <v/>
      </c>
      <c r="G432" s="21" t="str">
        <f t="shared" si="17"/>
        <v/>
      </c>
      <c r="I432" s="22" t="str">
        <f t="array" ref="I432">IF(E432=0,"",IF(E432="","",MIN(IF(MIN(ABS(N$4:AQ$4-G432))=ABS(N$4:AQ$4-G432),N$4:AQ$4,MAX(N$4:AQ$4)))))</f>
        <v/>
      </c>
      <c r="J432" s="23" t="str">
        <f t="array" ref="J432">IF(E432=0,"",IF(E432="","",MIN(IF(MIN(ABS(N$4:AQ$4-G432))=ABS(N$4:AQ$4-G432),N$3:AQ$3,MAX(N$3:AQ$3)))))</f>
        <v/>
      </c>
      <c r="K432" s="24" t="str">
        <f t="array" ref="K432">IF(E432=0,"",IF(E432="","",IF(OR(J432=N$3:AA$3),"Нипель стандартный","Нипель наборный")))</f>
        <v/>
      </c>
      <c r="L432" s="25" t="str">
        <f t="array" ref="L432">IF(A432=0,"",IF(A432="","",IF(K432="Нипель стандартный","",IF(K432="","",INDEX(AB$5:AQ$5,MATCH(J432,AB$3:AQ$3,))))))</f>
        <v/>
      </c>
    </row>
    <row r="433" spans="5:12" x14ac:dyDescent="0.25">
      <c r="E433" t="str">
        <f t="shared" si="18"/>
        <v/>
      </c>
      <c r="G433" s="21" t="str">
        <f t="shared" si="17"/>
        <v/>
      </c>
      <c r="I433" s="22" t="str">
        <f t="array" ref="I433">IF(E433=0,"",IF(E433="","",MIN(IF(MIN(ABS(N$4:AQ$4-G433))=ABS(N$4:AQ$4-G433),N$4:AQ$4,MAX(N$4:AQ$4)))))</f>
        <v/>
      </c>
      <c r="J433" s="23" t="str">
        <f t="array" ref="J433">IF(E433=0,"",IF(E433="","",MIN(IF(MIN(ABS(N$4:AQ$4-G433))=ABS(N$4:AQ$4-G433),N$3:AQ$3,MAX(N$3:AQ$3)))))</f>
        <v/>
      </c>
      <c r="K433" s="24" t="str">
        <f t="array" ref="K433">IF(E433=0,"",IF(E433="","",IF(OR(J433=N$3:AA$3),"Нипель стандартный","Нипель наборный")))</f>
        <v/>
      </c>
      <c r="L433" s="25" t="str">
        <f t="array" ref="L433">IF(A433=0,"",IF(A433="","",IF(K433="Нипель стандартный","",IF(K433="","",INDEX(AB$5:AQ$5,MATCH(J433,AB$3:AQ$3,))))))</f>
        <v/>
      </c>
    </row>
    <row r="434" spans="5:12" x14ac:dyDescent="0.25">
      <c r="E434" t="str">
        <f t="shared" si="18"/>
        <v/>
      </c>
      <c r="G434" s="21" t="str">
        <f t="shared" si="17"/>
        <v/>
      </c>
      <c r="I434" s="22" t="str">
        <f t="array" ref="I434">IF(E434=0,"",IF(E434="","",MIN(IF(MIN(ABS(N$4:AQ$4-G434))=ABS(N$4:AQ$4-G434),N$4:AQ$4,MAX(N$4:AQ$4)))))</f>
        <v/>
      </c>
      <c r="J434" s="23" t="str">
        <f t="array" ref="J434">IF(E434=0,"",IF(E434="","",MIN(IF(MIN(ABS(N$4:AQ$4-G434))=ABS(N$4:AQ$4-G434),N$3:AQ$3,MAX(N$3:AQ$3)))))</f>
        <v/>
      </c>
      <c r="K434" s="24" t="str">
        <f t="array" ref="K434">IF(E434=0,"",IF(E434="","",IF(OR(J434=N$3:AA$3),"Нипель стандартный","Нипель наборный")))</f>
        <v/>
      </c>
      <c r="L434" s="25" t="str">
        <f t="array" ref="L434">IF(A434=0,"",IF(A434="","",IF(K434="Нипель стандартный","",IF(K434="","",INDEX(AB$5:AQ$5,MATCH(J434,AB$3:AQ$3,))))))</f>
        <v/>
      </c>
    </row>
    <row r="435" spans="5:12" x14ac:dyDescent="0.25">
      <c r="E435" t="str">
        <f t="shared" si="18"/>
        <v/>
      </c>
      <c r="G435" s="21" t="str">
        <f t="shared" si="17"/>
        <v/>
      </c>
      <c r="I435" s="22" t="str">
        <f t="array" ref="I435">IF(E435=0,"",IF(E435="","",MIN(IF(MIN(ABS(N$4:AQ$4-G435))=ABS(N$4:AQ$4-G435),N$4:AQ$4,MAX(N$4:AQ$4)))))</f>
        <v/>
      </c>
      <c r="J435" s="23" t="str">
        <f t="array" ref="J435">IF(E435=0,"",IF(E435="","",MIN(IF(MIN(ABS(N$4:AQ$4-G435))=ABS(N$4:AQ$4-G435),N$3:AQ$3,MAX(N$3:AQ$3)))))</f>
        <v/>
      </c>
      <c r="K435" s="24" t="str">
        <f t="array" ref="K435">IF(E435=0,"",IF(E435="","",IF(OR(J435=N$3:AA$3),"Нипель стандартный","Нипель наборный")))</f>
        <v/>
      </c>
      <c r="L435" s="25" t="str">
        <f t="array" ref="L435">IF(A435=0,"",IF(A435="","",IF(K435="Нипель стандартный","",IF(K435="","",INDEX(AB$5:AQ$5,MATCH(J435,AB$3:AQ$3,))))))</f>
        <v/>
      </c>
    </row>
    <row r="436" spans="5:12" x14ac:dyDescent="0.25">
      <c r="E436" t="str">
        <f t="shared" si="18"/>
        <v/>
      </c>
      <c r="G436" s="21" t="str">
        <f t="shared" si="17"/>
        <v/>
      </c>
      <c r="I436" s="22" t="str">
        <f t="array" ref="I436">IF(E436=0,"",IF(E436="","",MIN(IF(MIN(ABS(N$4:AQ$4-G436))=ABS(N$4:AQ$4-G436),N$4:AQ$4,MAX(N$4:AQ$4)))))</f>
        <v/>
      </c>
      <c r="J436" s="23" t="str">
        <f t="array" ref="J436">IF(E436=0,"",IF(E436="","",MIN(IF(MIN(ABS(N$4:AQ$4-G436))=ABS(N$4:AQ$4-G436),N$3:AQ$3,MAX(N$3:AQ$3)))))</f>
        <v/>
      </c>
      <c r="K436" s="24" t="str">
        <f t="array" ref="K436">IF(E436=0,"",IF(E436="","",IF(OR(J436=N$3:AA$3),"Нипель стандартный","Нипель наборный")))</f>
        <v/>
      </c>
      <c r="L436" s="25" t="str">
        <f t="array" ref="L436">IF(A436=0,"",IF(A436="","",IF(K436="Нипель стандартный","",IF(K436="","",INDEX(AB$5:AQ$5,MATCH(J436,AB$3:AQ$3,))))))</f>
        <v/>
      </c>
    </row>
    <row r="437" spans="5:12" x14ac:dyDescent="0.25">
      <c r="E437" t="str">
        <f t="shared" si="18"/>
        <v/>
      </c>
      <c r="G437" s="21" t="str">
        <f t="shared" si="17"/>
        <v/>
      </c>
      <c r="I437" s="22" t="str">
        <f t="array" ref="I437">IF(E437=0,"",IF(E437="","",MIN(IF(MIN(ABS(N$4:AQ$4-G437))=ABS(N$4:AQ$4-G437),N$4:AQ$4,MAX(N$4:AQ$4)))))</f>
        <v/>
      </c>
      <c r="J437" s="23" t="str">
        <f t="array" ref="J437">IF(E437=0,"",IF(E437="","",MIN(IF(MIN(ABS(N$4:AQ$4-G437))=ABS(N$4:AQ$4-G437),N$3:AQ$3,MAX(N$3:AQ$3)))))</f>
        <v/>
      </c>
      <c r="K437" s="24" t="str">
        <f t="array" ref="K437">IF(E437=0,"",IF(E437="","",IF(OR(J437=N$3:AA$3),"Нипель стандартный","Нипель наборный")))</f>
        <v/>
      </c>
      <c r="L437" s="25" t="str">
        <f t="array" ref="L437">IF(A437=0,"",IF(A437="","",IF(K437="Нипель стандартный","",IF(K437="","",INDEX(AB$5:AQ$5,MATCH(J437,AB$3:AQ$3,))))))</f>
        <v/>
      </c>
    </row>
    <row r="438" spans="5:12" x14ac:dyDescent="0.25">
      <c r="E438" t="str">
        <f t="shared" si="18"/>
        <v/>
      </c>
      <c r="G438" s="21" t="str">
        <f t="shared" si="17"/>
        <v/>
      </c>
      <c r="I438" s="22" t="str">
        <f t="array" ref="I438">IF(E438=0,"",IF(E438="","",MIN(IF(MIN(ABS(N$4:AQ$4-G438))=ABS(N$4:AQ$4-G438),N$4:AQ$4,MAX(N$4:AQ$4)))))</f>
        <v/>
      </c>
      <c r="J438" s="23" t="str">
        <f t="array" ref="J438">IF(E438=0,"",IF(E438="","",MIN(IF(MIN(ABS(N$4:AQ$4-G438))=ABS(N$4:AQ$4-G438),N$3:AQ$3,MAX(N$3:AQ$3)))))</f>
        <v/>
      </c>
      <c r="K438" s="24" t="str">
        <f t="array" ref="K438">IF(E438=0,"",IF(E438="","",IF(OR(J438=N$3:AA$3),"Нипель стандартный","Нипель наборный")))</f>
        <v/>
      </c>
      <c r="L438" s="25" t="str">
        <f t="array" ref="L438">IF(A438=0,"",IF(A438="","",IF(K438="Нипель стандартный","",IF(K438="","",INDEX(AB$5:AQ$5,MATCH(J438,AB$3:AQ$3,))))))</f>
        <v/>
      </c>
    </row>
    <row r="439" spans="5:12" x14ac:dyDescent="0.25">
      <c r="E439" t="str">
        <f t="shared" si="18"/>
        <v/>
      </c>
      <c r="G439" s="21" t="str">
        <f t="shared" si="17"/>
        <v/>
      </c>
      <c r="I439" s="22" t="str">
        <f t="array" ref="I439">IF(E439=0,"",IF(E439="","",MIN(IF(MIN(ABS(N$4:AQ$4-G439))=ABS(N$4:AQ$4-G439),N$4:AQ$4,MAX(N$4:AQ$4)))))</f>
        <v/>
      </c>
      <c r="J439" s="23" t="str">
        <f t="array" ref="J439">IF(E439=0,"",IF(E439="","",MIN(IF(MIN(ABS(N$4:AQ$4-G439))=ABS(N$4:AQ$4-G439),N$3:AQ$3,MAX(N$3:AQ$3)))))</f>
        <v/>
      </c>
      <c r="K439" s="24" t="str">
        <f t="array" ref="K439">IF(E439=0,"",IF(E439="","",IF(OR(J439=N$3:AA$3),"Нипель стандартный","Нипель наборный")))</f>
        <v/>
      </c>
      <c r="L439" s="25" t="str">
        <f t="array" ref="L439">IF(A439=0,"",IF(A439="","",IF(K439="Нипель стандартный","",IF(K439="","",INDEX(AB$5:AQ$5,MATCH(J439,AB$3:AQ$3,))))))</f>
        <v/>
      </c>
    </row>
    <row r="440" spans="5:12" x14ac:dyDescent="0.25">
      <c r="E440" t="str">
        <f t="shared" si="18"/>
        <v/>
      </c>
      <c r="G440" s="21" t="str">
        <f t="shared" si="17"/>
        <v/>
      </c>
      <c r="I440" s="22" t="str">
        <f t="array" ref="I440">IF(E440=0,"",IF(E440="","",MIN(IF(MIN(ABS(N$4:AQ$4-G440))=ABS(N$4:AQ$4-G440),N$4:AQ$4,MAX(N$4:AQ$4)))))</f>
        <v/>
      </c>
      <c r="J440" s="23" t="str">
        <f t="array" ref="J440">IF(E440=0,"",IF(E440="","",MIN(IF(MIN(ABS(N$4:AQ$4-G440))=ABS(N$4:AQ$4-G440),N$3:AQ$3,MAX(N$3:AQ$3)))))</f>
        <v/>
      </c>
      <c r="K440" s="24" t="str">
        <f t="array" ref="K440">IF(E440=0,"",IF(E440="","",IF(OR(J440=N$3:AA$3),"Нипель стандартный","Нипель наборный")))</f>
        <v/>
      </c>
      <c r="L440" s="25" t="str">
        <f t="array" ref="L440">IF(A440=0,"",IF(A440="","",IF(K440="Нипель стандартный","",IF(K440="","",INDEX(AB$5:AQ$5,MATCH(J440,AB$3:AQ$3,))))))</f>
        <v/>
      </c>
    </row>
    <row r="441" spans="5:12" x14ac:dyDescent="0.25">
      <c r="E441" t="str">
        <f t="shared" si="18"/>
        <v/>
      </c>
      <c r="G441" s="21" t="str">
        <f t="shared" si="17"/>
        <v/>
      </c>
      <c r="I441" s="22" t="str">
        <f t="array" ref="I441">IF(E441=0,"",IF(E441="","",MIN(IF(MIN(ABS(N$4:AQ$4-G441))=ABS(N$4:AQ$4-G441),N$4:AQ$4,MAX(N$4:AQ$4)))))</f>
        <v/>
      </c>
      <c r="J441" s="23" t="str">
        <f t="array" ref="J441">IF(E441=0,"",IF(E441="","",MIN(IF(MIN(ABS(N$4:AQ$4-G441))=ABS(N$4:AQ$4-G441),N$3:AQ$3,MAX(N$3:AQ$3)))))</f>
        <v/>
      </c>
      <c r="K441" s="24" t="str">
        <f t="array" ref="K441">IF(E441=0,"",IF(E441="","",IF(OR(J441=N$3:AA$3),"Нипель стандартный","Нипель наборный")))</f>
        <v/>
      </c>
      <c r="L441" s="25" t="str">
        <f t="array" ref="L441">IF(A441=0,"",IF(A441="","",IF(K441="Нипель стандартный","",IF(K441="","",INDEX(AB$5:AQ$5,MATCH(J441,AB$3:AQ$3,))))))</f>
        <v/>
      </c>
    </row>
    <row r="442" spans="5:12" x14ac:dyDescent="0.25">
      <c r="E442" t="str">
        <f t="shared" si="18"/>
        <v/>
      </c>
      <c r="G442" s="21" t="str">
        <f t="shared" si="17"/>
        <v/>
      </c>
      <c r="I442" s="22" t="str">
        <f t="array" ref="I442">IF(E442=0,"",IF(E442="","",MIN(IF(MIN(ABS(N$4:AQ$4-G442))=ABS(N$4:AQ$4-G442),N$4:AQ$4,MAX(N$4:AQ$4)))))</f>
        <v/>
      </c>
      <c r="J442" s="23" t="str">
        <f t="array" ref="J442">IF(E442=0,"",IF(E442="","",MIN(IF(MIN(ABS(N$4:AQ$4-G442))=ABS(N$4:AQ$4-G442),N$3:AQ$3,MAX(N$3:AQ$3)))))</f>
        <v/>
      </c>
      <c r="K442" s="24" t="str">
        <f t="array" ref="K442">IF(E442=0,"",IF(E442="","",IF(OR(J442=N$3:AA$3),"Нипель стандартный","Нипель наборный")))</f>
        <v/>
      </c>
      <c r="L442" s="25" t="str">
        <f t="array" ref="L442">IF(A442=0,"",IF(A442="","",IF(K442="Нипель стандартный","",IF(K442="","",INDEX(AB$5:AQ$5,MATCH(J442,AB$3:AQ$3,))))))</f>
        <v/>
      </c>
    </row>
    <row r="443" spans="5:12" x14ac:dyDescent="0.25">
      <c r="E443" t="str">
        <f t="shared" si="18"/>
        <v/>
      </c>
      <c r="G443" s="21" t="str">
        <f t="shared" si="17"/>
        <v/>
      </c>
      <c r="I443" s="22" t="str">
        <f t="array" ref="I443">IF(E443=0,"",IF(E443="","",MIN(IF(MIN(ABS(N$4:AQ$4-G443))=ABS(N$4:AQ$4-G443),N$4:AQ$4,MAX(N$4:AQ$4)))))</f>
        <v/>
      </c>
      <c r="J443" s="23" t="str">
        <f t="array" ref="J443">IF(E443=0,"",IF(E443="","",MIN(IF(MIN(ABS(N$4:AQ$4-G443))=ABS(N$4:AQ$4-G443),N$3:AQ$3,MAX(N$3:AQ$3)))))</f>
        <v/>
      </c>
      <c r="K443" s="24" t="str">
        <f t="array" ref="K443">IF(E443=0,"",IF(E443="","",IF(OR(J443=N$3:AA$3),"Нипель стандартный","Нипель наборный")))</f>
        <v/>
      </c>
      <c r="L443" s="25" t="str">
        <f t="array" ref="L443">IF(A443=0,"",IF(A443="","",IF(K443="Нипель стандартный","",IF(K443="","",INDEX(AB$5:AQ$5,MATCH(J443,AB$3:AQ$3,))))))</f>
        <v/>
      </c>
    </row>
    <row r="444" spans="5:12" x14ac:dyDescent="0.25">
      <c r="E444" t="str">
        <f t="shared" si="18"/>
        <v/>
      </c>
      <c r="G444" s="21" t="str">
        <f t="shared" si="17"/>
        <v/>
      </c>
      <c r="I444" s="22" t="str">
        <f t="array" ref="I444">IF(E444=0,"",IF(E444="","",MIN(IF(MIN(ABS(N$4:AQ$4-G444))=ABS(N$4:AQ$4-G444),N$4:AQ$4,MAX(N$4:AQ$4)))))</f>
        <v/>
      </c>
      <c r="J444" s="23" t="str">
        <f t="array" ref="J444">IF(E444=0,"",IF(E444="","",MIN(IF(MIN(ABS(N$4:AQ$4-G444))=ABS(N$4:AQ$4-G444),N$3:AQ$3,MAX(N$3:AQ$3)))))</f>
        <v/>
      </c>
      <c r="K444" s="24" t="str">
        <f t="array" ref="K444">IF(E444=0,"",IF(E444="","",IF(OR(J444=N$3:AA$3),"Нипель стандартный","Нипель наборный")))</f>
        <v/>
      </c>
      <c r="L444" s="25" t="str">
        <f t="array" ref="L444">IF(A444=0,"",IF(A444="","",IF(K444="Нипель стандартный","",IF(K444="","",INDEX(AB$5:AQ$5,MATCH(J444,AB$3:AQ$3,))))))</f>
        <v/>
      </c>
    </row>
    <row r="445" spans="5:12" x14ac:dyDescent="0.25">
      <c r="E445" t="str">
        <f t="shared" si="18"/>
        <v/>
      </c>
      <c r="G445" s="21" t="str">
        <f t="shared" si="17"/>
        <v/>
      </c>
      <c r="I445" s="22" t="str">
        <f t="array" ref="I445">IF(E445=0,"",IF(E445="","",MIN(IF(MIN(ABS(N$4:AQ$4-G445))=ABS(N$4:AQ$4-G445),N$4:AQ$4,MAX(N$4:AQ$4)))))</f>
        <v/>
      </c>
      <c r="J445" s="23" t="str">
        <f t="array" ref="J445">IF(E445=0,"",IF(E445="","",MIN(IF(MIN(ABS(N$4:AQ$4-G445))=ABS(N$4:AQ$4-G445),N$3:AQ$3,MAX(N$3:AQ$3)))))</f>
        <v/>
      </c>
      <c r="K445" s="24" t="str">
        <f t="array" ref="K445">IF(E445=0,"",IF(E445="","",IF(OR(J445=N$3:AA$3),"Нипель стандартный","Нипель наборный")))</f>
        <v/>
      </c>
      <c r="L445" s="25" t="str">
        <f t="array" ref="L445">IF(A445=0,"",IF(A445="","",IF(K445="Нипель стандартный","",IF(K445="","",INDEX(AB$5:AQ$5,MATCH(J445,AB$3:AQ$3,))))))</f>
        <v/>
      </c>
    </row>
    <row r="446" spans="5:12" x14ac:dyDescent="0.25">
      <c r="E446" t="str">
        <f t="shared" si="18"/>
        <v/>
      </c>
      <c r="G446" s="21" t="str">
        <f t="shared" si="17"/>
        <v/>
      </c>
      <c r="I446" s="22" t="str">
        <f t="array" ref="I446">IF(E446=0,"",IF(E446="","",MIN(IF(MIN(ABS(N$4:AQ$4-G446))=ABS(N$4:AQ$4-G446),N$4:AQ$4,MAX(N$4:AQ$4)))))</f>
        <v/>
      </c>
      <c r="J446" s="23" t="str">
        <f t="array" ref="J446">IF(E446=0,"",IF(E446="","",MIN(IF(MIN(ABS(N$4:AQ$4-G446))=ABS(N$4:AQ$4-G446),N$3:AQ$3,MAX(N$3:AQ$3)))))</f>
        <v/>
      </c>
      <c r="K446" s="24" t="str">
        <f t="array" ref="K446">IF(E446=0,"",IF(E446="","",IF(OR(J446=N$3:AA$3),"Нипель стандартный","Нипель наборный")))</f>
        <v/>
      </c>
      <c r="L446" s="25" t="str">
        <f t="array" ref="L446">IF(A446=0,"",IF(A446="","",IF(K446="Нипель стандартный","",IF(K446="","",INDEX(AB$5:AQ$5,MATCH(J446,AB$3:AQ$3,))))))</f>
        <v/>
      </c>
    </row>
    <row r="447" spans="5:12" x14ac:dyDescent="0.25">
      <c r="E447" t="str">
        <f t="shared" si="18"/>
        <v/>
      </c>
      <c r="G447" s="21" t="str">
        <f t="shared" si="17"/>
        <v/>
      </c>
      <c r="I447" s="22" t="str">
        <f t="array" ref="I447">IF(E447=0,"",IF(E447="","",MIN(IF(MIN(ABS(N$4:AQ$4-G447))=ABS(N$4:AQ$4-G447),N$4:AQ$4,MAX(N$4:AQ$4)))))</f>
        <v/>
      </c>
      <c r="J447" s="23" t="str">
        <f t="array" ref="J447">IF(E447=0,"",IF(E447="","",MIN(IF(MIN(ABS(N$4:AQ$4-G447))=ABS(N$4:AQ$4-G447),N$3:AQ$3,MAX(N$3:AQ$3)))))</f>
        <v/>
      </c>
      <c r="K447" s="24" t="str">
        <f t="array" ref="K447">IF(E447=0,"",IF(E447="","",IF(OR(J447=N$3:AA$3),"Нипель стандартный","Нипель наборный")))</f>
        <v/>
      </c>
      <c r="L447" s="25" t="str">
        <f t="array" ref="L447">IF(A447=0,"",IF(A447="","",IF(K447="Нипель стандартный","",IF(K447="","",INDEX(AB$5:AQ$5,MATCH(J447,AB$3:AQ$3,))))))</f>
        <v/>
      </c>
    </row>
    <row r="448" spans="5:12" x14ac:dyDescent="0.25">
      <c r="E448" t="str">
        <f t="shared" si="18"/>
        <v/>
      </c>
      <c r="G448" s="21" t="str">
        <f t="shared" si="17"/>
        <v/>
      </c>
      <c r="I448" s="22" t="str">
        <f t="array" ref="I448">IF(E448=0,"",IF(E448="","",MIN(IF(MIN(ABS(N$4:AQ$4-G448))=ABS(N$4:AQ$4-G448),N$4:AQ$4,MAX(N$4:AQ$4)))))</f>
        <v/>
      </c>
      <c r="J448" s="23" t="str">
        <f t="array" ref="J448">IF(E448=0,"",IF(E448="","",MIN(IF(MIN(ABS(N$4:AQ$4-G448))=ABS(N$4:AQ$4-G448),N$3:AQ$3,MAX(N$3:AQ$3)))))</f>
        <v/>
      </c>
      <c r="K448" s="24" t="str">
        <f t="array" ref="K448">IF(E448=0,"",IF(E448="","",IF(OR(J448=N$3:AA$3),"Нипель стандартный","Нипель наборный")))</f>
        <v/>
      </c>
      <c r="L448" s="25" t="str">
        <f t="array" ref="L448">IF(A448=0,"",IF(A448="","",IF(K448="Нипель стандартный","",IF(K448="","",INDEX(AB$5:AQ$5,MATCH(J448,AB$3:AQ$3,))))))</f>
        <v/>
      </c>
    </row>
    <row r="449" spans="5:12" x14ac:dyDescent="0.25">
      <c r="E449" t="str">
        <f t="shared" si="18"/>
        <v/>
      </c>
      <c r="G449" s="21" t="str">
        <f t="shared" si="17"/>
        <v/>
      </c>
      <c r="I449" s="22" t="str">
        <f t="array" ref="I449">IF(E449=0,"",IF(E449="","",MIN(IF(MIN(ABS(N$4:AQ$4-G449))=ABS(N$4:AQ$4-G449),N$4:AQ$4,MAX(N$4:AQ$4)))))</f>
        <v/>
      </c>
      <c r="J449" s="23" t="str">
        <f t="array" ref="J449">IF(E449=0,"",IF(E449="","",MIN(IF(MIN(ABS(N$4:AQ$4-G449))=ABS(N$4:AQ$4-G449),N$3:AQ$3,MAX(N$3:AQ$3)))))</f>
        <v/>
      </c>
      <c r="K449" s="24" t="str">
        <f t="array" ref="K449">IF(E449=0,"",IF(E449="","",IF(OR(J449=N$3:AA$3),"Нипель стандартный","Нипель наборный")))</f>
        <v/>
      </c>
      <c r="L449" s="25" t="str">
        <f t="array" ref="L449">IF(A449=0,"",IF(A449="","",IF(K449="Нипель стандартный","",IF(K449="","",INDEX(AB$5:AQ$5,MATCH(J449,AB$3:AQ$3,))))))</f>
        <v/>
      </c>
    </row>
    <row r="450" spans="5:12" x14ac:dyDescent="0.25">
      <c r="E450" t="str">
        <f t="shared" si="18"/>
        <v/>
      </c>
      <c r="G450" s="21" t="str">
        <f t="shared" si="17"/>
        <v/>
      </c>
      <c r="I450" s="22" t="str">
        <f t="array" ref="I450">IF(E450=0,"",IF(E450="","",MIN(IF(MIN(ABS(N$4:AQ$4-G450))=ABS(N$4:AQ$4-G450),N$4:AQ$4,MAX(N$4:AQ$4)))))</f>
        <v/>
      </c>
      <c r="J450" s="23" t="str">
        <f t="array" ref="J450">IF(E450=0,"",IF(E450="","",MIN(IF(MIN(ABS(N$4:AQ$4-G450))=ABS(N$4:AQ$4-G450),N$3:AQ$3,MAX(N$3:AQ$3)))))</f>
        <v/>
      </c>
      <c r="K450" s="24" t="str">
        <f t="array" ref="K450">IF(E450=0,"",IF(E450="","",IF(OR(J450=N$3:AA$3),"Нипель стандартный","Нипель наборный")))</f>
        <v/>
      </c>
      <c r="L450" s="25" t="str">
        <f t="array" ref="L450">IF(A450=0,"",IF(A450="","",IF(K450="Нипель стандартный","",IF(K450="","",INDEX(AB$5:AQ$5,MATCH(J450,AB$3:AQ$3,))))))</f>
        <v/>
      </c>
    </row>
    <row r="451" spans="5:12" x14ac:dyDescent="0.25">
      <c r="E451" t="str">
        <f t="shared" si="18"/>
        <v/>
      </c>
      <c r="G451" s="21" t="str">
        <f t="shared" si="17"/>
        <v/>
      </c>
      <c r="I451" s="22" t="str">
        <f t="array" ref="I451">IF(E451=0,"",IF(E451="","",MIN(IF(MIN(ABS(N$4:AQ$4-G451))=ABS(N$4:AQ$4-G451),N$4:AQ$4,MAX(N$4:AQ$4)))))</f>
        <v/>
      </c>
      <c r="J451" s="23" t="str">
        <f t="array" ref="J451">IF(E451=0,"",IF(E451="","",MIN(IF(MIN(ABS(N$4:AQ$4-G451))=ABS(N$4:AQ$4-G451),N$3:AQ$3,MAX(N$3:AQ$3)))))</f>
        <v/>
      </c>
      <c r="K451" s="24" t="str">
        <f t="array" ref="K451">IF(E451=0,"",IF(E451="","",IF(OR(J451=N$3:AA$3),"Нипель стандартный","Нипель наборный")))</f>
        <v/>
      </c>
      <c r="L451" s="25" t="str">
        <f t="array" ref="L451">IF(A451=0,"",IF(A451="","",IF(K451="Нипель стандартный","",IF(K451="","",INDEX(AB$5:AQ$5,MATCH(J451,AB$3:AQ$3,))))))</f>
        <v/>
      </c>
    </row>
    <row r="452" spans="5:12" x14ac:dyDescent="0.25">
      <c r="E452" t="str">
        <f t="shared" si="18"/>
        <v/>
      </c>
      <c r="G452" s="21" t="str">
        <f t="shared" si="17"/>
        <v/>
      </c>
      <c r="I452" s="22" t="str">
        <f t="array" ref="I452">IF(E452=0,"",IF(E452="","",MIN(IF(MIN(ABS(N$4:AQ$4-G452))=ABS(N$4:AQ$4-G452),N$4:AQ$4,MAX(N$4:AQ$4)))))</f>
        <v/>
      </c>
      <c r="J452" s="23" t="str">
        <f t="array" ref="J452">IF(E452=0,"",IF(E452="","",MIN(IF(MIN(ABS(N$4:AQ$4-G452))=ABS(N$4:AQ$4-G452),N$3:AQ$3,MAX(N$3:AQ$3)))))</f>
        <v/>
      </c>
      <c r="K452" s="24" t="str">
        <f t="array" ref="K452">IF(E452=0,"",IF(E452="","",IF(OR(J452=N$3:AA$3),"Нипель стандартный","Нипель наборный")))</f>
        <v/>
      </c>
      <c r="L452" s="25" t="str">
        <f t="array" ref="L452">IF(A452=0,"",IF(A452="","",IF(K452="Нипель стандартный","",IF(K452="","",INDEX(AB$5:AQ$5,MATCH(J452,AB$3:AQ$3,))))))</f>
        <v/>
      </c>
    </row>
    <row r="453" spans="5:12" x14ac:dyDescent="0.25">
      <c r="E453" t="str">
        <f t="shared" si="18"/>
        <v/>
      </c>
      <c r="G453" s="21" t="str">
        <f t="shared" si="17"/>
        <v/>
      </c>
      <c r="I453" s="22" t="str">
        <f t="array" ref="I453">IF(E453=0,"",IF(E453="","",MIN(IF(MIN(ABS(N$4:AQ$4-G453))=ABS(N$4:AQ$4-G453),N$4:AQ$4,MAX(N$4:AQ$4)))))</f>
        <v/>
      </c>
      <c r="J453" s="23" t="str">
        <f t="array" ref="J453">IF(E453=0,"",IF(E453="","",MIN(IF(MIN(ABS(N$4:AQ$4-G453))=ABS(N$4:AQ$4-G453),N$3:AQ$3,MAX(N$3:AQ$3)))))</f>
        <v/>
      </c>
      <c r="K453" s="24" t="str">
        <f t="array" ref="K453">IF(E453=0,"",IF(E453="","",IF(OR(J453=N$3:AA$3),"Нипель стандартный","Нипель наборный")))</f>
        <v/>
      </c>
      <c r="L453" s="25" t="str">
        <f t="array" ref="L453">IF(A453=0,"",IF(A453="","",IF(K453="Нипель стандартный","",IF(K453="","",INDEX(AB$5:AQ$5,MATCH(J453,AB$3:AQ$3,))))))</f>
        <v/>
      </c>
    </row>
    <row r="454" spans="5:12" x14ac:dyDescent="0.25">
      <c r="E454" t="str">
        <f t="shared" si="18"/>
        <v/>
      </c>
      <c r="G454" s="21" t="str">
        <f t="shared" si="17"/>
        <v/>
      </c>
      <c r="I454" s="22" t="str">
        <f t="array" ref="I454">IF(E454=0,"",IF(E454="","",MIN(IF(MIN(ABS(N$4:AQ$4-G454))=ABS(N$4:AQ$4-G454),N$4:AQ$4,MAX(N$4:AQ$4)))))</f>
        <v/>
      </c>
      <c r="J454" s="23" t="str">
        <f t="array" ref="J454">IF(E454=0,"",IF(E454="","",MIN(IF(MIN(ABS(N$4:AQ$4-G454))=ABS(N$4:AQ$4-G454),N$3:AQ$3,MAX(N$3:AQ$3)))))</f>
        <v/>
      </c>
      <c r="K454" s="24" t="str">
        <f t="array" ref="K454">IF(E454=0,"",IF(E454="","",IF(OR(J454=N$3:AA$3),"Нипель стандартный","Нипель наборный")))</f>
        <v/>
      </c>
      <c r="L454" s="25" t="str">
        <f t="array" ref="L454">IF(A454=0,"",IF(A454="","",IF(K454="Нипель стандартный","",IF(K454="","",INDEX(AB$5:AQ$5,MATCH(J454,AB$3:AQ$3,))))))</f>
        <v/>
      </c>
    </row>
    <row r="455" spans="5:12" x14ac:dyDescent="0.25">
      <c r="E455" t="str">
        <f t="shared" si="18"/>
        <v/>
      </c>
      <c r="G455" s="21" t="str">
        <f t="shared" si="17"/>
        <v/>
      </c>
      <c r="I455" s="22" t="str">
        <f t="array" ref="I455">IF(E455=0,"",IF(E455="","",MIN(IF(MIN(ABS(N$4:AQ$4-G455))=ABS(N$4:AQ$4-G455),N$4:AQ$4,MAX(N$4:AQ$4)))))</f>
        <v/>
      </c>
      <c r="J455" s="23" t="str">
        <f t="array" ref="J455">IF(E455=0,"",IF(E455="","",MIN(IF(MIN(ABS(N$4:AQ$4-G455))=ABS(N$4:AQ$4-G455),N$3:AQ$3,MAX(N$3:AQ$3)))))</f>
        <v/>
      </c>
      <c r="K455" s="24" t="str">
        <f t="array" ref="K455">IF(E455=0,"",IF(E455="","",IF(OR(J455=N$3:AA$3),"Нипель стандартный","Нипель наборный")))</f>
        <v/>
      </c>
      <c r="L455" s="25" t="str">
        <f t="array" ref="L455">IF(A455=0,"",IF(A455="","",IF(K455="Нипель стандартный","",IF(K455="","",INDEX(AB$5:AQ$5,MATCH(J455,AB$3:AQ$3,))))))</f>
        <v/>
      </c>
    </row>
    <row r="456" spans="5:12" x14ac:dyDescent="0.25">
      <c r="E456" t="str">
        <f t="shared" si="18"/>
        <v/>
      </c>
      <c r="G456" s="21" t="str">
        <f t="shared" si="17"/>
        <v/>
      </c>
      <c r="I456" s="22" t="str">
        <f t="array" ref="I456">IF(E456=0,"",IF(E456="","",MIN(IF(MIN(ABS(N$4:AQ$4-G456))=ABS(N$4:AQ$4-G456),N$4:AQ$4,MAX(N$4:AQ$4)))))</f>
        <v/>
      </c>
      <c r="J456" s="23" t="str">
        <f t="array" ref="J456">IF(E456=0,"",IF(E456="","",MIN(IF(MIN(ABS(N$4:AQ$4-G456))=ABS(N$4:AQ$4-G456),N$3:AQ$3,MAX(N$3:AQ$3)))))</f>
        <v/>
      </c>
      <c r="K456" s="24" t="str">
        <f t="array" ref="K456">IF(E456=0,"",IF(E456="","",IF(OR(J456=N$3:AA$3),"Нипель стандартный","Нипель наборный")))</f>
        <v/>
      </c>
      <c r="L456" s="25" t="str">
        <f t="array" ref="L456">IF(A456=0,"",IF(A456="","",IF(K456="Нипель стандартный","",IF(K456="","",INDEX(AB$5:AQ$5,MATCH(J456,AB$3:AQ$3,))))))</f>
        <v/>
      </c>
    </row>
    <row r="457" spans="5:12" x14ac:dyDescent="0.25">
      <c r="E457" t="str">
        <f t="shared" si="18"/>
        <v/>
      </c>
      <c r="G457" s="21" t="str">
        <f t="shared" si="17"/>
        <v/>
      </c>
      <c r="I457" s="22" t="str">
        <f t="array" ref="I457">IF(E457=0,"",IF(E457="","",MIN(IF(MIN(ABS(N$4:AQ$4-G457))=ABS(N$4:AQ$4-G457),N$4:AQ$4,MAX(N$4:AQ$4)))))</f>
        <v/>
      </c>
      <c r="J457" s="23" t="str">
        <f t="array" ref="J457">IF(E457=0,"",IF(E457="","",MIN(IF(MIN(ABS(N$4:AQ$4-G457))=ABS(N$4:AQ$4-G457),N$3:AQ$3,MAX(N$3:AQ$3)))))</f>
        <v/>
      </c>
      <c r="K457" s="24" t="str">
        <f t="array" ref="K457">IF(E457=0,"",IF(E457="","",IF(OR(J457=N$3:AA$3),"Нипель стандартный","Нипель наборный")))</f>
        <v/>
      </c>
      <c r="L457" s="25" t="str">
        <f t="array" ref="L457">IF(A457=0,"",IF(A457="","",IF(K457="Нипель стандартный","",IF(K457="","",INDEX(AB$5:AQ$5,MATCH(J457,AB$3:AQ$3,))))))</f>
        <v/>
      </c>
    </row>
    <row r="458" spans="5:12" x14ac:dyDescent="0.25">
      <c r="E458" t="str">
        <f t="shared" si="18"/>
        <v/>
      </c>
      <c r="G458" s="21" t="str">
        <f t="shared" si="17"/>
        <v/>
      </c>
      <c r="I458" s="22" t="str">
        <f t="array" ref="I458">IF(E458=0,"",IF(E458="","",MIN(IF(MIN(ABS(N$4:AQ$4-G458))=ABS(N$4:AQ$4-G458),N$4:AQ$4,MAX(N$4:AQ$4)))))</f>
        <v/>
      </c>
      <c r="J458" s="23" t="str">
        <f t="array" ref="J458">IF(E458=0,"",IF(E458="","",MIN(IF(MIN(ABS(N$4:AQ$4-G458))=ABS(N$4:AQ$4-G458),N$3:AQ$3,MAX(N$3:AQ$3)))))</f>
        <v/>
      </c>
      <c r="K458" s="24" t="str">
        <f t="array" ref="K458">IF(E458=0,"",IF(E458="","",IF(OR(J458=N$3:AA$3),"Нипель стандартный","Нипель наборный")))</f>
        <v/>
      </c>
      <c r="L458" s="25" t="str">
        <f t="array" ref="L458">IF(A458=0,"",IF(A458="","",IF(K458="Нипель стандартный","",IF(K458="","",INDEX(AB$5:AQ$5,MATCH(J458,AB$3:AQ$3,))))))</f>
        <v/>
      </c>
    </row>
    <row r="459" spans="5:12" x14ac:dyDescent="0.25">
      <c r="E459" t="str">
        <f t="shared" si="18"/>
        <v/>
      </c>
      <c r="G459" s="21" t="str">
        <f t="shared" si="17"/>
        <v/>
      </c>
      <c r="I459" s="22" t="str">
        <f t="array" ref="I459">IF(E459=0,"",IF(E459="","",MIN(IF(MIN(ABS(N$4:AQ$4-G459))=ABS(N$4:AQ$4-G459),N$4:AQ$4,MAX(N$4:AQ$4)))))</f>
        <v/>
      </c>
      <c r="J459" s="23" t="str">
        <f t="array" ref="J459">IF(E459=0,"",IF(E459="","",MIN(IF(MIN(ABS(N$4:AQ$4-G459))=ABS(N$4:AQ$4-G459),N$3:AQ$3,MAX(N$3:AQ$3)))))</f>
        <v/>
      </c>
      <c r="K459" s="24" t="str">
        <f t="array" ref="K459">IF(E459=0,"",IF(E459="","",IF(OR(J459=N$3:AA$3),"Нипель стандартный","Нипель наборный")))</f>
        <v/>
      </c>
      <c r="L459" s="25" t="str">
        <f t="array" ref="L459">IF(A459=0,"",IF(A459="","",IF(K459="Нипель стандартный","",IF(K459="","",INDEX(AB$5:AQ$5,MATCH(J459,AB$3:AQ$3,))))))</f>
        <v/>
      </c>
    </row>
    <row r="460" spans="5:12" x14ac:dyDescent="0.25">
      <c r="E460" t="str">
        <f t="shared" si="18"/>
        <v/>
      </c>
      <c r="G460" s="21" t="str">
        <f t="shared" si="17"/>
        <v/>
      </c>
      <c r="I460" s="22" t="str">
        <f t="array" ref="I460">IF(E460=0,"",IF(E460="","",MIN(IF(MIN(ABS(N$4:AQ$4-G460))=ABS(N$4:AQ$4-G460),N$4:AQ$4,MAX(N$4:AQ$4)))))</f>
        <v/>
      </c>
      <c r="J460" s="23" t="str">
        <f t="array" ref="J460">IF(E460=0,"",IF(E460="","",MIN(IF(MIN(ABS(N$4:AQ$4-G460))=ABS(N$4:AQ$4-G460),N$3:AQ$3,MAX(N$3:AQ$3)))))</f>
        <v/>
      </c>
      <c r="K460" s="24" t="str">
        <f t="array" ref="K460">IF(E460=0,"",IF(E460="","",IF(OR(J460=N$3:AA$3),"Нипель стандартный","Нипель наборный")))</f>
        <v/>
      </c>
      <c r="L460" s="25" t="str">
        <f t="array" ref="L460">IF(A460=0,"",IF(A460="","",IF(K460="Нипель стандартный","",IF(K460="","",INDEX(AB$5:AQ$5,MATCH(J460,AB$3:AQ$3,))))))</f>
        <v/>
      </c>
    </row>
    <row r="461" spans="5:12" x14ac:dyDescent="0.25">
      <c r="E461" t="str">
        <f t="shared" si="18"/>
        <v/>
      </c>
      <c r="G461" s="21" t="str">
        <f t="shared" si="17"/>
        <v/>
      </c>
      <c r="I461" s="22" t="str">
        <f t="array" ref="I461">IF(E461=0,"",IF(E461="","",MIN(IF(MIN(ABS(N$4:AQ$4-G461))=ABS(N$4:AQ$4-G461),N$4:AQ$4,MAX(N$4:AQ$4)))))</f>
        <v/>
      </c>
      <c r="J461" s="23" t="str">
        <f t="array" ref="J461">IF(E461=0,"",IF(E461="","",MIN(IF(MIN(ABS(N$4:AQ$4-G461))=ABS(N$4:AQ$4-G461),N$3:AQ$3,MAX(N$3:AQ$3)))))</f>
        <v/>
      </c>
      <c r="K461" s="24" t="str">
        <f t="array" ref="K461">IF(E461=0,"",IF(E461="","",IF(OR(J461=N$3:AA$3),"Нипель стандартный","Нипель наборный")))</f>
        <v/>
      </c>
      <c r="L461" s="25" t="str">
        <f t="array" ref="L461">IF(A461=0,"",IF(A461="","",IF(K461="Нипель стандартный","",IF(K461="","",INDEX(AB$5:AQ$5,MATCH(J461,AB$3:AQ$3,))))))</f>
        <v/>
      </c>
    </row>
    <row r="462" spans="5:12" x14ac:dyDescent="0.25">
      <c r="E462" t="str">
        <f t="shared" si="18"/>
        <v/>
      </c>
      <c r="G462" s="21" t="str">
        <f t="shared" si="17"/>
        <v/>
      </c>
      <c r="I462" s="22" t="str">
        <f t="array" ref="I462">IF(E462=0,"",IF(E462="","",MIN(IF(MIN(ABS(N$4:AQ$4-G462))=ABS(N$4:AQ$4-G462),N$4:AQ$4,MAX(N$4:AQ$4)))))</f>
        <v/>
      </c>
      <c r="J462" s="23" t="str">
        <f t="array" ref="J462">IF(E462=0,"",IF(E462="","",MIN(IF(MIN(ABS(N$4:AQ$4-G462))=ABS(N$4:AQ$4-G462),N$3:AQ$3,MAX(N$3:AQ$3)))))</f>
        <v/>
      </c>
      <c r="K462" s="24" t="str">
        <f t="array" ref="K462">IF(E462=0,"",IF(E462="","",IF(OR(J462=N$3:AA$3),"Нипель стандартный","Нипель наборный")))</f>
        <v/>
      </c>
      <c r="L462" s="25" t="str">
        <f t="array" ref="L462">IF(A462=0,"",IF(A462="","",IF(K462="Нипель стандартный","",IF(K462="","",INDEX(AB$5:AQ$5,MATCH(J462,AB$3:AQ$3,))))))</f>
        <v/>
      </c>
    </row>
    <row r="463" spans="5:12" x14ac:dyDescent="0.25">
      <c r="E463" t="str">
        <f t="shared" si="18"/>
        <v/>
      </c>
      <c r="G463" s="21" t="str">
        <f t="shared" si="17"/>
        <v/>
      </c>
      <c r="I463" s="22" t="str">
        <f t="array" ref="I463">IF(E463=0,"",IF(E463="","",MIN(IF(MIN(ABS(N$4:AQ$4-G463))=ABS(N$4:AQ$4-G463),N$4:AQ$4,MAX(N$4:AQ$4)))))</f>
        <v/>
      </c>
      <c r="J463" s="23" t="str">
        <f t="array" ref="J463">IF(E463=0,"",IF(E463="","",MIN(IF(MIN(ABS(N$4:AQ$4-G463))=ABS(N$4:AQ$4-G463),N$3:AQ$3,MAX(N$3:AQ$3)))))</f>
        <v/>
      </c>
      <c r="K463" s="24" t="str">
        <f t="array" ref="K463">IF(E463=0,"",IF(E463="","",IF(OR(J463=N$3:AA$3),"Нипель стандартный","Нипель наборный")))</f>
        <v/>
      </c>
      <c r="L463" s="25" t="str">
        <f t="array" ref="L463">IF(A463=0,"",IF(A463="","",IF(K463="Нипель стандартный","",IF(K463="","",INDEX(AB$5:AQ$5,MATCH(J463,AB$3:AQ$3,))))))</f>
        <v/>
      </c>
    </row>
    <row r="464" spans="5:12" x14ac:dyDescent="0.25">
      <c r="E464" t="str">
        <f t="shared" si="18"/>
        <v/>
      </c>
      <c r="G464" s="21" t="str">
        <f t="shared" si="17"/>
        <v/>
      </c>
      <c r="I464" s="22" t="str">
        <f t="array" ref="I464">IF(E464=0,"",IF(E464="","",MIN(IF(MIN(ABS(N$4:AQ$4-G464))=ABS(N$4:AQ$4-G464),N$4:AQ$4,MAX(N$4:AQ$4)))))</f>
        <v/>
      </c>
      <c r="J464" s="23" t="str">
        <f t="array" ref="J464">IF(E464=0,"",IF(E464="","",MIN(IF(MIN(ABS(N$4:AQ$4-G464))=ABS(N$4:AQ$4-G464),N$3:AQ$3,MAX(N$3:AQ$3)))))</f>
        <v/>
      </c>
      <c r="K464" s="24" t="str">
        <f t="array" ref="K464">IF(E464=0,"",IF(E464="","",IF(OR(J464=N$3:AA$3),"Нипель стандартный","Нипель наборный")))</f>
        <v/>
      </c>
      <c r="L464" s="25" t="str">
        <f t="array" ref="L464">IF(A464=0,"",IF(A464="","",IF(K464="Нипель стандартный","",IF(K464="","",INDEX(AB$5:AQ$5,MATCH(J464,AB$3:AQ$3,))))))</f>
        <v/>
      </c>
    </row>
    <row r="465" spans="5:12" x14ac:dyDescent="0.25">
      <c r="E465" t="str">
        <f t="shared" si="18"/>
        <v/>
      </c>
      <c r="G465" s="21" t="str">
        <f t="shared" si="17"/>
        <v/>
      </c>
      <c r="I465" s="22" t="str">
        <f t="array" ref="I465">IF(E465=0,"",IF(E465="","",MIN(IF(MIN(ABS(N$4:AQ$4-G465))=ABS(N$4:AQ$4-G465),N$4:AQ$4,MAX(N$4:AQ$4)))))</f>
        <v/>
      </c>
      <c r="J465" s="23" t="str">
        <f t="array" ref="J465">IF(E465=0,"",IF(E465="","",MIN(IF(MIN(ABS(N$4:AQ$4-G465))=ABS(N$4:AQ$4-G465),N$3:AQ$3,MAX(N$3:AQ$3)))))</f>
        <v/>
      </c>
      <c r="K465" s="24" t="str">
        <f t="array" ref="K465">IF(E465=0,"",IF(E465="","",IF(OR(J465=N$3:AA$3),"Нипель стандартный","Нипель наборный")))</f>
        <v/>
      </c>
      <c r="L465" s="25" t="str">
        <f t="array" ref="L465">IF(A465=0,"",IF(A465="","",IF(K465="Нипель стандартный","",IF(K465="","",INDEX(AB$5:AQ$5,MATCH(J465,AB$3:AQ$3,))))))</f>
        <v/>
      </c>
    </row>
    <row r="466" spans="5:12" x14ac:dyDescent="0.25">
      <c r="E466" t="str">
        <f t="shared" si="18"/>
        <v/>
      </c>
      <c r="G466" s="21" t="str">
        <f t="shared" si="17"/>
        <v/>
      </c>
      <c r="I466" s="22" t="str">
        <f t="array" ref="I466">IF(E466=0,"",IF(E466="","",MIN(IF(MIN(ABS(N$4:AQ$4-G466))=ABS(N$4:AQ$4-G466),N$4:AQ$4,MAX(N$4:AQ$4)))))</f>
        <v/>
      </c>
      <c r="J466" s="23" t="str">
        <f t="array" ref="J466">IF(E466=0,"",IF(E466="","",MIN(IF(MIN(ABS(N$4:AQ$4-G466))=ABS(N$4:AQ$4-G466),N$3:AQ$3,MAX(N$3:AQ$3)))))</f>
        <v/>
      </c>
      <c r="K466" s="24" t="str">
        <f t="array" ref="K466">IF(E466=0,"",IF(E466="","",IF(OR(J466=N$3:AA$3),"Нипель стандартный","Нипель наборный")))</f>
        <v/>
      </c>
      <c r="L466" s="25" t="str">
        <f t="array" ref="L466">IF(A466=0,"",IF(A466="","",IF(K466="Нипель стандартный","",IF(K466="","",INDEX(AB$5:AQ$5,MATCH(J466,AB$3:AQ$3,))))))</f>
        <v/>
      </c>
    </row>
    <row r="467" spans="5:12" x14ac:dyDescent="0.25">
      <c r="E467" t="str">
        <f t="shared" si="18"/>
        <v/>
      </c>
      <c r="G467" s="21" t="str">
        <f t="shared" si="17"/>
        <v/>
      </c>
      <c r="I467" s="22" t="str">
        <f t="array" ref="I467">IF(E467=0,"",IF(E467="","",MIN(IF(MIN(ABS(N$4:AQ$4-G467))=ABS(N$4:AQ$4-G467),N$4:AQ$4,MAX(N$4:AQ$4)))))</f>
        <v/>
      </c>
      <c r="J467" s="23" t="str">
        <f t="array" ref="J467">IF(E467=0,"",IF(E467="","",MIN(IF(MIN(ABS(N$4:AQ$4-G467))=ABS(N$4:AQ$4-G467),N$3:AQ$3,MAX(N$3:AQ$3)))))</f>
        <v/>
      </c>
      <c r="K467" s="24" t="str">
        <f t="array" ref="K467">IF(E467=0,"",IF(E467="","",IF(OR(J467=N$3:AA$3),"Нипель стандартный","Нипель наборный")))</f>
        <v/>
      </c>
      <c r="L467" s="25" t="str">
        <f t="array" ref="L467">IF(A467=0,"",IF(A467="","",IF(K467="Нипель стандартный","",IF(K467="","",INDEX(AB$5:AQ$5,MATCH(J467,AB$3:AQ$3,))))))</f>
        <v/>
      </c>
    </row>
    <row r="468" spans="5:12" x14ac:dyDescent="0.25">
      <c r="E468" t="str">
        <f t="shared" si="18"/>
        <v/>
      </c>
      <c r="G468" s="21" t="str">
        <f t="shared" si="17"/>
        <v/>
      </c>
      <c r="I468" s="22" t="str">
        <f t="array" ref="I468">IF(E468=0,"",IF(E468="","",MIN(IF(MIN(ABS(N$4:AQ$4-G468))=ABS(N$4:AQ$4-G468),N$4:AQ$4,MAX(N$4:AQ$4)))))</f>
        <v/>
      </c>
      <c r="J468" s="23" t="str">
        <f t="array" ref="J468">IF(E468=0,"",IF(E468="","",MIN(IF(MIN(ABS(N$4:AQ$4-G468))=ABS(N$4:AQ$4-G468),N$3:AQ$3,MAX(N$3:AQ$3)))))</f>
        <v/>
      </c>
      <c r="K468" s="24" t="str">
        <f t="array" ref="K468">IF(E468=0,"",IF(E468="","",IF(OR(J468=N$3:AA$3),"Нипель стандартный","Нипель наборный")))</f>
        <v/>
      </c>
      <c r="L468" s="25" t="str">
        <f t="array" ref="L468">IF(A468=0,"",IF(A468="","",IF(K468="Нипель стандартный","",IF(K468="","",INDEX(AB$5:AQ$5,MATCH(J468,AB$3:AQ$3,))))))</f>
        <v/>
      </c>
    </row>
    <row r="469" spans="5:12" x14ac:dyDescent="0.25">
      <c r="E469" t="str">
        <f t="shared" si="18"/>
        <v/>
      </c>
      <c r="G469" s="21" t="str">
        <f t="shared" si="17"/>
        <v/>
      </c>
      <c r="I469" s="22" t="str">
        <f t="array" ref="I469">IF(E469=0,"",IF(E469="","",MIN(IF(MIN(ABS(N$4:AQ$4-G469))=ABS(N$4:AQ$4-G469),N$4:AQ$4,MAX(N$4:AQ$4)))))</f>
        <v/>
      </c>
      <c r="J469" s="23" t="str">
        <f t="array" ref="J469">IF(E469=0,"",IF(E469="","",MIN(IF(MIN(ABS(N$4:AQ$4-G469))=ABS(N$4:AQ$4-G469),N$3:AQ$3,MAX(N$3:AQ$3)))))</f>
        <v/>
      </c>
      <c r="K469" s="24" t="str">
        <f t="array" ref="K469">IF(E469=0,"",IF(E469="","",IF(OR(J469=N$3:AA$3),"Нипель стандартный","Нипель наборный")))</f>
        <v/>
      </c>
      <c r="L469" s="25" t="str">
        <f t="array" ref="L469">IF(A469=0,"",IF(A469="","",IF(K469="Нипель стандартный","",IF(K469="","",INDEX(AB$5:AQ$5,MATCH(J469,AB$3:AQ$3,))))))</f>
        <v/>
      </c>
    </row>
    <row r="470" spans="5:12" x14ac:dyDescent="0.25">
      <c r="E470" t="str">
        <f t="shared" si="18"/>
        <v/>
      </c>
      <c r="G470" s="21" t="str">
        <f t="shared" si="17"/>
        <v/>
      </c>
      <c r="I470" s="22" t="str">
        <f t="array" ref="I470">IF(E470=0,"",IF(E470="","",MIN(IF(MIN(ABS(N$4:AQ$4-G470))=ABS(N$4:AQ$4-G470),N$4:AQ$4,MAX(N$4:AQ$4)))))</f>
        <v/>
      </c>
      <c r="J470" s="23" t="str">
        <f t="array" ref="J470">IF(E470=0,"",IF(E470="","",MIN(IF(MIN(ABS(N$4:AQ$4-G470))=ABS(N$4:AQ$4-G470),N$3:AQ$3,MAX(N$3:AQ$3)))))</f>
        <v/>
      </c>
      <c r="K470" s="24" t="str">
        <f t="array" ref="K470">IF(E470=0,"",IF(E470="","",IF(OR(J470=N$3:AA$3),"Нипель стандартный","Нипель наборный")))</f>
        <v/>
      </c>
      <c r="L470" s="25" t="str">
        <f t="array" ref="L470">IF(A470=0,"",IF(A470="","",IF(K470="Нипель стандартный","",IF(K470="","",INDEX(AB$5:AQ$5,MATCH(J470,AB$3:AQ$3,))))))</f>
        <v/>
      </c>
    </row>
    <row r="471" spans="5:12" x14ac:dyDescent="0.25">
      <c r="E471" t="str">
        <f t="shared" si="18"/>
        <v/>
      </c>
      <c r="G471" s="21" t="str">
        <f t="shared" si="17"/>
        <v/>
      </c>
      <c r="I471" s="22" t="str">
        <f t="array" ref="I471">IF(E471=0,"",IF(E471="","",MIN(IF(MIN(ABS(N$4:AQ$4-G471))=ABS(N$4:AQ$4-G471),N$4:AQ$4,MAX(N$4:AQ$4)))))</f>
        <v/>
      </c>
      <c r="J471" s="23" t="str">
        <f t="array" ref="J471">IF(E471=0,"",IF(E471="","",MIN(IF(MIN(ABS(N$4:AQ$4-G471))=ABS(N$4:AQ$4-G471),N$3:AQ$3,MAX(N$3:AQ$3)))))</f>
        <v/>
      </c>
      <c r="K471" s="24" t="str">
        <f t="array" ref="K471">IF(E471=0,"",IF(E471="","",IF(OR(J471=N$3:AA$3),"Нипель стандартный","Нипель наборный")))</f>
        <v/>
      </c>
      <c r="L471" s="25" t="str">
        <f t="array" ref="L471">IF(A471=0,"",IF(A471="","",IF(K471="Нипель стандартный","",IF(K471="","",INDEX(AB$5:AQ$5,MATCH(J471,AB$3:AQ$3,))))))</f>
        <v/>
      </c>
    </row>
    <row r="472" spans="5:12" x14ac:dyDescent="0.25">
      <c r="E472" t="str">
        <f t="shared" si="18"/>
        <v/>
      </c>
      <c r="G472" s="21" t="str">
        <f t="shared" si="17"/>
        <v/>
      </c>
      <c r="I472" s="22" t="str">
        <f t="array" ref="I472">IF(E472=0,"",IF(E472="","",MIN(IF(MIN(ABS(N$4:AQ$4-G472))=ABS(N$4:AQ$4-G472),N$4:AQ$4,MAX(N$4:AQ$4)))))</f>
        <v/>
      </c>
      <c r="J472" s="23" t="str">
        <f t="array" ref="J472">IF(E472=0,"",IF(E472="","",MIN(IF(MIN(ABS(N$4:AQ$4-G472))=ABS(N$4:AQ$4-G472),N$3:AQ$3,MAX(N$3:AQ$3)))))</f>
        <v/>
      </c>
      <c r="K472" s="24" t="str">
        <f t="array" ref="K472">IF(E472=0,"",IF(E472="","",IF(OR(J472=N$3:AA$3),"Нипель стандартный","Нипель наборный")))</f>
        <v/>
      </c>
      <c r="L472" s="25" t="str">
        <f t="array" ref="L472">IF(A472=0,"",IF(A472="","",IF(K472="Нипель стандартный","",IF(K472="","",INDEX(AB$5:AQ$5,MATCH(J472,AB$3:AQ$3,))))))</f>
        <v/>
      </c>
    </row>
    <row r="473" spans="5:12" x14ac:dyDescent="0.25">
      <c r="E473" t="str">
        <f t="shared" si="18"/>
        <v/>
      </c>
      <c r="G473" s="21" t="str">
        <f t="shared" ref="G473:G536" si="19">IF(A473=0,"",IF(A473="","",IF(B472&gt;4,A473+A475-(E473*E$4),IF(B470&gt;4,"",A473-(E473*E$4)))))</f>
        <v/>
      </c>
      <c r="I473" s="22" t="str">
        <f t="array" ref="I473">IF(E473=0,"",IF(E473="","",MIN(IF(MIN(ABS(N$4:AQ$4-G473))=ABS(N$4:AQ$4-G473),N$4:AQ$4,MAX(N$4:AQ$4)))))</f>
        <v/>
      </c>
      <c r="J473" s="23" t="str">
        <f t="array" ref="J473">IF(E473=0,"",IF(E473="","",MIN(IF(MIN(ABS(N$4:AQ$4-G473))=ABS(N$4:AQ$4-G473),N$3:AQ$3,MAX(N$3:AQ$3)))))</f>
        <v/>
      </c>
      <c r="K473" s="24" t="str">
        <f t="array" ref="K473">IF(E473=0,"",IF(E473="","",IF(OR(J473=N$3:AA$3),"Нипель стандартный","Нипель наборный")))</f>
        <v/>
      </c>
      <c r="L473" s="25" t="str">
        <f t="array" ref="L473">IF(A473=0,"",IF(A473="","",IF(K473="Нипель стандартный","",IF(K473="","",INDEX(AB$5:AQ$5,MATCH(J473,AB$3:AQ$3,))))))</f>
        <v/>
      </c>
    </row>
    <row r="474" spans="5:12" x14ac:dyDescent="0.25">
      <c r="E474" t="str">
        <f t="shared" si="18"/>
        <v/>
      </c>
      <c r="G474" s="21" t="str">
        <f t="shared" si="19"/>
        <v/>
      </c>
      <c r="I474" s="22" t="str">
        <f t="array" ref="I474">IF(E474=0,"",IF(E474="","",MIN(IF(MIN(ABS(N$4:AQ$4-G474))=ABS(N$4:AQ$4-G474),N$4:AQ$4,MAX(N$4:AQ$4)))))</f>
        <v/>
      </c>
      <c r="J474" s="23" t="str">
        <f t="array" ref="J474">IF(E474=0,"",IF(E474="","",MIN(IF(MIN(ABS(N$4:AQ$4-G474))=ABS(N$4:AQ$4-G474),N$3:AQ$3,MAX(N$3:AQ$3)))))</f>
        <v/>
      </c>
      <c r="K474" s="24" t="str">
        <f t="array" ref="K474">IF(E474=0,"",IF(E474="","",IF(OR(J474=N$3:AA$3),"Нипель стандартный","Нипель наборный")))</f>
        <v/>
      </c>
      <c r="L474" s="25" t="str">
        <f t="array" ref="L474">IF(A474=0,"",IF(A474="","",IF(K474="Нипель стандартный","",IF(K474="","",INDEX(AB$5:AQ$5,MATCH(J474,AB$3:AQ$3,))))))</f>
        <v/>
      </c>
    </row>
    <row r="475" spans="5:12" x14ac:dyDescent="0.25">
      <c r="E475" t="str">
        <f t="shared" si="18"/>
        <v/>
      </c>
      <c r="G475" s="21" t="str">
        <f t="shared" si="19"/>
        <v/>
      </c>
      <c r="I475" s="22" t="str">
        <f t="array" ref="I475">IF(E475=0,"",IF(E475="","",MIN(IF(MIN(ABS(N$4:AQ$4-G475))=ABS(N$4:AQ$4-G475),N$4:AQ$4,MAX(N$4:AQ$4)))))</f>
        <v/>
      </c>
      <c r="J475" s="23" t="str">
        <f t="array" ref="J475">IF(E475=0,"",IF(E475="","",MIN(IF(MIN(ABS(N$4:AQ$4-G475))=ABS(N$4:AQ$4-G475),N$3:AQ$3,MAX(N$3:AQ$3)))))</f>
        <v/>
      </c>
      <c r="K475" s="24" t="str">
        <f t="array" ref="K475">IF(E475=0,"",IF(E475="","",IF(OR(J475=N$3:AA$3),"Нипель стандартный","Нипель наборный")))</f>
        <v/>
      </c>
      <c r="L475" s="25" t="str">
        <f t="array" ref="L475">IF(A475=0,"",IF(A475="","",IF(K475="Нипель стандартный","",IF(K475="","",INDEX(AB$5:AQ$5,MATCH(J475,AB$3:AQ$3,))))))</f>
        <v/>
      </c>
    </row>
    <row r="476" spans="5:12" x14ac:dyDescent="0.25">
      <c r="E476" t="str">
        <f t="shared" si="18"/>
        <v/>
      </c>
      <c r="G476" s="21" t="str">
        <f t="shared" si="19"/>
        <v/>
      </c>
      <c r="I476" s="22" t="str">
        <f t="array" ref="I476">IF(E476=0,"",IF(E476="","",MIN(IF(MIN(ABS(N$4:AQ$4-G476))=ABS(N$4:AQ$4-G476),N$4:AQ$4,MAX(N$4:AQ$4)))))</f>
        <v/>
      </c>
      <c r="J476" s="23" t="str">
        <f t="array" ref="J476">IF(E476=0,"",IF(E476="","",MIN(IF(MIN(ABS(N$4:AQ$4-G476))=ABS(N$4:AQ$4-G476),N$3:AQ$3,MAX(N$3:AQ$3)))))</f>
        <v/>
      </c>
      <c r="K476" s="24" t="str">
        <f t="array" ref="K476">IF(E476=0,"",IF(E476="","",IF(OR(J476=N$3:AA$3),"Нипель стандартный","Нипель наборный")))</f>
        <v/>
      </c>
      <c r="L476" s="25" t="str">
        <f t="array" ref="L476">IF(A476=0,"",IF(A476="","",IF(K476="Нипель стандартный","",IF(K476="","",INDEX(AB$5:AQ$5,MATCH(J476,AB$3:AQ$3,))))))</f>
        <v/>
      </c>
    </row>
    <row r="477" spans="5:12" x14ac:dyDescent="0.25">
      <c r="E477" t="str">
        <f t="shared" ref="E477:E540" si="20">IF(A477=0,"",IF(A477="","",IF(B476&gt;4,_xlfn.FLOOR.MATH((A479+A477)/$E$4),IF(B474&gt;4,"",_xlfn.FLOOR.MATH((A477)/$E$4)))))</f>
        <v/>
      </c>
      <c r="G477" s="21" t="str">
        <f t="shared" si="19"/>
        <v/>
      </c>
      <c r="I477" s="22" t="str">
        <f t="array" ref="I477">IF(E477=0,"",IF(E477="","",MIN(IF(MIN(ABS(N$4:AQ$4-G477))=ABS(N$4:AQ$4-G477),N$4:AQ$4,MAX(N$4:AQ$4)))))</f>
        <v/>
      </c>
      <c r="J477" s="23" t="str">
        <f t="array" ref="J477">IF(E477=0,"",IF(E477="","",MIN(IF(MIN(ABS(N$4:AQ$4-G477))=ABS(N$4:AQ$4-G477),N$3:AQ$3,MAX(N$3:AQ$3)))))</f>
        <v/>
      </c>
      <c r="K477" s="24" t="str">
        <f t="array" ref="K477">IF(E477=0,"",IF(E477="","",IF(OR(J477=N$3:AA$3),"Нипель стандартный","Нипель наборный")))</f>
        <v/>
      </c>
      <c r="L477" s="25" t="str">
        <f t="array" ref="L477">IF(A477=0,"",IF(A477="","",IF(K477="Нипель стандартный","",IF(K477="","",INDEX(AB$5:AQ$5,MATCH(J477,AB$3:AQ$3,))))))</f>
        <v/>
      </c>
    </row>
    <row r="478" spans="5:12" x14ac:dyDescent="0.25">
      <c r="E478" t="str">
        <f t="shared" si="20"/>
        <v/>
      </c>
      <c r="G478" s="21" t="str">
        <f t="shared" si="19"/>
        <v/>
      </c>
      <c r="I478" s="22" t="str">
        <f t="array" ref="I478">IF(E478=0,"",IF(E478="","",MIN(IF(MIN(ABS(N$4:AQ$4-G478))=ABS(N$4:AQ$4-G478),N$4:AQ$4,MAX(N$4:AQ$4)))))</f>
        <v/>
      </c>
      <c r="J478" s="23" t="str">
        <f t="array" ref="J478">IF(E478=0,"",IF(E478="","",MIN(IF(MIN(ABS(N$4:AQ$4-G478))=ABS(N$4:AQ$4-G478),N$3:AQ$3,MAX(N$3:AQ$3)))))</f>
        <v/>
      </c>
      <c r="K478" s="24" t="str">
        <f t="array" ref="K478">IF(E478=0,"",IF(E478="","",IF(OR(J478=N$3:AA$3),"Нипель стандартный","Нипель наборный")))</f>
        <v/>
      </c>
      <c r="L478" s="25" t="str">
        <f t="array" ref="L478">IF(A478=0,"",IF(A478="","",IF(K478="Нипель стандартный","",IF(K478="","",INDEX(AB$5:AQ$5,MATCH(J478,AB$3:AQ$3,))))))</f>
        <v/>
      </c>
    </row>
    <row r="479" spans="5:12" x14ac:dyDescent="0.25">
      <c r="E479" t="str">
        <f t="shared" si="20"/>
        <v/>
      </c>
      <c r="G479" s="21" t="str">
        <f t="shared" si="19"/>
        <v/>
      </c>
      <c r="I479" s="22" t="str">
        <f t="array" ref="I479">IF(E479=0,"",IF(E479="","",MIN(IF(MIN(ABS(N$4:AQ$4-G479))=ABS(N$4:AQ$4-G479),N$4:AQ$4,MAX(N$4:AQ$4)))))</f>
        <v/>
      </c>
      <c r="J479" s="23" t="str">
        <f t="array" ref="J479">IF(E479=0,"",IF(E479="","",MIN(IF(MIN(ABS(N$4:AQ$4-G479))=ABS(N$4:AQ$4-G479),N$3:AQ$3,MAX(N$3:AQ$3)))))</f>
        <v/>
      </c>
      <c r="K479" s="24" t="str">
        <f t="array" ref="K479">IF(E479=0,"",IF(E479="","",IF(OR(J479=N$3:AA$3),"Нипель стандартный","Нипель наборный")))</f>
        <v/>
      </c>
      <c r="L479" s="25" t="str">
        <f t="array" ref="L479">IF(A479=0,"",IF(A479="","",IF(K479="Нипель стандартный","",IF(K479="","",INDEX(AB$5:AQ$5,MATCH(J479,AB$3:AQ$3,))))))</f>
        <v/>
      </c>
    </row>
    <row r="480" spans="5:12" x14ac:dyDescent="0.25">
      <c r="E480" t="str">
        <f t="shared" si="20"/>
        <v/>
      </c>
      <c r="G480" s="21" t="str">
        <f t="shared" si="19"/>
        <v/>
      </c>
      <c r="I480" s="22" t="str">
        <f t="array" ref="I480">IF(E480=0,"",IF(E480="","",MIN(IF(MIN(ABS(N$4:AQ$4-G480))=ABS(N$4:AQ$4-G480),N$4:AQ$4,MAX(N$4:AQ$4)))))</f>
        <v/>
      </c>
      <c r="J480" s="23" t="str">
        <f t="array" ref="J480">IF(E480=0,"",IF(E480="","",MIN(IF(MIN(ABS(N$4:AQ$4-G480))=ABS(N$4:AQ$4-G480),N$3:AQ$3,MAX(N$3:AQ$3)))))</f>
        <v/>
      </c>
      <c r="K480" s="24" t="str">
        <f t="array" ref="K480">IF(E480=0,"",IF(E480="","",IF(OR(J480=N$3:AA$3),"Нипель стандартный","Нипель наборный")))</f>
        <v/>
      </c>
      <c r="L480" s="25" t="str">
        <f t="array" ref="L480">IF(A480=0,"",IF(A480="","",IF(K480="Нипель стандартный","",IF(K480="","",INDEX(AB$5:AQ$5,MATCH(J480,AB$3:AQ$3,))))))</f>
        <v/>
      </c>
    </row>
    <row r="481" spans="5:12" x14ac:dyDescent="0.25">
      <c r="E481" t="str">
        <f t="shared" si="20"/>
        <v/>
      </c>
      <c r="G481" s="21" t="str">
        <f t="shared" si="19"/>
        <v/>
      </c>
      <c r="I481" s="22" t="str">
        <f t="array" ref="I481">IF(E481=0,"",IF(E481="","",MIN(IF(MIN(ABS(N$4:AQ$4-G481))=ABS(N$4:AQ$4-G481),N$4:AQ$4,MAX(N$4:AQ$4)))))</f>
        <v/>
      </c>
      <c r="J481" s="23" t="str">
        <f t="array" ref="J481">IF(E481=0,"",IF(E481="","",MIN(IF(MIN(ABS(N$4:AQ$4-G481))=ABS(N$4:AQ$4-G481),N$3:AQ$3,MAX(N$3:AQ$3)))))</f>
        <v/>
      </c>
      <c r="K481" s="24" t="str">
        <f t="array" ref="K481">IF(E481=0,"",IF(E481="","",IF(OR(J481=N$3:AA$3),"Нипель стандартный","Нипель наборный")))</f>
        <v/>
      </c>
      <c r="L481" s="25" t="str">
        <f t="array" ref="L481">IF(A481=0,"",IF(A481="","",IF(K481="Нипель стандартный","",IF(K481="","",INDEX(AB$5:AQ$5,MATCH(J481,AB$3:AQ$3,))))))</f>
        <v/>
      </c>
    </row>
    <row r="482" spans="5:12" x14ac:dyDescent="0.25">
      <c r="E482" t="str">
        <f t="shared" si="20"/>
        <v/>
      </c>
      <c r="G482" s="21" t="str">
        <f t="shared" si="19"/>
        <v/>
      </c>
      <c r="I482" s="22" t="str">
        <f t="array" ref="I482">IF(E482=0,"",IF(E482="","",MIN(IF(MIN(ABS(N$4:AQ$4-G482))=ABS(N$4:AQ$4-G482),N$4:AQ$4,MAX(N$4:AQ$4)))))</f>
        <v/>
      </c>
      <c r="J482" s="23" t="str">
        <f t="array" ref="J482">IF(E482=0,"",IF(E482="","",MIN(IF(MIN(ABS(N$4:AQ$4-G482))=ABS(N$4:AQ$4-G482),N$3:AQ$3,MAX(N$3:AQ$3)))))</f>
        <v/>
      </c>
      <c r="K482" s="24" t="str">
        <f t="array" ref="K482">IF(E482=0,"",IF(E482="","",IF(OR(J482=N$3:AA$3),"Нипель стандартный","Нипель наборный")))</f>
        <v/>
      </c>
      <c r="L482" s="25" t="str">
        <f t="array" ref="L482">IF(A482=0,"",IF(A482="","",IF(K482="Нипель стандартный","",IF(K482="","",INDEX(AB$5:AQ$5,MATCH(J482,AB$3:AQ$3,))))))</f>
        <v/>
      </c>
    </row>
    <row r="483" spans="5:12" x14ac:dyDescent="0.25">
      <c r="E483" t="str">
        <f t="shared" si="20"/>
        <v/>
      </c>
      <c r="G483" s="21" t="str">
        <f t="shared" si="19"/>
        <v/>
      </c>
      <c r="I483" s="22" t="str">
        <f t="array" ref="I483">IF(E483=0,"",IF(E483="","",MIN(IF(MIN(ABS(N$4:AQ$4-G483))=ABS(N$4:AQ$4-G483),N$4:AQ$4,MAX(N$4:AQ$4)))))</f>
        <v/>
      </c>
      <c r="J483" s="23" t="str">
        <f t="array" ref="J483">IF(E483=0,"",IF(E483="","",MIN(IF(MIN(ABS(N$4:AQ$4-G483))=ABS(N$4:AQ$4-G483),N$3:AQ$3,MAX(N$3:AQ$3)))))</f>
        <v/>
      </c>
      <c r="K483" s="24" t="str">
        <f t="array" ref="K483">IF(E483=0,"",IF(E483="","",IF(OR(J483=N$3:AA$3),"Нипель стандартный","Нипель наборный")))</f>
        <v/>
      </c>
      <c r="L483" s="25" t="str">
        <f t="array" ref="L483">IF(A483=0,"",IF(A483="","",IF(K483="Нипель стандартный","",IF(K483="","",INDEX(AB$5:AQ$5,MATCH(J483,AB$3:AQ$3,))))))</f>
        <v/>
      </c>
    </row>
    <row r="484" spans="5:12" x14ac:dyDescent="0.25">
      <c r="E484" t="str">
        <f t="shared" si="20"/>
        <v/>
      </c>
      <c r="G484" s="21" t="str">
        <f t="shared" si="19"/>
        <v/>
      </c>
      <c r="I484" s="22" t="str">
        <f t="array" ref="I484">IF(E484=0,"",IF(E484="","",MIN(IF(MIN(ABS(N$4:AQ$4-G484))=ABS(N$4:AQ$4-G484),N$4:AQ$4,MAX(N$4:AQ$4)))))</f>
        <v/>
      </c>
      <c r="J484" s="23" t="str">
        <f t="array" ref="J484">IF(E484=0,"",IF(E484="","",MIN(IF(MIN(ABS(N$4:AQ$4-G484))=ABS(N$4:AQ$4-G484),N$3:AQ$3,MAX(N$3:AQ$3)))))</f>
        <v/>
      </c>
      <c r="K484" s="24" t="str">
        <f t="array" ref="K484">IF(E484=0,"",IF(E484="","",IF(OR(J484=N$3:AA$3),"Нипель стандартный","Нипель наборный")))</f>
        <v/>
      </c>
      <c r="L484" s="25" t="str">
        <f t="array" ref="L484">IF(A484=0,"",IF(A484="","",IF(K484="Нипель стандартный","",IF(K484="","",INDEX(AB$5:AQ$5,MATCH(J484,AB$3:AQ$3,))))))</f>
        <v/>
      </c>
    </row>
    <row r="485" spans="5:12" x14ac:dyDescent="0.25">
      <c r="E485" t="str">
        <f t="shared" si="20"/>
        <v/>
      </c>
      <c r="G485" s="21" t="str">
        <f t="shared" si="19"/>
        <v/>
      </c>
      <c r="I485" s="22" t="str">
        <f t="array" ref="I485">IF(E485=0,"",IF(E485="","",MIN(IF(MIN(ABS(N$4:AQ$4-G485))=ABS(N$4:AQ$4-G485),N$4:AQ$4,MAX(N$4:AQ$4)))))</f>
        <v/>
      </c>
      <c r="J485" s="23" t="str">
        <f t="array" ref="J485">IF(E485=0,"",IF(E485="","",MIN(IF(MIN(ABS(N$4:AQ$4-G485))=ABS(N$4:AQ$4-G485),N$3:AQ$3,MAX(N$3:AQ$3)))))</f>
        <v/>
      </c>
      <c r="K485" s="24" t="str">
        <f t="array" ref="K485">IF(E485=0,"",IF(E485="","",IF(OR(J485=N$3:AA$3),"Нипель стандартный","Нипель наборный")))</f>
        <v/>
      </c>
      <c r="L485" s="25" t="str">
        <f t="array" ref="L485">IF(A485=0,"",IF(A485="","",IF(K485="Нипель стандартный","",IF(K485="","",INDEX(AB$5:AQ$5,MATCH(J485,AB$3:AQ$3,))))))</f>
        <v/>
      </c>
    </row>
    <row r="486" spans="5:12" x14ac:dyDescent="0.25">
      <c r="E486" t="str">
        <f t="shared" si="20"/>
        <v/>
      </c>
      <c r="G486" s="21" t="str">
        <f t="shared" si="19"/>
        <v/>
      </c>
      <c r="I486" s="22" t="str">
        <f t="array" ref="I486">IF(E486=0,"",IF(E486="","",MIN(IF(MIN(ABS(N$4:AQ$4-G486))=ABS(N$4:AQ$4-G486),N$4:AQ$4,MAX(N$4:AQ$4)))))</f>
        <v/>
      </c>
      <c r="J486" s="23" t="str">
        <f t="array" ref="J486">IF(E486=0,"",IF(E486="","",MIN(IF(MIN(ABS(N$4:AQ$4-G486))=ABS(N$4:AQ$4-G486),N$3:AQ$3,MAX(N$3:AQ$3)))))</f>
        <v/>
      </c>
      <c r="K486" s="24" t="str">
        <f t="array" ref="K486">IF(E486=0,"",IF(E486="","",IF(OR(J486=N$3:AA$3),"Нипель стандартный","Нипель наборный")))</f>
        <v/>
      </c>
      <c r="L486" s="25" t="str">
        <f t="array" ref="L486">IF(A486=0,"",IF(A486="","",IF(K486="Нипель стандартный","",IF(K486="","",INDEX(AB$5:AQ$5,MATCH(J486,AB$3:AQ$3,))))))</f>
        <v/>
      </c>
    </row>
    <row r="487" spans="5:12" x14ac:dyDescent="0.25">
      <c r="E487" t="str">
        <f t="shared" si="20"/>
        <v/>
      </c>
      <c r="G487" s="21" t="str">
        <f t="shared" si="19"/>
        <v/>
      </c>
      <c r="I487" s="22" t="str">
        <f t="array" ref="I487">IF(E487=0,"",IF(E487="","",MIN(IF(MIN(ABS(N$4:AQ$4-G487))=ABS(N$4:AQ$4-G487),N$4:AQ$4,MAX(N$4:AQ$4)))))</f>
        <v/>
      </c>
      <c r="J487" s="23" t="str">
        <f t="array" ref="J487">IF(E487=0,"",IF(E487="","",MIN(IF(MIN(ABS(N$4:AQ$4-G487))=ABS(N$4:AQ$4-G487),N$3:AQ$3,MAX(N$3:AQ$3)))))</f>
        <v/>
      </c>
      <c r="K487" s="24" t="str">
        <f t="array" ref="K487">IF(E487=0,"",IF(E487="","",IF(OR(J487=N$3:AA$3),"Нипель стандартный","Нипель наборный")))</f>
        <v/>
      </c>
      <c r="L487" s="25" t="str">
        <f t="array" ref="L487">IF(A487=0,"",IF(A487="","",IF(K487="Нипель стандартный","",IF(K487="","",INDEX(AB$5:AQ$5,MATCH(J487,AB$3:AQ$3,))))))</f>
        <v/>
      </c>
    </row>
    <row r="488" spans="5:12" x14ac:dyDescent="0.25">
      <c r="E488" t="str">
        <f t="shared" si="20"/>
        <v/>
      </c>
      <c r="G488" s="21" t="str">
        <f t="shared" si="19"/>
        <v/>
      </c>
      <c r="I488" s="22" t="str">
        <f t="array" ref="I488">IF(E488=0,"",IF(E488="","",MIN(IF(MIN(ABS(N$4:AQ$4-G488))=ABS(N$4:AQ$4-G488),N$4:AQ$4,MAX(N$4:AQ$4)))))</f>
        <v/>
      </c>
      <c r="J488" s="23" t="str">
        <f t="array" ref="J488">IF(E488=0,"",IF(E488="","",MIN(IF(MIN(ABS(N$4:AQ$4-G488))=ABS(N$4:AQ$4-G488),N$3:AQ$3,MAX(N$3:AQ$3)))))</f>
        <v/>
      </c>
      <c r="K488" s="24" t="str">
        <f t="array" ref="K488">IF(E488=0,"",IF(E488="","",IF(OR(J488=N$3:AA$3),"Нипель стандартный","Нипель наборный")))</f>
        <v/>
      </c>
      <c r="L488" s="25" t="str">
        <f t="array" ref="L488">IF(A488=0,"",IF(A488="","",IF(K488="Нипель стандартный","",IF(K488="","",INDEX(AB$5:AQ$5,MATCH(J488,AB$3:AQ$3,))))))</f>
        <v/>
      </c>
    </row>
    <row r="489" spans="5:12" x14ac:dyDescent="0.25">
      <c r="E489" t="str">
        <f t="shared" si="20"/>
        <v/>
      </c>
      <c r="G489" s="21" t="str">
        <f t="shared" si="19"/>
        <v/>
      </c>
      <c r="I489" s="22" t="str">
        <f t="array" ref="I489">IF(E489=0,"",IF(E489="","",MIN(IF(MIN(ABS(N$4:AQ$4-G489))=ABS(N$4:AQ$4-G489),N$4:AQ$4,MAX(N$4:AQ$4)))))</f>
        <v/>
      </c>
      <c r="J489" s="23" t="str">
        <f t="array" ref="J489">IF(E489=0,"",IF(E489="","",MIN(IF(MIN(ABS(N$4:AQ$4-G489))=ABS(N$4:AQ$4-G489),N$3:AQ$3,MAX(N$3:AQ$3)))))</f>
        <v/>
      </c>
      <c r="K489" s="24" t="str">
        <f t="array" ref="K489">IF(E489=0,"",IF(E489="","",IF(OR(J489=N$3:AA$3),"Нипель стандартный","Нипель наборный")))</f>
        <v/>
      </c>
      <c r="L489" s="25" t="str">
        <f t="array" ref="L489">IF(A489=0,"",IF(A489="","",IF(K489="Нипель стандартный","",IF(K489="","",INDEX(AB$5:AQ$5,MATCH(J489,AB$3:AQ$3,))))))</f>
        <v/>
      </c>
    </row>
    <row r="490" spans="5:12" x14ac:dyDescent="0.25">
      <c r="E490" t="str">
        <f t="shared" si="20"/>
        <v/>
      </c>
      <c r="G490" s="21" t="str">
        <f t="shared" si="19"/>
        <v/>
      </c>
      <c r="I490" s="22" t="str">
        <f t="array" ref="I490">IF(E490=0,"",IF(E490="","",MIN(IF(MIN(ABS(N$4:AQ$4-G490))=ABS(N$4:AQ$4-G490),N$4:AQ$4,MAX(N$4:AQ$4)))))</f>
        <v/>
      </c>
      <c r="J490" s="23" t="str">
        <f t="array" ref="J490">IF(E490=0,"",IF(E490="","",MIN(IF(MIN(ABS(N$4:AQ$4-G490))=ABS(N$4:AQ$4-G490),N$3:AQ$3,MAX(N$3:AQ$3)))))</f>
        <v/>
      </c>
      <c r="K490" s="24" t="str">
        <f t="array" ref="K490">IF(E490=0,"",IF(E490="","",IF(OR(J490=N$3:AA$3),"Нипель стандартный","Нипель наборный")))</f>
        <v/>
      </c>
      <c r="L490" s="25" t="str">
        <f t="array" ref="L490">IF(A490=0,"",IF(A490="","",IF(K490="Нипель стандартный","",IF(K490="","",INDEX(AB$5:AQ$5,MATCH(J490,AB$3:AQ$3,))))))</f>
        <v/>
      </c>
    </row>
    <row r="491" spans="5:12" x14ac:dyDescent="0.25">
      <c r="E491" t="str">
        <f t="shared" si="20"/>
        <v/>
      </c>
      <c r="G491" s="21" t="str">
        <f t="shared" si="19"/>
        <v/>
      </c>
      <c r="I491" s="22" t="str">
        <f t="array" ref="I491">IF(E491=0,"",IF(E491="","",MIN(IF(MIN(ABS(N$4:AQ$4-G491))=ABS(N$4:AQ$4-G491),N$4:AQ$4,MAX(N$4:AQ$4)))))</f>
        <v/>
      </c>
      <c r="J491" s="23" t="str">
        <f t="array" ref="J491">IF(E491=0,"",IF(E491="","",MIN(IF(MIN(ABS(N$4:AQ$4-G491))=ABS(N$4:AQ$4-G491),N$3:AQ$3,MAX(N$3:AQ$3)))))</f>
        <v/>
      </c>
      <c r="K491" s="24" t="str">
        <f t="array" ref="K491">IF(E491=0,"",IF(E491="","",IF(OR(J491=N$3:AA$3),"Нипель стандартный","Нипель наборный")))</f>
        <v/>
      </c>
      <c r="L491" s="25" t="str">
        <f t="array" ref="L491">IF(A491=0,"",IF(A491="","",IF(K491="Нипель стандартный","",IF(K491="","",INDEX(AB$5:AQ$5,MATCH(J491,AB$3:AQ$3,))))))</f>
        <v/>
      </c>
    </row>
    <row r="492" spans="5:12" x14ac:dyDescent="0.25">
      <c r="E492" t="str">
        <f t="shared" si="20"/>
        <v/>
      </c>
      <c r="G492" s="21" t="str">
        <f t="shared" si="19"/>
        <v/>
      </c>
      <c r="I492" s="22" t="str">
        <f t="array" ref="I492">IF(E492=0,"",IF(E492="","",MIN(IF(MIN(ABS(N$4:AQ$4-G492))=ABS(N$4:AQ$4-G492),N$4:AQ$4,MAX(N$4:AQ$4)))))</f>
        <v/>
      </c>
      <c r="J492" s="23" t="str">
        <f t="array" ref="J492">IF(E492=0,"",IF(E492="","",MIN(IF(MIN(ABS(N$4:AQ$4-G492))=ABS(N$4:AQ$4-G492),N$3:AQ$3,MAX(N$3:AQ$3)))))</f>
        <v/>
      </c>
      <c r="K492" s="24" t="str">
        <f t="array" ref="K492">IF(E492=0,"",IF(E492="","",IF(OR(J492=N$3:AA$3),"Нипель стандартный","Нипель наборный")))</f>
        <v/>
      </c>
      <c r="L492" s="25" t="str">
        <f t="array" ref="L492">IF(A492=0,"",IF(A492="","",IF(K492="Нипель стандартный","",IF(K492="","",INDEX(AB$5:AQ$5,MATCH(J492,AB$3:AQ$3,))))))</f>
        <v/>
      </c>
    </row>
    <row r="493" spans="5:12" x14ac:dyDescent="0.25">
      <c r="E493" t="str">
        <f t="shared" si="20"/>
        <v/>
      </c>
      <c r="G493" s="21" t="str">
        <f t="shared" si="19"/>
        <v/>
      </c>
      <c r="I493" s="22" t="str">
        <f t="array" ref="I493">IF(E493=0,"",IF(E493="","",MIN(IF(MIN(ABS(N$4:AQ$4-G493))=ABS(N$4:AQ$4-G493),N$4:AQ$4,MAX(N$4:AQ$4)))))</f>
        <v/>
      </c>
      <c r="J493" s="23" t="str">
        <f t="array" ref="J493">IF(E493=0,"",IF(E493="","",MIN(IF(MIN(ABS(N$4:AQ$4-G493))=ABS(N$4:AQ$4-G493),N$3:AQ$3,MAX(N$3:AQ$3)))))</f>
        <v/>
      </c>
      <c r="K493" s="24" t="str">
        <f t="array" ref="K493">IF(E493=0,"",IF(E493="","",IF(OR(J493=N$3:AA$3),"Нипель стандартный","Нипель наборный")))</f>
        <v/>
      </c>
      <c r="L493" s="25" t="str">
        <f t="array" ref="L493">IF(A493=0,"",IF(A493="","",IF(K493="Нипель стандартный","",IF(K493="","",INDEX(AB$5:AQ$5,MATCH(J493,AB$3:AQ$3,))))))</f>
        <v/>
      </c>
    </row>
    <row r="494" spans="5:12" x14ac:dyDescent="0.25">
      <c r="E494" t="str">
        <f t="shared" si="20"/>
        <v/>
      </c>
      <c r="G494" s="21" t="str">
        <f t="shared" si="19"/>
        <v/>
      </c>
      <c r="I494" s="22" t="str">
        <f t="array" ref="I494">IF(E494=0,"",IF(E494="","",MIN(IF(MIN(ABS(N$4:AQ$4-G494))=ABS(N$4:AQ$4-G494),N$4:AQ$4,MAX(N$4:AQ$4)))))</f>
        <v/>
      </c>
      <c r="J494" s="23" t="str">
        <f t="array" ref="J494">IF(E494=0,"",IF(E494="","",MIN(IF(MIN(ABS(N$4:AQ$4-G494))=ABS(N$4:AQ$4-G494),N$3:AQ$3,MAX(N$3:AQ$3)))))</f>
        <v/>
      </c>
      <c r="K494" s="24" t="str">
        <f t="array" ref="K494">IF(E494=0,"",IF(E494="","",IF(OR(J494=N$3:AA$3),"Нипель стандартный","Нипель наборный")))</f>
        <v/>
      </c>
      <c r="L494" s="25" t="str">
        <f t="array" ref="L494">IF(A494=0,"",IF(A494="","",IF(K494="Нипель стандартный","",IF(K494="","",INDEX(AB$5:AQ$5,MATCH(J494,AB$3:AQ$3,))))))</f>
        <v/>
      </c>
    </row>
    <row r="495" spans="5:12" x14ac:dyDescent="0.25">
      <c r="E495" t="str">
        <f t="shared" si="20"/>
        <v/>
      </c>
      <c r="G495" s="21" t="str">
        <f t="shared" si="19"/>
        <v/>
      </c>
      <c r="I495" s="22" t="str">
        <f t="array" ref="I495">IF(E495=0,"",IF(E495="","",MIN(IF(MIN(ABS(N$4:AQ$4-G495))=ABS(N$4:AQ$4-G495),N$4:AQ$4,MAX(N$4:AQ$4)))))</f>
        <v/>
      </c>
      <c r="J495" s="23" t="str">
        <f t="array" ref="J495">IF(E495=0,"",IF(E495="","",MIN(IF(MIN(ABS(N$4:AQ$4-G495))=ABS(N$4:AQ$4-G495),N$3:AQ$3,MAX(N$3:AQ$3)))))</f>
        <v/>
      </c>
      <c r="K495" s="24" t="str">
        <f t="array" ref="K495">IF(E495=0,"",IF(E495="","",IF(OR(J495=N$3:AA$3),"Нипель стандартный","Нипель наборный")))</f>
        <v/>
      </c>
      <c r="L495" s="25" t="str">
        <f t="array" ref="L495">IF(A495=0,"",IF(A495="","",IF(K495="Нипель стандартный","",IF(K495="","",INDEX(AB$5:AQ$5,MATCH(J495,AB$3:AQ$3,))))))</f>
        <v/>
      </c>
    </row>
    <row r="496" spans="5:12" x14ac:dyDescent="0.25">
      <c r="E496" t="str">
        <f t="shared" si="20"/>
        <v/>
      </c>
      <c r="G496" s="21" t="str">
        <f t="shared" si="19"/>
        <v/>
      </c>
      <c r="I496" s="22" t="str">
        <f t="array" ref="I496">IF(E496=0,"",IF(E496="","",MIN(IF(MIN(ABS(N$4:AQ$4-G496))=ABS(N$4:AQ$4-G496),N$4:AQ$4,MAX(N$4:AQ$4)))))</f>
        <v/>
      </c>
      <c r="J496" s="23" t="str">
        <f t="array" ref="J496">IF(E496=0,"",IF(E496="","",MIN(IF(MIN(ABS(N$4:AQ$4-G496))=ABS(N$4:AQ$4-G496),N$3:AQ$3,MAX(N$3:AQ$3)))))</f>
        <v/>
      </c>
      <c r="K496" s="24" t="str">
        <f t="array" ref="K496">IF(E496=0,"",IF(E496="","",IF(OR(J496=N$3:AA$3),"Нипель стандартный","Нипель наборный")))</f>
        <v/>
      </c>
      <c r="L496" s="25" t="str">
        <f t="array" ref="L496">IF(A496=0,"",IF(A496="","",IF(K496="Нипель стандартный","",IF(K496="","",INDEX(AB$5:AQ$5,MATCH(J496,AB$3:AQ$3,))))))</f>
        <v/>
      </c>
    </row>
    <row r="497" spans="5:12" x14ac:dyDescent="0.25">
      <c r="E497" t="str">
        <f t="shared" si="20"/>
        <v/>
      </c>
      <c r="G497" s="21" t="str">
        <f t="shared" si="19"/>
        <v/>
      </c>
      <c r="I497" s="22" t="str">
        <f t="array" ref="I497">IF(E497=0,"",IF(E497="","",MIN(IF(MIN(ABS(N$4:AQ$4-G497))=ABS(N$4:AQ$4-G497),N$4:AQ$4,MAX(N$4:AQ$4)))))</f>
        <v/>
      </c>
      <c r="J497" s="23" t="str">
        <f t="array" ref="J497">IF(E497=0,"",IF(E497="","",MIN(IF(MIN(ABS(N$4:AQ$4-G497))=ABS(N$4:AQ$4-G497),N$3:AQ$3,MAX(N$3:AQ$3)))))</f>
        <v/>
      </c>
      <c r="K497" s="24" t="str">
        <f t="array" ref="K497">IF(E497=0,"",IF(E497="","",IF(OR(J497=N$3:AA$3),"Нипель стандартный","Нипель наборный")))</f>
        <v/>
      </c>
      <c r="L497" s="25" t="str">
        <f t="array" ref="L497">IF(A497=0,"",IF(A497="","",IF(K497="Нипель стандартный","",IF(K497="","",INDEX(AB$5:AQ$5,MATCH(J497,AB$3:AQ$3,))))))</f>
        <v/>
      </c>
    </row>
    <row r="498" spans="5:12" x14ac:dyDescent="0.25">
      <c r="E498" t="str">
        <f t="shared" si="20"/>
        <v/>
      </c>
      <c r="G498" s="21" t="str">
        <f t="shared" si="19"/>
        <v/>
      </c>
      <c r="I498" s="22" t="str">
        <f t="array" ref="I498">IF(E498=0,"",IF(E498="","",MIN(IF(MIN(ABS(N$4:AQ$4-G498))=ABS(N$4:AQ$4-G498),N$4:AQ$4,MAX(N$4:AQ$4)))))</f>
        <v/>
      </c>
      <c r="J498" s="23" t="str">
        <f t="array" ref="J498">IF(E498=0,"",IF(E498="","",MIN(IF(MIN(ABS(N$4:AQ$4-G498))=ABS(N$4:AQ$4-G498),N$3:AQ$3,MAX(N$3:AQ$3)))))</f>
        <v/>
      </c>
      <c r="K498" s="24" t="str">
        <f t="array" ref="K498">IF(E498=0,"",IF(E498="","",IF(OR(J498=N$3:AA$3),"Нипель стандартный","Нипель наборный")))</f>
        <v/>
      </c>
      <c r="L498" s="25" t="str">
        <f t="array" ref="L498">IF(A498=0,"",IF(A498="","",IF(K498="Нипель стандартный","",IF(K498="","",INDEX(AB$5:AQ$5,MATCH(J498,AB$3:AQ$3,))))))</f>
        <v/>
      </c>
    </row>
    <row r="499" spans="5:12" x14ac:dyDescent="0.25">
      <c r="E499" t="str">
        <f t="shared" si="20"/>
        <v/>
      </c>
      <c r="G499" s="21" t="str">
        <f t="shared" si="19"/>
        <v/>
      </c>
      <c r="I499" s="22" t="str">
        <f t="array" ref="I499">IF(E499=0,"",IF(E499="","",MIN(IF(MIN(ABS(N$4:AQ$4-G499))=ABS(N$4:AQ$4-G499),N$4:AQ$4,MAX(N$4:AQ$4)))))</f>
        <v/>
      </c>
      <c r="J499" s="23" t="str">
        <f t="array" ref="J499">IF(E499=0,"",IF(E499="","",MIN(IF(MIN(ABS(N$4:AQ$4-G499))=ABS(N$4:AQ$4-G499),N$3:AQ$3,MAX(N$3:AQ$3)))))</f>
        <v/>
      </c>
      <c r="K499" s="24" t="str">
        <f t="array" ref="K499">IF(E499=0,"",IF(E499="","",IF(OR(J499=N$3:AA$3),"Нипель стандартный","Нипель наборный")))</f>
        <v/>
      </c>
      <c r="L499" s="25" t="str">
        <f t="array" ref="L499">IF(A499=0,"",IF(A499="","",IF(K499="Нипель стандартный","",IF(K499="","",INDEX(AB$5:AQ$5,MATCH(J499,AB$3:AQ$3,))))))</f>
        <v/>
      </c>
    </row>
    <row r="500" spans="5:12" x14ac:dyDescent="0.25">
      <c r="E500" t="str">
        <f t="shared" si="20"/>
        <v/>
      </c>
      <c r="G500" s="21" t="str">
        <f t="shared" si="19"/>
        <v/>
      </c>
      <c r="I500" s="22" t="str">
        <f t="array" ref="I500">IF(E500=0,"",IF(E500="","",MIN(IF(MIN(ABS(N$4:AQ$4-G500))=ABS(N$4:AQ$4-G500),N$4:AQ$4,MAX(N$4:AQ$4)))))</f>
        <v/>
      </c>
      <c r="J500" s="23" t="str">
        <f t="array" ref="J500">IF(E500=0,"",IF(E500="","",MIN(IF(MIN(ABS(N$4:AQ$4-G500))=ABS(N$4:AQ$4-G500),N$3:AQ$3,MAX(N$3:AQ$3)))))</f>
        <v/>
      </c>
      <c r="K500" s="24" t="str">
        <f t="array" ref="K500">IF(E500=0,"",IF(E500="","",IF(OR(J500=N$3:AA$3),"Нипель стандартный","Нипель наборный")))</f>
        <v/>
      </c>
      <c r="L500" s="25" t="str">
        <f t="array" ref="L500">IF(A500=0,"",IF(A500="","",IF(K500="Нипель стандартный","",IF(K500="","",INDEX(AB$5:AQ$5,MATCH(J500,AB$3:AQ$3,))))))</f>
        <v/>
      </c>
    </row>
    <row r="501" spans="5:12" x14ac:dyDescent="0.25">
      <c r="E501" t="str">
        <f t="shared" si="20"/>
        <v/>
      </c>
      <c r="G501" s="21" t="str">
        <f t="shared" si="19"/>
        <v/>
      </c>
      <c r="I501" s="22" t="str">
        <f t="array" ref="I501">IF(E501=0,"",IF(E501="","",MIN(IF(MIN(ABS(N$4:AQ$4-G501))=ABS(N$4:AQ$4-G501),N$4:AQ$4,MAX(N$4:AQ$4)))))</f>
        <v/>
      </c>
      <c r="J501" s="23" t="str">
        <f t="array" ref="J501">IF(E501=0,"",IF(E501="","",MIN(IF(MIN(ABS(N$4:AQ$4-G501))=ABS(N$4:AQ$4-G501),N$3:AQ$3,MAX(N$3:AQ$3)))))</f>
        <v/>
      </c>
      <c r="K501" s="24" t="str">
        <f t="array" ref="K501">IF(E501=0,"",IF(E501="","",IF(OR(J501=N$3:AA$3),"Нипель стандартный","Нипель наборный")))</f>
        <v/>
      </c>
      <c r="L501" s="25" t="str">
        <f t="array" ref="L501">IF(A501=0,"",IF(A501="","",IF(K501="Нипель стандартный","",IF(K501="","",INDEX(AB$5:AQ$5,MATCH(J501,AB$3:AQ$3,))))))</f>
        <v/>
      </c>
    </row>
    <row r="502" spans="5:12" x14ac:dyDescent="0.25">
      <c r="E502" t="str">
        <f t="shared" si="20"/>
        <v/>
      </c>
      <c r="G502" s="21" t="str">
        <f t="shared" si="19"/>
        <v/>
      </c>
      <c r="I502" s="22" t="str">
        <f t="array" ref="I502">IF(E502=0,"",IF(E502="","",MIN(IF(MIN(ABS(N$4:AQ$4-G502))=ABS(N$4:AQ$4-G502),N$4:AQ$4,MAX(N$4:AQ$4)))))</f>
        <v/>
      </c>
      <c r="J502" s="23" t="str">
        <f t="array" ref="J502">IF(E502=0,"",IF(E502="","",MIN(IF(MIN(ABS(N$4:AQ$4-G502))=ABS(N$4:AQ$4-G502),N$3:AQ$3,MAX(N$3:AQ$3)))))</f>
        <v/>
      </c>
      <c r="K502" s="24" t="str">
        <f t="array" ref="K502">IF(E502=0,"",IF(E502="","",IF(OR(J502=N$3:AA$3),"Нипель стандартный","Нипель наборный")))</f>
        <v/>
      </c>
      <c r="L502" s="25" t="str">
        <f t="array" ref="L502">IF(A502=0,"",IF(A502="","",IF(K502="Нипель стандартный","",IF(K502="","",INDEX(AB$5:AQ$5,MATCH(J502,AB$3:AQ$3,))))))</f>
        <v/>
      </c>
    </row>
    <row r="503" spans="5:12" x14ac:dyDescent="0.25">
      <c r="E503" t="str">
        <f t="shared" si="20"/>
        <v/>
      </c>
      <c r="G503" s="21" t="str">
        <f t="shared" si="19"/>
        <v/>
      </c>
      <c r="I503" s="22" t="str">
        <f t="array" ref="I503">IF(E503=0,"",IF(E503="","",MIN(IF(MIN(ABS(N$4:AQ$4-G503))=ABS(N$4:AQ$4-G503),N$4:AQ$4,MAX(N$4:AQ$4)))))</f>
        <v/>
      </c>
      <c r="J503" s="23" t="str">
        <f t="array" ref="J503">IF(E503=0,"",IF(E503="","",MIN(IF(MIN(ABS(N$4:AQ$4-G503))=ABS(N$4:AQ$4-G503),N$3:AQ$3,MAX(N$3:AQ$3)))))</f>
        <v/>
      </c>
      <c r="K503" s="24" t="str">
        <f t="array" ref="K503">IF(E503=0,"",IF(E503="","",IF(OR(J503=N$3:AA$3),"Нипель стандартный","Нипель наборный")))</f>
        <v/>
      </c>
      <c r="L503" s="25" t="str">
        <f t="array" ref="L503">IF(A503=0,"",IF(A503="","",IF(K503="Нипель стандартный","",IF(K503="","",INDEX(AB$5:AQ$5,MATCH(J503,AB$3:AQ$3,))))))</f>
        <v/>
      </c>
    </row>
    <row r="504" spans="5:12" x14ac:dyDescent="0.25">
      <c r="E504" t="str">
        <f t="shared" si="20"/>
        <v/>
      </c>
      <c r="G504" s="21" t="str">
        <f t="shared" si="19"/>
        <v/>
      </c>
      <c r="I504" s="22" t="str">
        <f t="array" ref="I504">IF(E504=0,"",IF(E504="","",MIN(IF(MIN(ABS(N$4:AQ$4-G504))=ABS(N$4:AQ$4-G504),N$4:AQ$4,MAX(N$4:AQ$4)))))</f>
        <v/>
      </c>
      <c r="J504" s="23" t="str">
        <f t="array" ref="J504">IF(E504=0,"",IF(E504="","",MIN(IF(MIN(ABS(N$4:AQ$4-G504))=ABS(N$4:AQ$4-G504),N$3:AQ$3,MAX(N$3:AQ$3)))))</f>
        <v/>
      </c>
      <c r="K504" s="24" t="str">
        <f t="array" ref="K504">IF(E504=0,"",IF(E504="","",IF(OR(J504=N$3:AA$3),"Нипель стандартный","Нипель наборный")))</f>
        <v/>
      </c>
      <c r="L504" s="25" t="str">
        <f t="array" ref="L504">IF(A504=0,"",IF(A504="","",IF(K504="Нипель стандартный","",IF(K504="","",INDEX(AB$5:AQ$5,MATCH(J504,AB$3:AQ$3,))))))</f>
        <v/>
      </c>
    </row>
    <row r="505" spans="5:12" x14ac:dyDescent="0.25">
      <c r="E505" t="str">
        <f t="shared" si="20"/>
        <v/>
      </c>
      <c r="G505" s="21" t="str">
        <f t="shared" si="19"/>
        <v/>
      </c>
      <c r="I505" s="22" t="str">
        <f t="array" ref="I505">IF(E505=0,"",IF(E505="","",MIN(IF(MIN(ABS(N$4:AQ$4-G505))=ABS(N$4:AQ$4-G505),N$4:AQ$4,MAX(N$4:AQ$4)))))</f>
        <v/>
      </c>
      <c r="J505" s="23" t="str">
        <f t="array" ref="J505">IF(E505=0,"",IF(E505="","",MIN(IF(MIN(ABS(N$4:AQ$4-G505))=ABS(N$4:AQ$4-G505),N$3:AQ$3,MAX(N$3:AQ$3)))))</f>
        <v/>
      </c>
      <c r="K505" s="24" t="str">
        <f t="array" ref="K505">IF(E505=0,"",IF(E505="","",IF(OR(J505=N$3:AA$3),"Нипель стандартный","Нипель наборный")))</f>
        <v/>
      </c>
      <c r="L505" s="25" t="str">
        <f t="array" ref="L505">IF(A505=0,"",IF(A505="","",IF(K505="Нипель стандартный","",IF(K505="","",INDEX(AB$5:AQ$5,MATCH(J505,AB$3:AQ$3,))))))</f>
        <v/>
      </c>
    </row>
    <row r="506" spans="5:12" x14ac:dyDescent="0.25">
      <c r="E506" t="str">
        <f t="shared" si="20"/>
        <v/>
      </c>
      <c r="G506" s="21" t="str">
        <f t="shared" si="19"/>
        <v/>
      </c>
      <c r="I506" s="22" t="str">
        <f t="array" ref="I506">IF(E506=0,"",IF(E506="","",MIN(IF(MIN(ABS(N$4:AQ$4-G506))=ABS(N$4:AQ$4-G506),N$4:AQ$4,MAX(N$4:AQ$4)))))</f>
        <v/>
      </c>
      <c r="J506" s="23" t="str">
        <f t="array" ref="J506">IF(E506=0,"",IF(E506="","",MIN(IF(MIN(ABS(N$4:AQ$4-G506))=ABS(N$4:AQ$4-G506),N$3:AQ$3,MAX(N$3:AQ$3)))))</f>
        <v/>
      </c>
      <c r="K506" s="24" t="str">
        <f t="array" ref="K506">IF(E506=0,"",IF(E506="","",IF(OR(J506=N$3:AA$3),"Нипель стандартный","Нипель наборный")))</f>
        <v/>
      </c>
      <c r="L506" s="25" t="str">
        <f t="array" ref="L506">IF(A506=0,"",IF(A506="","",IF(K506="Нипель стандартный","",IF(K506="","",INDEX(AB$5:AQ$5,MATCH(J506,AB$3:AQ$3,))))))</f>
        <v/>
      </c>
    </row>
    <row r="507" spans="5:12" x14ac:dyDescent="0.25">
      <c r="E507" t="str">
        <f t="shared" si="20"/>
        <v/>
      </c>
      <c r="G507" s="21" t="str">
        <f t="shared" si="19"/>
        <v/>
      </c>
      <c r="I507" s="22" t="str">
        <f t="array" ref="I507">IF(E507=0,"",IF(E507="","",MIN(IF(MIN(ABS(N$4:AQ$4-G507))=ABS(N$4:AQ$4-G507),N$4:AQ$4,MAX(N$4:AQ$4)))))</f>
        <v/>
      </c>
      <c r="J507" s="23" t="str">
        <f t="array" ref="J507">IF(E507=0,"",IF(E507="","",MIN(IF(MIN(ABS(N$4:AQ$4-G507))=ABS(N$4:AQ$4-G507),N$3:AQ$3,MAX(N$3:AQ$3)))))</f>
        <v/>
      </c>
      <c r="K507" s="24" t="str">
        <f t="array" ref="K507">IF(E507=0,"",IF(E507="","",IF(OR(J507=N$3:AA$3),"Нипель стандартный","Нипель наборный")))</f>
        <v/>
      </c>
      <c r="L507" s="25" t="str">
        <f t="array" ref="L507">IF(A507=0,"",IF(A507="","",IF(K507="Нипель стандартный","",IF(K507="","",INDEX(AB$5:AQ$5,MATCH(J507,AB$3:AQ$3,))))))</f>
        <v/>
      </c>
    </row>
    <row r="508" spans="5:12" x14ac:dyDescent="0.25">
      <c r="E508" t="str">
        <f t="shared" si="20"/>
        <v/>
      </c>
      <c r="G508" s="21" t="str">
        <f t="shared" si="19"/>
        <v/>
      </c>
      <c r="I508" s="22" t="str">
        <f t="array" ref="I508">IF(E508=0,"",IF(E508="","",MIN(IF(MIN(ABS(N$4:AQ$4-G508))=ABS(N$4:AQ$4-G508),N$4:AQ$4,MAX(N$4:AQ$4)))))</f>
        <v/>
      </c>
      <c r="J508" s="23" t="str">
        <f t="array" ref="J508">IF(E508=0,"",IF(E508="","",MIN(IF(MIN(ABS(N$4:AQ$4-G508))=ABS(N$4:AQ$4-G508),N$3:AQ$3,MAX(N$3:AQ$3)))))</f>
        <v/>
      </c>
      <c r="K508" s="24" t="str">
        <f t="array" ref="K508">IF(E508=0,"",IF(E508="","",IF(OR(J508=N$3:AA$3),"Нипель стандартный","Нипель наборный")))</f>
        <v/>
      </c>
      <c r="L508" s="25" t="str">
        <f t="array" ref="L508">IF(A508=0,"",IF(A508="","",IF(K508="Нипель стандартный","",IF(K508="","",INDEX(AB$5:AQ$5,MATCH(J508,AB$3:AQ$3,))))))</f>
        <v/>
      </c>
    </row>
    <row r="509" spans="5:12" x14ac:dyDescent="0.25">
      <c r="E509" t="str">
        <f t="shared" si="20"/>
        <v/>
      </c>
      <c r="G509" s="21" t="str">
        <f t="shared" si="19"/>
        <v/>
      </c>
      <c r="I509" s="22" t="str">
        <f t="array" ref="I509">IF(E509=0,"",IF(E509="","",MIN(IF(MIN(ABS(N$4:AQ$4-G509))=ABS(N$4:AQ$4-G509),N$4:AQ$4,MAX(N$4:AQ$4)))))</f>
        <v/>
      </c>
      <c r="J509" s="23" t="str">
        <f t="array" ref="J509">IF(E509=0,"",IF(E509="","",MIN(IF(MIN(ABS(N$4:AQ$4-G509))=ABS(N$4:AQ$4-G509),N$3:AQ$3,MAX(N$3:AQ$3)))))</f>
        <v/>
      </c>
      <c r="K509" s="24" t="str">
        <f t="array" ref="K509">IF(E509=0,"",IF(E509="","",IF(OR(J509=N$3:AA$3),"Нипель стандартный","Нипель наборный")))</f>
        <v/>
      </c>
      <c r="L509" s="25" t="str">
        <f t="array" ref="L509">IF(A509=0,"",IF(A509="","",IF(K509="Нипель стандартный","",IF(K509="","",INDEX(AB$5:AQ$5,MATCH(J509,AB$3:AQ$3,))))))</f>
        <v/>
      </c>
    </row>
    <row r="510" spans="5:12" x14ac:dyDescent="0.25">
      <c r="E510" t="str">
        <f t="shared" si="20"/>
        <v/>
      </c>
      <c r="G510" s="21" t="str">
        <f t="shared" si="19"/>
        <v/>
      </c>
      <c r="I510" s="22" t="str">
        <f t="array" ref="I510">IF(E510=0,"",IF(E510="","",MIN(IF(MIN(ABS(N$4:AQ$4-G510))=ABS(N$4:AQ$4-G510),N$4:AQ$4,MAX(N$4:AQ$4)))))</f>
        <v/>
      </c>
      <c r="J510" s="23" t="str">
        <f t="array" ref="J510">IF(E510=0,"",IF(E510="","",MIN(IF(MIN(ABS(N$4:AQ$4-G510))=ABS(N$4:AQ$4-G510),N$3:AQ$3,MAX(N$3:AQ$3)))))</f>
        <v/>
      </c>
      <c r="K510" s="24" t="str">
        <f t="array" ref="K510">IF(E510=0,"",IF(E510="","",IF(OR(J510=N$3:AA$3),"Нипель стандартный","Нипель наборный")))</f>
        <v/>
      </c>
      <c r="L510" s="25" t="str">
        <f t="array" ref="L510">IF(A510=0,"",IF(A510="","",IF(K510="Нипель стандартный","",IF(K510="","",INDEX(AB$5:AQ$5,MATCH(J510,AB$3:AQ$3,))))))</f>
        <v/>
      </c>
    </row>
    <row r="511" spans="5:12" x14ac:dyDescent="0.25">
      <c r="E511" t="str">
        <f t="shared" si="20"/>
        <v/>
      </c>
      <c r="G511" s="21" t="str">
        <f t="shared" si="19"/>
        <v/>
      </c>
      <c r="I511" s="22" t="str">
        <f t="array" ref="I511">IF(E511=0,"",IF(E511="","",MIN(IF(MIN(ABS(N$4:AQ$4-G511))=ABS(N$4:AQ$4-G511),N$4:AQ$4,MAX(N$4:AQ$4)))))</f>
        <v/>
      </c>
      <c r="J511" s="23" t="str">
        <f t="array" ref="J511">IF(E511=0,"",IF(E511="","",MIN(IF(MIN(ABS(N$4:AQ$4-G511))=ABS(N$4:AQ$4-G511),N$3:AQ$3,MAX(N$3:AQ$3)))))</f>
        <v/>
      </c>
      <c r="K511" s="24" t="str">
        <f t="array" ref="K511">IF(E511=0,"",IF(E511="","",IF(OR(J511=N$3:AA$3),"Нипель стандартный","Нипель наборный")))</f>
        <v/>
      </c>
      <c r="L511" s="25" t="str">
        <f t="array" ref="L511">IF(A511=0,"",IF(A511="","",IF(K511="Нипель стандартный","",IF(K511="","",INDEX(AB$5:AQ$5,MATCH(J511,AB$3:AQ$3,))))))</f>
        <v/>
      </c>
    </row>
    <row r="512" spans="5:12" x14ac:dyDescent="0.25">
      <c r="E512" t="str">
        <f t="shared" si="20"/>
        <v/>
      </c>
      <c r="G512" s="21" t="str">
        <f t="shared" si="19"/>
        <v/>
      </c>
      <c r="I512" s="22" t="str">
        <f t="array" ref="I512">IF(E512=0,"",IF(E512="","",MIN(IF(MIN(ABS(N$4:AQ$4-G512))=ABS(N$4:AQ$4-G512),N$4:AQ$4,MAX(N$4:AQ$4)))))</f>
        <v/>
      </c>
      <c r="J512" s="23" t="str">
        <f t="array" ref="J512">IF(E512=0,"",IF(E512="","",MIN(IF(MIN(ABS(N$4:AQ$4-G512))=ABS(N$4:AQ$4-G512),N$3:AQ$3,MAX(N$3:AQ$3)))))</f>
        <v/>
      </c>
      <c r="K512" s="24" t="str">
        <f t="array" ref="K512">IF(E512=0,"",IF(E512="","",IF(OR(J512=N$3:AA$3),"Нипель стандартный","Нипель наборный")))</f>
        <v/>
      </c>
      <c r="L512" s="25" t="str">
        <f t="array" ref="L512">IF(A512=0,"",IF(A512="","",IF(K512="Нипель стандартный","",IF(K512="","",INDEX(AB$5:AQ$5,MATCH(J512,AB$3:AQ$3,))))))</f>
        <v/>
      </c>
    </row>
    <row r="513" spans="5:12" x14ac:dyDescent="0.25">
      <c r="E513" t="str">
        <f t="shared" si="20"/>
        <v/>
      </c>
      <c r="G513" s="21" t="str">
        <f t="shared" si="19"/>
        <v/>
      </c>
      <c r="I513" s="22" t="str">
        <f t="array" ref="I513">IF(E513=0,"",IF(E513="","",MIN(IF(MIN(ABS(N$4:AQ$4-G513))=ABS(N$4:AQ$4-G513),N$4:AQ$4,MAX(N$4:AQ$4)))))</f>
        <v/>
      </c>
      <c r="J513" s="23" t="str">
        <f t="array" ref="J513">IF(E513=0,"",IF(E513="","",MIN(IF(MIN(ABS(N$4:AQ$4-G513))=ABS(N$4:AQ$4-G513),N$3:AQ$3,MAX(N$3:AQ$3)))))</f>
        <v/>
      </c>
      <c r="K513" s="24" t="str">
        <f t="array" ref="K513">IF(E513=0,"",IF(E513="","",IF(OR(J513=N$3:AA$3),"Нипель стандартный","Нипель наборный")))</f>
        <v/>
      </c>
      <c r="L513" s="25" t="str">
        <f t="array" ref="L513">IF(A513=0,"",IF(A513="","",IF(K513="Нипель стандартный","",IF(K513="","",INDEX(AB$5:AQ$5,MATCH(J513,AB$3:AQ$3,))))))</f>
        <v/>
      </c>
    </row>
    <row r="514" spans="5:12" x14ac:dyDescent="0.25">
      <c r="E514" t="str">
        <f t="shared" si="20"/>
        <v/>
      </c>
      <c r="G514" s="21" t="str">
        <f t="shared" si="19"/>
        <v/>
      </c>
      <c r="I514" s="22" t="str">
        <f t="array" ref="I514">IF(E514=0,"",IF(E514="","",MIN(IF(MIN(ABS(N$4:AQ$4-G514))=ABS(N$4:AQ$4-G514),N$4:AQ$4,MAX(N$4:AQ$4)))))</f>
        <v/>
      </c>
      <c r="J514" s="23" t="str">
        <f t="array" ref="J514">IF(E514=0,"",IF(E514="","",MIN(IF(MIN(ABS(N$4:AQ$4-G514))=ABS(N$4:AQ$4-G514),N$3:AQ$3,MAX(N$3:AQ$3)))))</f>
        <v/>
      </c>
      <c r="K514" s="24" t="str">
        <f t="array" ref="K514">IF(E514=0,"",IF(E514="","",IF(OR(J514=N$3:AA$3),"Нипель стандартный","Нипель наборный")))</f>
        <v/>
      </c>
      <c r="L514" s="25" t="str">
        <f t="array" ref="L514">IF(A514=0,"",IF(A514="","",IF(K514="Нипель стандартный","",IF(K514="","",INDEX(AB$5:AQ$5,MATCH(J514,AB$3:AQ$3,))))))</f>
        <v/>
      </c>
    </row>
    <row r="515" spans="5:12" x14ac:dyDescent="0.25">
      <c r="E515" t="str">
        <f t="shared" si="20"/>
        <v/>
      </c>
      <c r="G515" s="21" t="str">
        <f t="shared" si="19"/>
        <v/>
      </c>
      <c r="I515" s="22" t="str">
        <f t="array" ref="I515">IF(E515=0,"",IF(E515="","",MIN(IF(MIN(ABS(N$4:AQ$4-G515))=ABS(N$4:AQ$4-G515),N$4:AQ$4,MAX(N$4:AQ$4)))))</f>
        <v/>
      </c>
      <c r="J515" s="23" t="str">
        <f t="array" ref="J515">IF(E515=0,"",IF(E515="","",MIN(IF(MIN(ABS(N$4:AQ$4-G515))=ABS(N$4:AQ$4-G515),N$3:AQ$3,MAX(N$3:AQ$3)))))</f>
        <v/>
      </c>
      <c r="K515" s="24" t="str">
        <f t="array" ref="K515">IF(E515=0,"",IF(E515="","",IF(OR(J515=N$3:AA$3),"Нипель стандартный","Нипель наборный")))</f>
        <v/>
      </c>
      <c r="L515" s="25" t="str">
        <f t="array" ref="L515">IF(A515=0,"",IF(A515="","",IF(K515="Нипель стандартный","",IF(K515="","",INDEX(AB$5:AQ$5,MATCH(J515,AB$3:AQ$3,))))))</f>
        <v/>
      </c>
    </row>
    <row r="516" spans="5:12" x14ac:dyDescent="0.25">
      <c r="E516" t="str">
        <f t="shared" si="20"/>
        <v/>
      </c>
      <c r="G516" s="21" t="str">
        <f t="shared" si="19"/>
        <v/>
      </c>
      <c r="I516" s="22" t="str">
        <f t="array" ref="I516">IF(E516=0,"",IF(E516="","",MIN(IF(MIN(ABS(N$4:AQ$4-G516))=ABS(N$4:AQ$4-G516),N$4:AQ$4,MAX(N$4:AQ$4)))))</f>
        <v/>
      </c>
      <c r="J516" s="23" t="str">
        <f t="array" ref="J516">IF(E516=0,"",IF(E516="","",MIN(IF(MIN(ABS(N$4:AQ$4-G516))=ABS(N$4:AQ$4-G516),N$3:AQ$3,MAX(N$3:AQ$3)))))</f>
        <v/>
      </c>
      <c r="K516" s="24" t="str">
        <f t="array" ref="K516">IF(E516=0,"",IF(E516="","",IF(OR(J516=N$3:AA$3),"Нипель стандартный","Нипель наборный")))</f>
        <v/>
      </c>
      <c r="L516" s="25" t="str">
        <f t="array" ref="L516">IF(A516=0,"",IF(A516="","",IF(K516="Нипель стандартный","",IF(K516="","",INDEX(AB$5:AQ$5,MATCH(J516,AB$3:AQ$3,))))))</f>
        <v/>
      </c>
    </row>
    <row r="517" spans="5:12" x14ac:dyDescent="0.25">
      <c r="E517" t="str">
        <f t="shared" si="20"/>
        <v/>
      </c>
      <c r="G517" s="21" t="str">
        <f t="shared" si="19"/>
        <v/>
      </c>
      <c r="I517" s="22" t="str">
        <f t="array" ref="I517">IF(E517=0,"",IF(E517="","",MIN(IF(MIN(ABS(N$4:AQ$4-G517))=ABS(N$4:AQ$4-G517),N$4:AQ$4,MAX(N$4:AQ$4)))))</f>
        <v/>
      </c>
      <c r="J517" s="23" t="str">
        <f t="array" ref="J517">IF(E517=0,"",IF(E517="","",MIN(IF(MIN(ABS(N$4:AQ$4-G517))=ABS(N$4:AQ$4-G517),N$3:AQ$3,MAX(N$3:AQ$3)))))</f>
        <v/>
      </c>
      <c r="K517" s="24" t="str">
        <f t="array" ref="K517">IF(E517=0,"",IF(E517="","",IF(OR(J517=N$3:AA$3),"Нипель стандартный","Нипель наборный")))</f>
        <v/>
      </c>
      <c r="L517" s="25" t="str">
        <f t="array" ref="L517">IF(A517=0,"",IF(A517="","",IF(K517="Нипель стандартный","",IF(K517="","",INDEX(AB$5:AQ$5,MATCH(J517,AB$3:AQ$3,))))))</f>
        <v/>
      </c>
    </row>
    <row r="518" spans="5:12" x14ac:dyDescent="0.25">
      <c r="E518" t="str">
        <f t="shared" si="20"/>
        <v/>
      </c>
      <c r="G518" s="21" t="str">
        <f t="shared" si="19"/>
        <v/>
      </c>
      <c r="I518" s="22" t="str">
        <f t="array" ref="I518">IF(E518=0,"",IF(E518="","",MIN(IF(MIN(ABS(N$4:AQ$4-G518))=ABS(N$4:AQ$4-G518),N$4:AQ$4,MAX(N$4:AQ$4)))))</f>
        <v/>
      </c>
      <c r="J518" s="23" t="str">
        <f t="array" ref="J518">IF(E518=0,"",IF(E518="","",MIN(IF(MIN(ABS(N$4:AQ$4-G518))=ABS(N$4:AQ$4-G518),N$3:AQ$3,MAX(N$3:AQ$3)))))</f>
        <v/>
      </c>
      <c r="K518" s="24" t="str">
        <f t="array" ref="K518">IF(E518=0,"",IF(E518="","",IF(OR(J518=N$3:AA$3),"Нипель стандартный","Нипель наборный")))</f>
        <v/>
      </c>
      <c r="L518" s="25" t="str">
        <f t="array" ref="L518">IF(A518=0,"",IF(A518="","",IF(K518="Нипель стандартный","",IF(K518="","",INDEX(AB$5:AQ$5,MATCH(J518,AB$3:AQ$3,))))))</f>
        <v/>
      </c>
    </row>
    <row r="519" spans="5:12" x14ac:dyDescent="0.25">
      <c r="E519" t="str">
        <f t="shared" si="20"/>
        <v/>
      </c>
      <c r="G519" s="21" t="str">
        <f t="shared" si="19"/>
        <v/>
      </c>
      <c r="I519" s="22" t="str">
        <f t="array" ref="I519">IF(E519=0,"",IF(E519="","",MIN(IF(MIN(ABS(N$4:AQ$4-G519))=ABS(N$4:AQ$4-G519),N$4:AQ$4,MAX(N$4:AQ$4)))))</f>
        <v/>
      </c>
      <c r="J519" s="23" t="str">
        <f t="array" ref="J519">IF(E519=0,"",IF(E519="","",MIN(IF(MIN(ABS(N$4:AQ$4-G519))=ABS(N$4:AQ$4-G519),N$3:AQ$3,MAX(N$3:AQ$3)))))</f>
        <v/>
      </c>
      <c r="K519" s="24" t="str">
        <f t="array" ref="K519">IF(E519=0,"",IF(E519="","",IF(OR(J519=N$3:AA$3),"Нипель стандартный","Нипель наборный")))</f>
        <v/>
      </c>
      <c r="L519" s="25" t="str">
        <f t="array" ref="L519">IF(A519=0,"",IF(A519="","",IF(K519="Нипель стандартный","",IF(K519="","",INDEX(AB$5:AQ$5,MATCH(J519,AB$3:AQ$3,))))))</f>
        <v/>
      </c>
    </row>
    <row r="520" spans="5:12" x14ac:dyDescent="0.25">
      <c r="E520" t="str">
        <f t="shared" si="20"/>
        <v/>
      </c>
      <c r="G520" s="21" t="str">
        <f t="shared" si="19"/>
        <v/>
      </c>
      <c r="I520" s="22" t="str">
        <f t="array" ref="I520">IF(E520=0,"",IF(E520="","",MIN(IF(MIN(ABS(N$4:AQ$4-G520))=ABS(N$4:AQ$4-G520),N$4:AQ$4,MAX(N$4:AQ$4)))))</f>
        <v/>
      </c>
      <c r="J520" s="23" t="str">
        <f t="array" ref="J520">IF(E520=0,"",IF(E520="","",MIN(IF(MIN(ABS(N$4:AQ$4-G520))=ABS(N$4:AQ$4-G520),N$3:AQ$3,MAX(N$3:AQ$3)))))</f>
        <v/>
      </c>
      <c r="K520" s="24" t="str">
        <f t="array" ref="K520">IF(E520=0,"",IF(E520="","",IF(OR(J520=N$3:AA$3),"Нипель стандартный","Нипель наборный")))</f>
        <v/>
      </c>
      <c r="L520" s="25" t="str">
        <f t="array" ref="L520">IF(A520=0,"",IF(A520="","",IF(K520="Нипель стандартный","",IF(K520="","",INDEX(AB$5:AQ$5,MATCH(J520,AB$3:AQ$3,))))))</f>
        <v/>
      </c>
    </row>
    <row r="521" spans="5:12" x14ac:dyDescent="0.25">
      <c r="E521" t="str">
        <f t="shared" si="20"/>
        <v/>
      </c>
      <c r="G521" s="21" t="str">
        <f t="shared" si="19"/>
        <v/>
      </c>
      <c r="I521" s="22" t="str">
        <f t="array" ref="I521">IF(E521=0,"",IF(E521="","",MIN(IF(MIN(ABS(N$4:AQ$4-G521))=ABS(N$4:AQ$4-G521),N$4:AQ$4,MAX(N$4:AQ$4)))))</f>
        <v/>
      </c>
      <c r="J521" s="23" t="str">
        <f t="array" ref="J521">IF(E521=0,"",IF(E521="","",MIN(IF(MIN(ABS(N$4:AQ$4-G521))=ABS(N$4:AQ$4-G521),N$3:AQ$3,MAX(N$3:AQ$3)))))</f>
        <v/>
      </c>
      <c r="K521" s="24" t="str">
        <f t="array" ref="K521">IF(E521=0,"",IF(E521="","",IF(OR(J521=N$3:AA$3),"Нипель стандартный","Нипель наборный")))</f>
        <v/>
      </c>
      <c r="L521" s="25" t="str">
        <f t="array" ref="L521">IF(A521=0,"",IF(A521="","",IF(K521="Нипель стандартный","",IF(K521="","",INDEX(AB$5:AQ$5,MATCH(J521,AB$3:AQ$3,))))))</f>
        <v/>
      </c>
    </row>
    <row r="522" spans="5:12" x14ac:dyDescent="0.25">
      <c r="E522" t="str">
        <f t="shared" si="20"/>
        <v/>
      </c>
      <c r="G522" s="21" t="str">
        <f t="shared" si="19"/>
        <v/>
      </c>
      <c r="I522" s="22" t="str">
        <f t="array" ref="I522">IF(E522=0,"",IF(E522="","",MIN(IF(MIN(ABS(N$4:AQ$4-G522))=ABS(N$4:AQ$4-G522),N$4:AQ$4,MAX(N$4:AQ$4)))))</f>
        <v/>
      </c>
      <c r="J522" s="23" t="str">
        <f t="array" ref="J522">IF(E522=0,"",IF(E522="","",MIN(IF(MIN(ABS(N$4:AQ$4-G522))=ABS(N$4:AQ$4-G522),N$3:AQ$3,MAX(N$3:AQ$3)))))</f>
        <v/>
      </c>
      <c r="K522" s="24" t="str">
        <f t="array" ref="K522">IF(E522=0,"",IF(E522="","",IF(OR(J522=N$3:AA$3),"Нипель стандартный","Нипель наборный")))</f>
        <v/>
      </c>
      <c r="L522" s="25" t="str">
        <f t="array" ref="L522">IF(A522=0,"",IF(A522="","",IF(K522="Нипель стандартный","",IF(K522="","",INDEX(AB$5:AQ$5,MATCH(J522,AB$3:AQ$3,))))))</f>
        <v/>
      </c>
    </row>
    <row r="523" spans="5:12" x14ac:dyDescent="0.25">
      <c r="E523" t="str">
        <f t="shared" si="20"/>
        <v/>
      </c>
      <c r="G523" s="21" t="str">
        <f t="shared" si="19"/>
        <v/>
      </c>
      <c r="I523" s="22" t="str">
        <f t="array" ref="I523">IF(E523=0,"",IF(E523="","",MIN(IF(MIN(ABS(N$4:AQ$4-G523))=ABS(N$4:AQ$4-G523),N$4:AQ$4,MAX(N$4:AQ$4)))))</f>
        <v/>
      </c>
      <c r="J523" s="23" t="str">
        <f t="array" ref="J523">IF(E523=0,"",IF(E523="","",MIN(IF(MIN(ABS(N$4:AQ$4-G523))=ABS(N$4:AQ$4-G523),N$3:AQ$3,MAX(N$3:AQ$3)))))</f>
        <v/>
      </c>
      <c r="K523" s="24" t="str">
        <f t="array" ref="K523">IF(E523=0,"",IF(E523="","",IF(OR(J523=N$3:AA$3),"Нипель стандартный","Нипель наборный")))</f>
        <v/>
      </c>
      <c r="L523" s="25" t="str">
        <f t="array" ref="L523">IF(A523=0,"",IF(A523="","",IF(K523="Нипель стандартный","",IF(K523="","",INDEX(AB$5:AQ$5,MATCH(J523,AB$3:AQ$3,))))))</f>
        <v/>
      </c>
    </row>
    <row r="524" spans="5:12" x14ac:dyDescent="0.25">
      <c r="E524" t="str">
        <f t="shared" si="20"/>
        <v/>
      </c>
      <c r="G524" s="21" t="str">
        <f t="shared" si="19"/>
        <v/>
      </c>
      <c r="I524" s="22" t="str">
        <f t="array" ref="I524">IF(E524=0,"",IF(E524="","",MIN(IF(MIN(ABS(N$4:AQ$4-G524))=ABS(N$4:AQ$4-G524),N$4:AQ$4,MAX(N$4:AQ$4)))))</f>
        <v/>
      </c>
      <c r="J524" s="23" t="str">
        <f t="array" ref="J524">IF(E524=0,"",IF(E524="","",MIN(IF(MIN(ABS(N$4:AQ$4-G524))=ABS(N$4:AQ$4-G524),N$3:AQ$3,MAX(N$3:AQ$3)))))</f>
        <v/>
      </c>
      <c r="K524" s="24" t="str">
        <f t="array" ref="K524">IF(E524=0,"",IF(E524="","",IF(OR(J524=N$3:AA$3),"Нипель стандартный","Нипель наборный")))</f>
        <v/>
      </c>
      <c r="L524" s="25" t="str">
        <f t="array" ref="L524">IF(A524=0,"",IF(A524="","",IF(K524="Нипель стандартный","",IF(K524="","",INDEX(AB$5:AQ$5,MATCH(J524,AB$3:AQ$3,))))))</f>
        <v/>
      </c>
    </row>
    <row r="525" spans="5:12" x14ac:dyDescent="0.25">
      <c r="E525" t="str">
        <f t="shared" si="20"/>
        <v/>
      </c>
      <c r="G525" s="21" t="str">
        <f t="shared" si="19"/>
        <v/>
      </c>
      <c r="I525" s="22" t="str">
        <f t="array" ref="I525">IF(E525=0,"",IF(E525="","",MIN(IF(MIN(ABS(N$4:AQ$4-G525))=ABS(N$4:AQ$4-G525),N$4:AQ$4,MAX(N$4:AQ$4)))))</f>
        <v/>
      </c>
      <c r="J525" s="23" t="str">
        <f t="array" ref="J525">IF(E525=0,"",IF(E525="","",MIN(IF(MIN(ABS(N$4:AQ$4-G525))=ABS(N$4:AQ$4-G525),N$3:AQ$3,MAX(N$3:AQ$3)))))</f>
        <v/>
      </c>
      <c r="K525" s="24" t="str">
        <f t="array" ref="K525">IF(E525=0,"",IF(E525="","",IF(OR(J525=N$3:AA$3),"Нипель стандартный","Нипель наборный")))</f>
        <v/>
      </c>
      <c r="L525" s="25" t="str">
        <f t="array" ref="L525">IF(A525=0,"",IF(A525="","",IF(K525="Нипель стандартный","",IF(K525="","",INDEX(AB$5:AQ$5,MATCH(J525,AB$3:AQ$3,))))))</f>
        <v/>
      </c>
    </row>
    <row r="526" spans="5:12" x14ac:dyDescent="0.25">
      <c r="E526" t="str">
        <f t="shared" si="20"/>
        <v/>
      </c>
      <c r="G526" s="21" t="str">
        <f t="shared" si="19"/>
        <v/>
      </c>
      <c r="I526" s="22" t="str">
        <f t="array" ref="I526">IF(E526=0,"",IF(E526="","",MIN(IF(MIN(ABS(N$4:AQ$4-G526))=ABS(N$4:AQ$4-G526),N$4:AQ$4,MAX(N$4:AQ$4)))))</f>
        <v/>
      </c>
      <c r="J526" s="23" t="str">
        <f t="array" ref="J526">IF(E526=0,"",IF(E526="","",MIN(IF(MIN(ABS(N$4:AQ$4-G526))=ABS(N$4:AQ$4-G526),N$3:AQ$3,MAX(N$3:AQ$3)))))</f>
        <v/>
      </c>
      <c r="K526" s="24" t="str">
        <f t="array" ref="K526">IF(E526=0,"",IF(E526="","",IF(OR(J526=N$3:AA$3),"Нипель стандартный","Нипель наборный")))</f>
        <v/>
      </c>
      <c r="L526" s="25" t="str">
        <f t="array" ref="L526">IF(A526=0,"",IF(A526="","",IF(K526="Нипель стандартный","",IF(K526="","",INDEX(AB$5:AQ$5,MATCH(J526,AB$3:AQ$3,))))))</f>
        <v/>
      </c>
    </row>
    <row r="527" spans="5:12" x14ac:dyDescent="0.25">
      <c r="E527" t="str">
        <f t="shared" si="20"/>
        <v/>
      </c>
      <c r="G527" s="21" t="str">
        <f t="shared" si="19"/>
        <v/>
      </c>
      <c r="I527" s="22" t="str">
        <f t="array" ref="I527">IF(E527=0,"",IF(E527="","",MIN(IF(MIN(ABS(N$4:AQ$4-G527))=ABS(N$4:AQ$4-G527),N$4:AQ$4,MAX(N$4:AQ$4)))))</f>
        <v/>
      </c>
      <c r="J527" s="23" t="str">
        <f t="array" ref="J527">IF(E527=0,"",IF(E527="","",MIN(IF(MIN(ABS(N$4:AQ$4-G527))=ABS(N$4:AQ$4-G527),N$3:AQ$3,MAX(N$3:AQ$3)))))</f>
        <v/>
      </c>
      <c r="K527" s="24" t="str">
        <f t="array" ref="K527">IF(E527=0,"",IF(E527="","",IF(OR(J527=N$3:AA$3),"Нипель стандартный","Нипель наборный")))</f>
        <v/>
      </c>
      <c r="L527" s="25" t="str">
        <f t="array" ref="L527">IF(A527=0,"",IF(A527="","",IF(K527="Нипель стандартный","",IF(K527="","",INDEX(AB$5:AQ$5,MATCH(J527,AB$3:AQ$3,))))))</f>
        <v/>
      </c>
    </row>
    <row r="528" spans="5:12" x14ac:dyDescent="0.25">
      <c r="E528" t="str">
        <f t="shared" si="20"/>
        <v/>
      </c>
      <c r="G528" s="21" t="str">
        <f t="shared" si="19"/>
        <v/>
      </c>
      <c r="I528" s="22" t="str">
        <f t="array" ref="I528">IF(E528=0,"",IF(E528="","",MIN(IF(MIN(ABS(N$4:AQ$4-G528))=ABS(N$4:AQ$4-G528),N$4:AQ$4,MAX(N$4:AQ$4)))))</f>
        <v/>
      </c>
      <c r="J528" s="23" t="str">
        <f t="array" ref="J528">IF(E528=0,"",IF(E528="","",MIN(IF(MIN(ABS(N$4:AQ$4-G528))=ABS(N$4:AQ$4-G528),N$3:AQ$3,MAX(N$3:AQ$3)))))</f>
        <v/>
      </c>
      <c r="K528" s="24" t="str">
        <f t="array" ref="K528">IF(E528=0,"",IF(E528="","",IF(OR(J528=N$3:AA$3),"Нипель стандартный","Нипель наборный")))</f>
        <v/>
      </c>
      <c r="L528" s="25" t="str">
        <f t="array" ref="L528">IF(A528=0,"",IF(A528="","",IF(K528="Нипель стандартный","",IF(K528="","",INDEX(AB$5:AQ$5,MATCH(J528,AB$3:AQ$3,))))))</f>
        <v/>
      </c>
    </row>
    <row r="529" spans="5:12" x14ac:dyDescent="0.25">
      <c r="E529" t="str">
        <f t="shared" si="20"/>
        <v/>
      </c>
      <c r="G529" s="21" t="str">
        <f t="shared" si="19"/>
        <v/>
      </c>
      <c r="I529" s="22" t="str">
        <f t="array" ref="I529">IF(E529=0,"",IF(E529="","",MIN(IF(MIN(ABS(N$4:AQ$4-G529))=ABS(N$4:AQ$4-G529),N$4:AQ$4,MAX(N$4:AQ$4)))))</f>
        <v/>
      </c>
      <c r="J529" s="23" t="str">
        <f t="array" ref="J529">IF(E529=0,"",IF(E529="","",MIN(IF(MIN(ABS(N$4:AQ$4-G529))=ABS(N$4:AQ$4-G529),N$3:AQ$3,MAX(N$3:AQ$3)))))</f>
        <v/>
      </c>
      <c r="K529" s="24" t="str">
        <f t="array" ref="K529">IF(E529=0,"",IF(E529="","",IF(OR(J529=N$3:AA$3),"Нипель стандартный","Нипель наборный")))</f>
        <v/>
      </c>
      <c r="L529" s="25" t="str">
        <f t="array" ref="L529">IF(A529=0,"",IF(A529="","",IF(K529="Нипель стандартный","",IF(K529="","",INDEX(AB$5:AQ$5,MATCH(J529,AB$3:AQ$3,))))))</f>
        <v/>
      </c>
    </row>
    <row r="530" spans="5:12" x14ac:dyDescent="0.25">
      <c r="E530" t="str">
        <f t="shared" si="20"/>
        <v/>
      </c>
      <c r="G530" s="21" t="str">
        <f t="shared" si="19"/>
        <v/>
      </c>
      <c r="I530" s="22" t="str">
        <f t="array" ref="I530">IF(E530=0,"",IF(E530="","",MIN(IF(MIN(ABS(N$4:AQ$4-G530))=ABS(N$4:AQ$4-G530),N$4:AQ$4,MAX(N$4:AQ$4)))))</f>
        <v/>
      </c>
      <c r="J530" s="23" t="str">
        <f t="array" ref="J530">IF(E530=0,"",IF(E530="","",MIN(IF(MIN(ABS(N$4:AQ$4-G530))=ABS(N$4:AQ$4-G530),N$3:AQ$3,MAX(N$3:AQ$3)))))</f>
        <v/>
      </c>
      <c r="K530" s="24" t="str">
        <f t="array" ref="K530">IF(E530=0,"",IF(E530="","",IF(OR(J530=N$3:AA$3),"Нипель стандартный","Нипель наборный")))</f>
        <v/>
      </c>
      <c r="L530" s="25" t="str">
        <f t="array" ref="L530">IF(A530=0,"",IF(A530="","",IF(K530="Нипель стандартный","",IF(K530="","",INDEX(AB$5:AQ$5,MATCH(J530,AB$3:AQ$3,))))))</f>
        <v/>
      </c>
    </row>
    <row r="531" spans="5:12" x14ac:dyDescent="0.25">
      <c r="E531" t="str">
        <f t="shared" si="20"/>
        <v/>
      </c>
      <c r="G531" s="21" t="str">
        <f t="shared" si="19"/>
        <v/>
      </c>
      <c r="I531" s="22" t="str">
        <f t="array" ref="I531">IF(E531=0,"",IF(E531="","",MIN(IF(MIN(ABS(N$4:AQ$4-G531))=ABS(N$4:AQ$4-G531),N$4:AQ$4,MAX(N$4:AQ$4)))))</f>
        <v/>
      </c>
      <c r="J531" s="23" t="str">
        <f t="array" ref="J531">IF(E531=0,"",IF(E531="","",MIN(IF(MIN(ABS(N$4:AQ$4-G531))=ABS(N$4:AQ$4-G531),N$3:AQ$3,MAX(N$3:AQ$3)))))</f>
        <v/>
      </c>
      <c r="K531" s="24" t="str">
        <f t="array" ref="K531">IF(E531=0,"",IF(E531="","",IF(OR(J531=N$3:AA$3),"Нипель стандартный","Нипель наборный")))</f>
        <v/>
      </c>
      <c r="L531" s="25" t="str">
        <f t="array" ref="L531">IF(A531=0,"",IF(A531="","",IF(K531="Нипель стандартный","",IF(K531="","",INDEX(AB$5:AQ$5,MATCH(J531,AB$3:AQ$3,))))))</f>
        <v/>
      </c>
    </row>
    <row r="532" spans="5:12" x14ac:dyDescent="0.25">
      <c r="E532" t="str">
        <f t="shared" si="20"/>
        <v/>
      </c>
      <c r="G532" s="21" t="str">
        <f t="shared" si="19"/>
        <v/>
      </c>
      <c r="I532" s="22" t="str">
        <f t="array" ref="I532">IF(E532=0,"",IF(E532="","",MIN(IF(MIN(ABS(N$4:AQ$4-G532))=ABS(N$4:AQ$4-G532),N$4:AQ$4,MAX(N$4:AQ$4)))))</f>
        <v/>
      </c>
      <c r="J532" s="23" t="str">
        <f t="array" ref="J532">IF(E532=0,"",IF(E532="","",MIN(IF(MIN(ABS(N$4:AQ$4-G532))=ABS(N$4:AQ$4-G532),N$3:AQ$3,MAX(N$3:AQ$3)))))</f>
        <v/>
      </c>
      <c r="K532" s="24" t="str">
        <f t="array" ref="K532">IF(E532=0,"",IF(E532="","",IF(OR(J532=N$3:AA$3),"Нипель стандартный","Нипель наборный")))</f>
        <v/>
      </c>
      <c r="L532" s="25" t="str">
        <f t="array" ref="L532">IF(A532=0,"",IF(A532="","",IF(K532="Нипель стандартный","",IF(K532="","",INDEX(AB$5:AQ$5,MATCH(J532,AB$3:AQ$3,))))))</f>
        <v/>
      </c>
    </row>
    <row r="533" spans="5:12" x14ac:dyDescent="0.25">
      <c r="E533" t="str">
        <f t="shared" si="20"/>
        <v/>
      </c>
      <c r="G533" s="21" t="str">
        <f t="shared" si="19"/>
        <v/>
      </c>
      <c r="I533" s="22" t="str">
        <f t="array" ref="I533">IF(E533=0,"",IF(E533="","",MIN(IF(MIN(ABS(N$4:AQ$4-G533))=ABS(N$4:AQ$4-G533),N$4:AQ$4,MAX(N$4:AQ$4)))))</f>
        <v/>
      </c>
      <c r="J533" s="23" t="str">
        <f t="array" ref="J533">IF(E533=0,"",IF(E533="","",MIN(IF(MIN(ABS(N$4:AQ$4-G533))=ABS(N$4:AQ$4-G533),N$3:AQ$3,MAX(N$3:AQ$3)))))</f>
        <v/>
      </c>
      <c r="K533" s="24" t="str">
        <f t="array" ref="K533">IF(E533=0,"",IF(E533="","",IF(OR(J533=N$3:AA$3),"Нипель стандартный","Нипель наборный")))</f>
        <v/>
      </c>
      <c r="L533" s="25" t="str">
        <f t="array" ref="L533">IF(A533=0,"",IF(A533="","",IF(K533="Нипель стандартный","",IF(K533="","",INDEX(AB$5:AQ$5,MATCH(J533,AB$3:AQ$3,))))))</f>
        <v/>
      </c>
    </row>
    <row r="534" spans="5:12" x14ac:dyDescent="0.25">
      <c r="E534" t="str">
        <f t="shared" si="20"/>
        <v/>
      </c>
      <c r="G534" s="21" t="str">
        <f t="shared" si="19"/>
        <v/>
      </c>
      <c r="I534" s="22" t="str">
        <f t="array" ref="I534">IF(E534=0,"",IF(E534="","",MIN(IF(MIN(ABS(N$4:AQ$4-G534))=ABS(N$4:AQ$4-G534),N$4:AQ$4,MAX(N$4:AQ$4)))))</f>
        <v/>
      </c>
      <c r="J534" s="23" t="str">
        <f t="array" ref="J534">IF(E534=0,"",IF(E534="","",MIN(IF(MIN(ABS(N$4:AQ$4-G534))=ABS(N$4:AQ$4-G534),N$3:AQ$3,MAX(N$3:AQ$3)))))</f>
        <v/>
      </c>
      <c r="K534" s="24" t="str">
        <f t="array" ref="K534">IF(E534=0,"",IF(E534="","",IF(OR(J534=N$3:AA$3),"Нипель стандартный","Нипель наборный")))</f>
        <v/>
      </c>
      <c r="L534" s="25" t="str">
        <f t="array" ref="L534">IF(A534=0,"",IF(A534="","",IF(K534="Нипель стандартный","",IF(K534="","",INDEX(AB$5:AQ$5,MATCH(J534,AB$3:AQ$3,))))))</f>
        <v/>
      </c>
    </row>
    <row r="535" spans="5:12" x14ac:dyDescent="0.25">
      <c r="E535" t="str">
        <f t="shared" si="20"/>
        <v/>
      </c>
      <c r="G535" s="21" t="str">
        <f t="shared" si="19"/>
        <v/>
      </c>
      <c r="I535" s="22" t="str">
        <f t="array" ref="I535">IF(E535=0,"",IF(E535="","",MIN(IF(MIN(ABS(N$4:AQ$4-G535))=ABS(N$4:AQ$4-G535),N$4:AQ$4,MAX(N$4:AQ$4)))))</f>
        <v/>
      </c>
      <c r="J535" s="23" t="str">
        <f t="array" ref="J535">IF(E535=0,"",IF(E535="","",MIN(IF(MIN(ABS(N$4:AQ$4-G535))=ABS(N$4:AQ$4-G535),N$3:AQ$3,MAX(N$3:AQ$3)))))</f>
        <v/>
      </c>
      <c r="K535" s="24" t="str">
        <f t="array" ref="K535">IF(E535=0,"",IF(E535="","",IF(OR(J535=N$3:AA$3),"Нипель стандартный","Нипель наборный")))</f>
        <v/>
      </c>
      <c r="L535" s="25" t="str">
        <f t="array" ref="L535">IF(A535=0,"",IF(A535="","",IF(K535="Нипель стандартный","",IF(K535="","",INDEX(AB$5:AQ$5,MATCH(J535,AB$3:AQ$3,))))))</f>
        <v/>
      </c>
    </row>
    <row r="536" spans="5:12" x14ac:dyDescent="0.25">
      <c r="E536" t="str">
        <f t="shared" si="20"/>
        <v/>
      </c>
      <c r="G536" s="21" t="str">
        <f t="shared" si="19"/>
        <v/>
      </c>
      <c r="I536" s="22" t="str">
        <f t="array" ref="I536">IF(E536=0,"",IF(E536="","",MIN(IF(MIN(ABS(N$4:AQ$4-G536))=ABS(N$4:AQ$4-G536),N$4:AQ$4,MAX(N$4:AQ$4)))))</f>
        <v/>
      </c>
      <c r="J536" s="23" t="str">
        <f t="array" ref="J536">IF(E536=0,"",IF(E536="","",MIN(IF(MIN(ABS(N$4:AQ$4-G536))=ABS(N$4:AQ$4-G536),N$3:AQ$3,MAX(N$3:AQ$3)))))</f>
        <v/>
      </c>
      <c r="K536" s="24" t="str">
        <f t="array" ref="K536">IF(E536=0,"",IF(E536="","",IF(OR(J536=N$3:AA$3),"Нипель стандартный","Нипель наборный")))</f>
        <v/>
      </c>
      <c r="L536" s="25" t="str">
        <f t="array" ref="L536">IF(A536=0,"",IF(A536="","",IF(K536="Нипель стандартный","",IF(K536="","",INDEX(AB$5:AQ$5,MATCH(J536,AB$3:AQ$3,))))))</f>
        <v/>
      </c>
    </row>
    <row r="537" spans="5:12" x14ac:dyDescent="0.25">
      <c r="E537" t="str">
        <f t="shared" si="20"/>
        <v/>
      </c>
      <c r="G537" s="21" t="str">
        <f t="shared" ref="G537:G600" si="21">IF(A537=0,"",IF(A537="","",IF(B536&gt;4,A537+A539-(E537*E$4),IF(B534&gt;4,"",A537-(E537*E$4)))))</f>
        <v/>
      </c>
      <c r="I537" s="22" t="str">
        <f t="array" ref="I537">IF(E537=0,"",IF(E537="","",MIN(IF(MIN(ABS(N$4:AQ$4-G537))=ABS(N$4:AQ$4-G537),N$4:AQ$4,MAX(N$4:AQ$4)))))</f>
        <v/>
      </c>
      <c r="J537" s="23" t="str">
        <f t="array" ref="J537">IF(E537=0,"",IF(E537="","",MIN(IF(MIN(ABS(N$4:AQ$4-G537))=ABS(N$4:AQ$4-G537),N$3:AQ$3,MAX(N$3:AQ$3)))))</f>
        <v/>
      </c>
      <c r="K537" s="24" t="str">
        <f t="array" ref="K537">IF(E537=0,"",IF(E537="","",IF(OR(J537=N$3:AA$3),"Нипель стандартный","Нипель наборный")))</f>
        <v/>
      </c>
      <c r="L537" s="25" t="str">
        <f t="array" ref="L537">IF(A537=0,"",IF(A537="","",IF(K537="Нипель стандартный","",IF(K537="","",INDEX(AB$5:AQ$5,MATCH(J537,AB$3:AQ$3,))))))</f>
        <v/>
      </c>
    </row>
    <row r="538" spans="5:12" x14ac:dyDescent="0.25">
      <c r="E538" t="str">
        <f t="shared" si="20"/>
        <v/>
      </c>
      <c r="G538" s="21" t="str">
        <f t="shared" si="21"/>
        <v/>
      </c>
      <c r="I538" s="22" t="str">
        <f t="array" ref="I538">IF(E538=0,"",IF(E538="","",MIN(IF(MIN(ABS(N$4:AQ$4-G538))=ABS(N$4:AQ$4-G538),N$4:AQ$4,MAX(N$4:AQ$4)))))</f>
        <v/>
      </c>
      <c r="J538" s="23" t="str">
        <f t="array" ref="J538">IF(E538=0,"",IF(E538="","",MIN(IF(MIN(ABS(N$4:AQ$4-G538))=ABS(N$4:AQ$4-G538),N$3:AQ$3,MAX(N$3:AQ$3)))))</f>
        <v/>
      </c>
      <c r="K538" s="24" t="str">
        <f t="array" ref="K538">IF(E538=0,"",IF(E538="","",IF(OR(J538=N$3:AA$3),"Нипель стандартный","Нипель наборный")))</f>
        <v/>
      </c>
      <c r="L538" s="25" t="str">
        <f t="array" ref="L538">IF(A538=0,"",IF(A538="","",IF(K538="Нипель стандартный","",IF(K538="","",INDEX(AB$5:AQ$5,MATCH(J538,AB$3:AQ$3,))))))</f>
        <v/>
      </c>
    </row>
    <row r="539" spans="5:12" x14ac:dyDescent="0.25">
      <c r="E539" t="str">
        <f t="shared" si="20"/>
        <v/>
      </c>
      <c r="G539" s="21" t="str">
        <f t="shared" si="21"/>
        <v/>
      </c>
      <c r="I539" s="22" t="str">
        <f t="array" ref="I539">IF(E539=0,"",IF(E539="","",MIN(IF(MIN(ABS(N$4:AQ$4-G539))=ABS(N$4:AQ$4-G539),N$4:AQ$4,MAX(N$4:AQ$4)))))</f>
        <v/>
      </c>
      <c r="J539" s="23" t="str">
        <f t="array" ref="J539">IF(E539=0,"",IF(E539="","",MIN(IF(MIN(ABS(N$4:AQ$4-G539))=ABS(N$4:AQ$4-G539),N$3:AQ$3,MAX(N$3:AQ$3)))))</f>
        <v/>
      </c>
      <c r="K539" s="24" t="str">
        <f t="array" ref="K539">IF(E539=0,"",IF(E539="","",IF(OR(J539=N$3:AA$3),"Нипель стандартный","Нипель наборный")))</f>
        <v/>
      </c>
      <c r="L539" s="25" t="str">
        <f t="array" ref="L539">IF(A539=0,"",IF(A539="","",IF(K539="Нипель стандартный","",IF(K539="","",INDEX(AB$5:AQ$5,MATCH(J539,AB$3:AQ$3,))))))</f>
        <v/>
      </c>
    </row>
    <row r="540" spans="5:12" x14ac:dyDescent="0.25">
      <c r="E540" t="str">
        <f t="shared" si="20"/>
        <v/>
      </c>
      <c r="G540" s="21" t="str">
        <f t="shared" si="21"/>
        <v/>
      </c>
      <c r="I540" s="22" t="str">
        <f t="array" ref="I540">IF(E540=0,"",IF(E540="","",MIN(IF(MIN(ABS(N$4:AQ$4-G540))=ABS(N$4:AQ$4-G540),N$4:AQ$4,MAX(N$4:AQ$4)))))</f>
        <v/>
      </c>
      <c r="J540" s="23" t="str">
        <f t="array" ref="J540">IF(E540=0,"",IF(E540="","",MIN(IF(MIN(ABS(N$4:AQ$4-G540))=ABS(N$4:AQ$4-G540),N$3:AQ$3,MAX(N$3:AQ$3)))))</f>
        <v/>
      </c>
      <c r="K540" s="24" t="str">
        <f t="array" ref="K540">IF(E540=0,"",IF(E540="","",IF(OR(J540=N$3:AA$3),"Нипель стандартный","Нипель наборный")))</f>
        <v/>
      </c>
      <c r="L540" s="25" t="str">
        <f t="array" ref="L540">IF(A540=0,"",IF(A540="","",IF(K540="Нипель стандартный","",IF(K540="","",INDEX(AB$5:AQ$5,MATCH(J540,AB$3:AQ$3,))))))</f>
        <v/>
      </c>
    </row>
    <row r="541" spans="5:12" x14ac:dyDescent="0.25">
      <c r="E541" t="str">
        <f t="shared" ref="E541:E604" si="22">IF(A541=0,"",IF(A541="","",IF(B540&gt;4,_xlfn.FLOOR.MATH((A543+A541)/$E$4),IF(B538&gt;4,"",_xlfn.FLOOR.MATH((A541)/$E$4)))))</f>
        <v/>
      </c>
      <c r="G541" s="21" t="str">
        <f t="shared" si="21"/>
        <v/>
      </c>
      <c r="I541" s="22" t="str">
        <f t="array" ref="I541">IF(E541=0,"",IF(E541="","",MIN(IF(MIN(ABS(N$4:AQ$4-G541))=ABS(N$4:AQ$4-G541),N$4:AQ$4,MAX(N$4:AQ$4)))))</f>
        <v/>
      </c>
      <c r="J541" s="23" t="str">
        <f t="array" ref="J541">IF(E541=0,"",IF(E541="","",MIN(IF(MIN(ABS(N$4:AQ$4-G541))=ABS(N$4:AQ$4-G541),N$3:AQ$3,MAX(N$3:AQ$3)))))</f>
        <v/>
      </c>
      <c r="K541" s="24" t="str">
        <f t="array" ref="K541">IF(E541=0,"",IF(E541="","",IF(OR(J541=N$3:AA$3),"Нипель стандартный","Нипель наборный")))</f>
        <v/>
      </c>
      <c r="L541" s="25" t="str">
        <f t="array" ref="L541">IF(A541=0,"",IF(A541="","",IF(K541="Нипель стандартный","",IF(K541="","",INDEX(AB$5:AQ$5,MATCH(J541,AB$3:AQ$3,))))))</f>
        <v/>
      </c>
    </row>
    <row r="542" spans="5:12" x14ac:dyDescent="0.25">
      <c r="E542" t="str">
        <f t="shared" si="22"/>
        <v/>
      </c>
      <c r="G542" s="21" t="str">
        <f t="shared" si="21"/>
        <v/>
      </c>
      <c r="I542" s="22" t="str">
        <f t="array" ref="I542">IF(E542=0,"",IF(E542="","",MIN(IF(MIN(ABS(N$4:AQ$4-G542))=ABS(N$4:AQ$4-G542),N$4:AQ$4,MAX(N$4:AQ$4)))))</f>
        <v/>
      </c>
      <c r="J542" s="23" t="str">
        <f t="array" ref="J542">IF(E542=0,"",IF(E542="","",MIN(IF(MIN(ABS(N$4:AQ$4-G542))=ABS(N$4:AQ$4-G542),N$3:AQ$3,MAX(N$3:AQ$3)))))</f>
        <v/>
      </c>
      <c r="K542" s="24" t="str">
        <f t="array" ref="K542">IF(E542=0,"",IF(E542="","",IF(OR(J542=N$3:AA$3),"Нипель стандартный","Нипель наборный")))</f>
        <v/>
      </c>
      <c r="L542" s="25" t="str">
        <f t="array" ref="L542">IF(A542=0,"",IF(A542="","",IF(K542="Нипель стандартный","",IF(K542="","",INDEX(AB$5:AQ$5,MATCH(J542,AB$3:AQ$3,))))))</f>
        <v/>
      </c>
    </row>
    <row r="543" spans="5:12" x14ac:dyDescent="0.25">
      <c r="E543" t="str">
        <f t="shared" si="22"/>
        <v/>
      </c>
      <c r="G543" s="21" t="str">
        <f t="shared" si="21"/>
        <v/>
      </c>
      <c r="I543" s="22" t="str">
        <f t="array" ref="I543">IF(E543=0,"",IF(E543="","",MIN(IF(MIN(ABS(N$4:AQ$4-G543))=ABS(N$4:AQ$4-G543),N$4:AQ$4,MAX(N$4:AQ$4)))))</f>
        <v/>
      </c>
      <c r="J543" s="23" t="str">
        <f t="array" ref="J543">IF(E543=0,"",IF(E543="","",MIN(IF(MIN(ABS(N$4:AQ$4-G543))=ABS(N$4:AQ$4-G543),N$3:AQ$3,MAX(N$3:AQ$3)))))</f>
        <v/>
      </c>
      <c r="K543" s="24" t="str">
        <f t="array" ref="K543">IF(E543=0,"",IF(E543="","",IF(OR(J543=N$3:AA$3),"Нипель стандартный","Нипель наборный")))</f>
        <v/>
      </c>
      <c r="L543" s="25" t="str">
        <f t="array" ref="L543">IF(A543=0,"",IF(A543="","",IF(K543="Нипель стандартный","",IF(K543="","",INDEX(AB$5:AQ$5,MATCH(J543,AB$3:AQ$3,))))))</f>
        <v/>
      </c>
    </row>
    <row r="544" spans="5:12" x14ac:dyDescent="0.25">
      <c r="E544" t="str">
        <f t="shared" si="22"/>
        <v/>
      </c>
      <c r="G544" s="21" t="str">
        <f t="shared" si="21"/>
        <v/>
      </c>
      <c r="I544" s="22" t="str">
        <f t="array" ref="I544">IF(E544=0,"",IF(E544="","",MIN(IF(MIN(ABS(N$4:AQ$4-G544))=ABS(N$4:AQ$4-G544),N$4:AQ$4,MAX(N$4:AQ$4)))))</f>
        <v/>
      </c>
      <c r="J544" s="23" t="str">
        <f t="array" ref="J544">IF(E544=0,"",IF(E544="","",MIN(IF(MIN(ABS(N$4:AQ$4-G544))=ABS(N$4:AQ$4-G544),N$3:AQ$3,MAX(N$3:AQ$3)))))</f>
        <v/>
      </c>
      <c r="K544" s="24" t="str">
        <f t="array" ref="K544">IF(E544=0,"",IF(E544="","",IF(OR(J544=N$3:AA$3),"Нипель стандартный","Нипель наборный")))</f>
        <v/>
      </c>
      <c r="L544" s="25" t="str">
        <f t="array" ref="L544">IF(A544=0,"",IF(A544="","",IF(K544="Нипель стандартный","",IF(K544="","",INDEX(AB$5:AQ$5,MATCH(J544,AB$3:AQ$3,))))))</f>
        <v/>
      </c>
    </row>
    <row r="545" spans="5:12" x14ac:dyDescent="0.25">
      <c r="E545" t="str">
        <f t="shared" si="22"/>
        <v/>
      </c>
      <c r="G545" s="21" t="str">
        <f t="shared" si="21"/>
        <v/>
      </c>
      <c r="I545" s="22" t="str">
        <f t="array" ref="I545">IF(E545=0,"",IF(E545="","",MIN(IF(MIN(ABS(N$4:AQ$4-G545))=ABS(N$4:AQ$4-G545),N$4:AQ$4,MAX(N$4:AQ$4)))))</f>
        <v/>
      </c>
      <c r="J545" s="23" t="str">
        <f t="array" ref="J545">IF(E545=0,"",IF(E545="","",MIN(IF(MIN(ABS(N$4:AQ$4-G545))=ABS(N$4:AQ$4-G545),N$3:AQ$3,MAX(N$3:AQ$3)))))</f>
        <v/>
      </c>
      <c r="K545" s="24" t="str">
        <f t="array" ref="K545">IF(E545=0,"",IF(E545="","",IF(OR(J545=N$3:AA$3),"Нипель стандартный","Нипель наборный")))</f>
        <v/>
      </c>
      <c r="L545" s="25" t="str">
        <f t="array" ref="L545">IF(A545=0,"",IF(A545="","",IF(K545="Нипель стандартный","",IF(K545="","",INDEX(AB$5:AQ$5,MATCH(J545,AB$3:AQ$3,))))))</f>
        <v/>
      </c>
    </row>
    <row r="546" spans="5:12" x14ac:dyDescent="0.25">
      <c r="E546" t="str">
        <f t="shared" si="22"/>
        <v/>
      </c>
      <c r="G546" s="21" t="str">
        <f t="shared" si="21"/>
        <v/>
      </c>
      <c r="I546" s="22" t="str">
        <f t="array" ref="I546">IF(E546=0,"",IF(E546="","",MIN(IF(MIN(ABS(N$4:AQ$4-G546))=ABS(N$4:AQ$4-G546),N$4:AQ$4,MAX(N$4:AQ$4)))))</f>
        <v/>
      </c>
      <c r="J546" s="23" t="str">
        <f t="array" ref="J546">IF(E546=0,"",IF(E546="","",MIN(IF(MIN(ABS(N$4:AQ$4-G546))=ABS(N$4:AQ$4-G546),N$3:AQ$3,MAX(N$3:AQ$3)))))</f>
        <v/>
      </c>
      <c r="K546" s="24" t="str">
        <f t="array" ref="K546">IF(E546=0,"",IF(E546="","",IF(OR(J546=N$3:AA$3),"Нипель стандартный","Нипель наборный")))</f>
        <v/>
      </c>
      <c r="L546" s="25" t="str">
        <f t="array" ref="L546">IF(A546=0,"",IF(A546="","",IF(K546="Нипель стандартный","",IF(K546="","",INDEX(AB$5:AQ$5,MATCH(J546,AB$3:AQ$3,))))))</f>
        <v/>
      </c>
    </row>
    <row r="547" spans="5:12" x14ac:dyDescent="0.25">
      <c r="E547" t="str">
        <f t="shared" si="22"/>
        <v/>
      </c>
      <c r="G547" s="21" t="str">
        <f t="shared" si="21"/>
        <v/>
      </c>
      <c r="I547" s="22" t="str">
        <f t="array" ref="I547">IF(E547=0,"",IF(E547="","",MIN(IF(MIN(ABS(N$4:AQ$4-G547))=ABS(N$4:AQ$4-G547),N$4:AQ$4,MAX(N$4:AQ$4)))))</f>
        <v/>
      </c>
      <c r="J547" s="23" t="str">
        <f t="array" ref="J547">IF(E547=0,"",IF(E547="","",MIN(IF(MIN(ABS(N$4:AQ$4-G547))=ABS(N$4:AQ$4-G547),N$3:AQ$3,MAX(N$3:AQ$3)))))</f>
        <v/>
      </c>
      <c r="K547" s="24" t="str">
        <f t="array" ref="K547">IF(E547=0,"",IF(E547="","",IF(OR(J547=N$3:AA$3),"Нипель стандартный","Нипель наборный")))</f>
        <v/>
      </c>
      <c r="L547" s="25" t="str">
        <f t="array" ref="L547">IF(A547=0,"",IF(A547="","",IF(K547="Нипель стандартный","",IF(K547="","",INDEX(AB$5:AQ$5,MATCH(J547,AB$3:AQ$3,))))))</f>
        <v/>
      </c>
    </row>
    <row r="548" spans="5:12" x14ac:dyDescent="0.25">
      <c r="E548" t="str">
        <f t="shared" si="22"/>
        <v/>
      </c>
      <c r="G548" s="21" t="str">
        <f t="shared" si="21"/>
        <v/>
      </c>
      <c r="I548" s="22" t="str">
        <f t="array" ref="I548">IF(E548=0,"",IF(E548="","",MIN(IF(MIN(ABS(N$4:AQ$4-G548))=ABS(N$4:AQ$4-G548),N$4:AQ$4,MAX(N$4:AQ$4)))))</f>
        <v/>
      </c>
      <c r="J548" s="23" t="str">
        <f t="array" ref="J548">IF(E548=0,"",IF(E548="","",MIN(IF(MIN(ABS(N$4:AQ$4-G548))=ABS(N$4:AQ$4-G548),N$3:AQ$3,MAX(N$3:AQ$3)))))</f>
        <v/>
      </c>
      <c r="K548" s="24" t="str">
        <f t="array" ref="K548">IF(E548=0,"",IF(E548="","",IF(OR(J548=N$3:AA$3),"Нипель стандартный","Нипель наборный")))</f>
        <v/>
      </c>
      <c r="L548" s="25" t="str">
        <f t="array" ref="L548">IF(A548=0,"",IF(A548="","",IF(K548="Нипель стандартный","",IF(K548="","",INDEX(AB$5:AQ$5,MATCH(J548,AB$3:AQ$3,))))))</f>
        <v/>
      </c>
    </row>
    <row r="549" spans="5:12" x14ac:dyDescent="0.25">
      <c r="E549" t="str">
        <f t="shared" si="22"/>
        <v/>
      </c>
      <c r="G549" s="21" t="str">
        <f t="shared" si="21"/>
        <v/>
      </c>
      <c r="I549" s="22" t="str">
        <f t="array" ref="I549">IF(E549=0,"",IF(E549="","",MIN(IF(MIN(ABS(N$4:AQ$4-G549))=ABS(N$4:AQ$4-G549),N$4:AQ$4,MAX(N$4:AQ$4)))))</f>
        <v/>
      </c>
      <c r="J549" s="23" t="str">
        <f t="array" ref="J549">IF(E549=0,"",IF(E549="","",MIN(IF(MIN(ABS(N$4:AQ$4-G549))=ABS(N$4:AQ$4-G549),N$3:AQ$3,MAX(N$3:AQ$3)))))</f>
        <v/>
      </c>
      <c r="K549" s="24" t="str">
        <f t="array" ref="K549">IF(E549=0,"",IF(E549="","",IF(OR(J549=N$3:AA$3),"Нипель стандартный","Нипель наборный")))</f>
        <v/>
      </c>
      <c r="L549" s="25" t="str">
        <f t="array" ref="L549">IF(A549=0,"",IF(A549="","",IF(K549="Нипель стандартный","",IF(K549="","",INDEX(AB$5:AQ$5,MATCH(J549,AB$3:AQ$3,))))))</f>
        <v/>
      </c>
    </row>
    <row r="550" spans="5:12" x14ac:dyDescent="0.25">
      <c r="E550" t="str">
        <f t="shared" si="22"/>
        <v/>
      </c>
      <c r="G550" s="21" t="str">
        <f t="shared" si="21"/>
        <v/>
      </c>
      <c r="I550" s="22" t="str">
        <f t="array" ref="I550">IF(E550=0,"",IF(E550="","",MIN(IF(MIN(ABS(N$4:AQ$4-G550))=ABS(N$4:AQ$4-G550),N$4:AQ$4,MAX(N$4:AQ$4)))))</f>
        <v/>
      </c>
      <c r="J550" s="23" t="str">
        <f t="array" ref="J550">IF(E550=0,"",IF(E550="","",MIN(IF(MIN(ABS(N$4:AQ$4-G550))=ABS(N$4:AQ$4-G550),N$3:AQ$3,MAX(N$3:AQ$3)))))</f>
        <v/>
      </c>
      <c r="K550" s="24" t="str">
        <f t="array" ref="K550">IF(E550=0,"",IF(E550="","",IF(OR(J550=N$3:AA$3),"Нипель стандартный","Нипель наборный")))</f>
        <v/>
      </c>
      <c r="L550" s="25" t="str">
        <f t="array" ref="L550">IF(A550=0,"",IF(A550="","",IF(K550="Нипель стандартный","",IF(K550="","",INDEX(AB$5:AQ$5,MATCH(J550,AB$3:AQ$3,))))))</f>
        <v/>
      </c>
    </row>
    <row r="551" spans="5:12" x14ac:dyDescent="0.25">
      <c r="E551" t="str">
        <f t="shared" si="22"/>
        <v/>
      </c>
      <c r="G551" s="21" t="str">
        <f t="shared" si="21"/>
        <v/>
      </c>
      <c r="I551" s="22" t="str">
        <f t="array" ref="I551">IF(E551=0,"",IF(E551="","",MIN(IF(MIN(ABS(N$4:AQ$4-G551))=ABS(N$4:AQ$4-G551),N$4:AQ$4,MAX(N$4:AQ$4)))))</f>
        <v/>
      </c>
      <c r="J551" s="23" t="str">
        <f t="array" ref="J551">IF(E551=0,"",IF(E551="","",MIN(IF(MIN(ABS(N$4:AQ$4-G551))=ABS(N$4:AQ$4-G551),N$3:AQ$3,MAX(N$3:AQ$3)))))</f>
        <v/>
      </c>
      <c r="K551" s="24" t="str">
        <f t="array" ref="K551">IF(E551=0,"",IF(E551="","",IF(OR(J551=N$3:AA$3),"Нипель стандартный","Нипель наборный")))</f>
        <v/>
      </c>
      <c r="L551" s="25" t="str">
        <f t="array" ref="L551">IF(A551=0,"",IF(A551="","",IF(K551="Нипель стандартный","",IF(K551="","",INDEX(AB$5:AQ$5,MATCH(J551,AB$3:AQ$3,))))))</f>
        <v/>
      </c>
    </row>
    <row r="552" spans="5:12" x14ac:dyDescent="0.25">
      <c r="E552" t="str">
        <f t="shared" si="22"/>
        <v/>
      </c>
      <c r="G552" s="21" t="str">
        <f t="shared" si="21"/>
        <v/>
      </c>
      <c r="I552" s="22" t="str">
        <f t="array" ref="I552">IF(E552=0,"",IF(E552="","",MIN(IF(MIN(ABS(N$4:AQ$4-G552))=ABS(N$4:AQ$4-G552),N$4:AQ$4,MAX(N$4:AQ$4)))))</f>
        <v/>
      </c>
      <c r="J552" s="23" t="str">
        <f t="array" ref="J552">IF(E552=0,"",IF(E552="","",MIN(IF(MIN(ABS(N$4:AQ$4-G552))=ABS(N$4:AQ$4-G552),N$3:AQ$3,MAX(N$3:AQ$3)))))</f>
        <v/>
      </c>
      <c r="K552" s="24" t="str">
        <f t="array" ref="K552">IF(E552=0,"",IF(E552="","",IF(OR(J552=N$3:AA$3),"Нипель стандартный","Нипель наборный")))</f>
        <v/>
      </c>
      <c r="L552" s="25" t="str">
        <f t="array" ref="L552">IF(A552=0,"",IF(A552="","",IF(K552="Нипель стандартный","",IF(K552="","",INDEX(AB$5:AQ$5,MATCH(J552,AB$3:AQ$3,))))))</f>
        <v/>
      </c>
    </row>
    <row r="553" spans="5:12" x14ac:dyDescent="0.25">
      <c r="E553" t="str">
        <f t="shared" si="22"/>
        <v/>
      </c>
      <c r="G553" s="21" t="str">
        <f t="shared" si="21"/>
        <v/>
      </c>
      <c r="I553" s="22" t="str">
        <f t="array" ref="I553">IF(E553=0,"",IF(E553="","",MIN(IF(MIN(ABS(N$4:AQ$4-G553))=ABS(N$4:AQ$4-G553),N$4:AQ$4,MAX(N$4:AQ$4)))))</f>
        <v/>
      </c>
      <c r="J553" s="23" t="str">
        <f t="array" ref="J553">IF(E553=0,"",IF(E553="","",MIN(IF(MIN(ABS(N$4:AQ$4-G553))=ABS(N$4:AQ$4-G553),N$3:AQ$3,MAX(N$3:AQ$3)))))</f>
        <v/>
      </c>
      <c r="K553" s="24" t="str">
        <f t="array" ref="K553">IF(E553=0,"",IF(E553="","",IF(OR(J553=N$3:AA$3),"Нипель стандартный","Нипель наборный")))</f>
        <v/>
      </c>
      <c r="L553" s="25" t="str">
        <f t="array" ref="L553">IF(A553=0,"",IF(A553="","",IF(K553="Нипель стандартный","",IF(K553="","",INDEX(AB$5:AQ$5,MATCH(J553,AB$3:AQ$3,))))))</f>
        <v/>
      </c>
    </row>
    <row r="554" spans="5:12" x14ac:dyDescent="0.25">
      <c r="E554" t="str">
        <f t="shared" si="22"/>
        <v/>
      </c>
      <c r="G554" s="21" t="str">
        <f t="shared" si="21"/>
        <v/>
      </c>
      <c r="I554" s="22" t="str">
        <f t="array" ref="I554">IF(E554=0,"",IF(E554="","",MIN(IF(MIN(ABS(N$4:AQ$4-G554))=ABS(N$4:AQ$4-G554),N$4:AQ$4,MAX(N$4:AQ$4)))))</f>
        <v/>
      </c>
      <c r="J554" s="23" t="str">
        <f t="array" ref="J554">IF(E554=0,"",IF(E554="","",MIN(IF(MIN(ABS(N$4:AQ$4-G554))=ABS(N$4:AQ$4-G554),N$3:AQ$3,MAX(N$3:AQ$3)))))</f>
        <v/>
      </c>
      <c r="K554" s="24" t="str">
        <f t="array" ref="K554">IF(E554=0,"",IF(E554="","",IF(OR(J554=N$3:AA$3),"Нипель стандартный","Нипель наборный")))</f>
        <v/>
      </c>
      <c r="L554" s="25" t="str">
        <f t="array" ref="L554">IF(A554=0,"",IF(A554="","",IF(K554="Нипель стандартный","",IF(K554="","",INDEX(AB$5:AQ$5,MATCH(J554,AB$3:AQ$3,))))))</f>
        <v/>
      </c>
    </row>
    <row r="555" spans="5:12" x14ac:dyDescent="0.25">
      <c r="E555" t="str">
        <f t="shared" si="22"/>
        <v/>
      </c>
      <c r="G555" s="21" t="str">
        <f t="shared" si="21"/>
        <v/>
      </c>
      <c r="I555" s="22" t="str">
        <f t="array" ref="I555">IF(E555=0,"",IF(E555="","",MIN(IF(MIN(ABS(N$4:AQ$4-G555))=ABS(N$4:AQ$4-G555),N$4:AQ$4,MAX(N$4:AQ$4)))))</f>
        <v/>
      </c>
      <c r="J555" s="23" t="str">
        <f t="array" ref="J555">IF(E555=0,"",IF(E555="","",MIN(IF(MIN(ABS(N$4:AQ$4-G555))=ABS(N$4:AQ$4-G555),N$3:AQ$3,MAX(N$3:AQ$3)))))</f>
        <v/>
      </c>
      <c r="K555" s="24" t="str">
        <f t="array" ref="K555">IF(E555=0,"",IF(E555="","",IF(OR(J555=N$3:AA$3),"Нипель стандартный","Нипель наборный")))</f>
        <v/>
      </c>
      <c r="L555" s="25" t="str">
        <f t="array" ref="L555">IF(A555=0,"",IF(A555="","",IF(K555="Нипель стандартный","",IF(K555="","",INDEX(AB$5:AQ$5,MATCH(J555,AB$3:AQ$3,))))))</f>
        <v/>
      </c>
    </row>
    <row r="556" spans="5:12" x14ac:dyDescent="0.25">
      <c r="E556" t="str">
        <f t="shared" si="22"/>
        <v/>
      </c>
      <c r="G556" s="21" t="str">
        <f t="shared" si="21"/>
        <v/>
      </c>
      <c r="I556" s="22" t="str">
        <f t="array" ref="I556">IF(E556=0,"",IF(E556="","",MIN(IF(MIN(ABS(N$4:AQ$4-G556))=ABS(N$4:AQ$4-G556),N$4:AQ$4,MAX(N$4:AQ$4)))))</f>
        <v/>
      </c>
      <c r="J556" s="23" t="str">
        <f t="array" ref="J556">IF(E556=0,"",IF(E556="","",MIN(IF(MIN(ABS(N$4:AQ$4-G556))=ABS(N$4:AQ$4-G556),N$3:AQ$3,MAX(N$3:AQ$3)))))</f>
        <v/>
      </c>
      <c r="K556" s="24" t="str">
        <f t="array" ref="K556">IF(E556=0,"",IF(E556="","",IF(OR(J556=N$3:AA$3),"Нипель стандартный","Нипель наборный")))</f>
        <v/>
      </c>
      <c r="L556" s="25" t="str">
        <f t="array" ref="L556">IF(A556=0,"",IF(A556="","",IF(K556="Нипель стандартный","",IF(K556="","",INDEX(AB$5:AQ$5,MATCH(J556,AB$3:AQ$3,))))))</f>
        <v/>
      </c>
    </row>
    <row r="557" spans="5:12" x14ac:dyDescent="0.25">
      <c r="E557" t="str">
        <f t="shared" si="22"/>
        <v/>
      </c>
      <c r="G557" s="21" t="str">
        <f t="shared" si="21"/>
        <v/>
      </c>
      <c r="I557" s="22" t="str">
        <f t="array" ref="I557">IF(E557=0,"",IF(E557="","",MIN(IF(MIN(ABS(N$4:AQ$4-G557))=ABS(N$4:AQ$4-G557),N$4:AQ$4,MAX(N$4:AQ$4)))))</f>
        <v/>
      </c>
      <c r="J557" s="23" t="str">
        <f t="array" ref="J557">IF(E557=0,"",IF(E557="","",MIN(IF(MIN(ABS(N$4:AQ$4-G557))=ABS(N$4:AQ$4-G557),N$3:AQ$3,MAX(N$3:AQ$3)))))</f>
        <v/>
      </c>
      <c r="K557" s="24" t="str">
        <f t="array" ref="K557">IF(E557=0,"",IF(E557="","",IF(OR(J557=N$3:AA$3),"Нипель стандартный","Нипель наборный")))</f>
        <v/>
      </c>
      <c r="L557" s="25" t="str">
        <f t="array" ref="L557">IF(A557=0,"",IF(A557="","",IF(K557="Нипель стандартный","",IF(K557="","",INDEX(AB$5:AQ$5,MATCH(J557,AB$3:AQ$3,))))))</f>
        <v/>
      </c>
    </row>
    <row r="558" spans="5:12" x14ac:dyDescent="0.25">
      <c r="E558" t="str">
        <f t="shared" si="22"/>
        <v/>
      </c>
      <c r="G558" s="21" t="str">
        <f t="shared" si="21"/>
        <v/>
      </c>
      <c r="I558" s="22" t="str">
        <f t="array" ref="I558">IF(E558=0,"",IF(E558="","",MIN(IF(MIN(ABS(N$4:AQ$4-G558))=ABS(N$4:AQ$4-G558),N$4:AQ$4,MAX(N$4:AQ$4)))))</f>
        <v/>
      </c>
      <c r="J558" s="23" t="str">
        <f t="array" ref="J558">IF(E558=0,"",IF(E558="","",MIN(IF(MIN(ABS(N$4:AQ$4-G558))=ABS(N$4:AQ$4-G558),N$3:AQ$3,MAX(N$3:AQ$3)))))</f>
        <v/>
      </c>
      <c r="K558" s="24" t="str">
        <f t="array" ref="K558">IF(E558=0,"",IF(E558="","",IF(OR(J558=N$3:AA$3),"Нипель стандартный","Нипель наборный")))</f>
        <v/>
      </c>
      <c r="L558" s="25" t="str">
        <f t="array" ref="L558">IF(A558=0,"",IF(A558="","",IF(K558="Нипель стандартный","",IF(K558="","",INDEX(AB$5:AQ$5,MATCH(J558,AB$3:AQ$3,))))))</f>
        <v/>
      </c>
    </row>
    <row r="559" spans="5:12" x14ac:dyDescent="0.25">
      <c r="E559" t="str">
        <f t="shared" si="22"/>
        <v/>
      </c>
      <c r="G559" s="21" t="str">
        <f t="shared" si="21"/>
        <v/>
      </c>
      <c r="I559" s="22" t="str">
        <f t="array" ref="I559">IF(E559=0,"",IF(E559="","",MIN(IF(MIN(ABS(N$4:AQ$4-G559))=ABS(N$4:AQ$4-G559),N$4:AQ$4,MAX(N$4:AQ$4)))))</f>
        <v/>
      </c>
      <c r="J559" s="23" t="str">
        <f t="array" ref="J559">IF(E559=0,"",IF(E559="","",MIN(IF(MIN(ABS(N$4:AQ$4-G559))=ABS(N$4:AQ$4-G559),N$3:AQ$3,MAX(N$3:AQ$3)))))</f>
        <v/>
      </c>
      <c r="K559" s="24" t="str">
        <f t="array" ref="K559">IF(E559=0,"",IF(E559="","",IF(OR(J559=N$3:AA$3),"Нипель стандартный","Нипель наборный")))</f>
        <v/>
      </c>
      <c r="L559" s="25" t="str">
        <f t="array" ref="L559">IF(A559=0,"",IF(A559="","",IF(K559="Нипель стандартный","",IF(K559="","",INDEX(AB$5:AQ$5,MATCH(J559,AB$3:AQ$3,))))))</f>
        <v/>
      </c>
    </row>
    <row r="560" spans="5:12" x14ac:dyDescent="0.25">
      <c r="E560" t="str">
        <f t="shared" si="22"/>
        <v/>
      </c>
      <c r="G560" s="21" t="str">
        <f t="shared" si="21"/>
        <v/>
      </c>
      <c r="I560" s="22" t="str">
        <f t="array" ref="I560">IF(E560=0,"",IF(E560="","",MIN(IF(MIN(ABS(N$4:AQ$4-G560))=ABS(N$4:AQ$4-G560),N$4:AQ$4,MAX(N$4:AQ$4)))))</f>
        <v/>
      </c>
      <c r="J560" s="23" t="str">
        <f t="array" ref="J560">IF(E560=0,"",IF(E560="","",MIN(IF(MIN(ABS(N$4:AQ$4-G560))=ABS(N$4:AQ$4-G560),N$3:AQ$3,MAX(N$3:AQ$3)))))</f>
        <v/>
      </c>
      <c r="K560" s="24" t="str">
        <f t="array" ref="K560">IF(E560=0,"",IF(E560="","",IF(OR(J560=N$3:AA$3),"Нипель стандартный","Нипель наборный")))</f>
        <v/>
      </c>
      <c r="L560" s="25" t="str">
        <f t="array" ref="L560">IF(A560=0,"",IF(A560="","",IF(K560="Нипель стандартный","",IF(K560="","",INDEX(AB$5:AQ$5,MATCH(J560,AB$3:AQ$3,))))))</f>
        <v/>
      </c>
    </row>
    <row r="561" spans="5:12" x14ac:dyDescent="0.25">
      <c r="E561" t="str">
        <f t="shared" si="22"/>
        <v/>
      </c>
      <c r="G561" s="21" t="str">
        <f t="shared" si="21"/>
        <v/>
      </c>
      <c r="I561" s="22" t="str">
        <f t="array" ref="I561">IF(E561=0,"",IF(E561="","",MIN(IF(MIN(ABS(N$4:AQ$4-G561))=ABS(N$4:AQ$4-G561),N$4:AQ$4,MAX(N$4:AQ$4)))))</f>
        <v/>
      </c>
      <c r="J561" s="23" t="str">
        <f t="array" ref="J561">IF(E561=0,"",IF(E561="","",MIN(IF(MIN(ABS(N$4:AQ$4-G561))=ABS(N$4:AQ$4-G561),N$3:AQ$3,MAX(N$3:AQ$3)))))</f>
        <v/>
      </c>
      <c r="K561" s="24" t="str">
        <f t="array" ref="K561">IF(E561=0,"",IF(E561="","",IF(OR(J561=N$3:AA$3),"Нипель стандартный","Нипель наборный")))</f>
        <v/>
      </c>
      <c r="L561" s="25" t="str">
        <f t="array" ref="L561">IF(A561=0,"",IF(A561="","",IF(K561="Нипель стандартный","",IF(K561="","",INDEX(AB$5:AQ$5,MATCH(J561,AB$3:AQ$3,))))))</f>
        <v/>
      </c>
    </row>
    <row r="562" spans="5:12" x14ac:dyDescent="0.25">
      <c r="E562" t="str">
        <f t="shared" si="22"/>
        <v/>
      </c>
      <c r="G562" s="21" t="str">
        <f t="shared" si="21"/>
        <v/>
      </c>
      <c r="I562" s="22" t="str">
        <f t="array" ref="I562">IF(E562=0,"",IF(E562="","",MIN(IF(MIN(ABS(N$4:AQ$4-G562))=ABS(N$4:AQ$4-G562),N$4:AQ$4,MAX(N$4:AQ$4)))))</f>
        <v/>
      </c>
      <c r="J562" s="23" t="str">
        <f t="array" ref="J562">IF(E562=0,"",IF(E562="","",MIN(IF(MIN(ABS(N$4:AQ$4-G562))=ABS(N$4:AQ$4-G562),N$3:AQ$3,MAX(N$3:AQ$3)))))</f>
        <v/>
      </c>
      <c r="K562" s="24" t="str">
        <f t="array" ref="K562">IF(E562=0,"",IF(E562="","",IF(OR(J562=N$3:AA$3),"Нипель стандартный","Нипель наборный")))</f>
        <v/>
      </c>
      <c r="L562" s="25" t="str">
        <f t="array" ref="L562">IF(A562=0,"",IF(A562="","",IF(K562="Нипель стандартный","",IF(K562="","",INDEX(AB$5:AQ$5,MATCH(J562,AB$3:AQ$3,))))))</f>
        <v/>
      </c>
    </row>
    <row r="563" spans="5:12" x14ac:dyDescent="0.25">
      <c r="E563" t="str">
        <f t="shared" si="22"/>
        <v/>
      </c>
      <c r="G563" s="21" t="str">
        <f t="shared" si="21"/>
        <v/>
      </c>
      <c r="I563" s="22" t="str">
        <f t="array" ref="I563">IF(E563=0,"",IF(E563="","",MIN(IF(MIN(ABS(N$4:AQ$4-G563))=ABS(N$4:AQ$4-G563),N$4:AQ$4,MAX(N$4:AQ$4)))))</f>
        <v/>
      </c>
      <c r="J563" s="23" t="str">
        <f t="array" ref="J563">IF(E563=0,"",IF(E563="","",MIN(IF(MIN(ABS(N$4:AQ$4-G563))=ABS(N$4:AQ$4-G563),N$3:AQ$3,MAX(N$3:AQ$3)))))</f>
        <v/>
      </c>
      <c r="K563" s="24" t="str">
        <f t="array" ref="K563">IF(E563=0,"",IF(E563="","",IF(OR(J563=N$3:AA$3),"Нипель стандартный","Нипель наборный")))</f>
        <v/>
      </c>
      <c r="L563" s="25" t="str">
        <f t="array" ref="L563">IF(A563=0,"",IF(A563="","",IF(K563="Нипель стандартный","",IF(K563="","",INDEX(AB$5:AQ$5,MATCH(J563,AB$3:AQ$3,))))))</f>
        <v/>
      </c>
    </row>
    <row r="564" spans="5:12" x14ac:dyDescent="0.25">
      <c r="E564" t="str">
        <f t="shared" si="22"/>
        <v/>
      </c>
      <c r="G564" s="21" t="str">
        <f t="shared" si="21"/>
        <v/>
      </c>
      <c r="I564" s="22" t="str">
        <f t="array" ref="I564">IF(E564=0,"",IF(E564="","",MIN(IF(MIN(ABS(N$4:AQ$4-G564))=ABS(N$4:AQ$4-G564),N$4:AQ$4,MAX(N$4:AQ$4)))))</f>
        <v/>
      </c>
      <c r="J564" s="23" t="str">
        <f t="array" ref="J564">IF(E564=0,"",IF(E564="","",MIN(IF(MIN(ABS(N$4:AQ$4-G564))=ABS(N$4:AQ$4-G564),N$3:AQ$3,MAX(N$3:AQ$3)))))</f>
        <v/>
      </c>
      <c r="K564" s="24" t="str">
        <f t="array" ref="K564">IF(E564=0,"",IF(E564="","",IF(OR(J564=N$3:AA$3),"Нипель стандартный","Нипель наборный")))</f>
        <v/>
      </c>
      <c r="L564" s="25" t="str">
        <f t="array" ref="L564">IF(A564=0,"",IF(A564="","",IF(K564="Нипель стандартный","",IF(K564="","",INDEX(AB$5:AQ$5,MATCH(J564,AB$3:AQ$3,))))))</f>
        <v/>
      </c>
    </row>
    <row r="565" spans="5:12" x14ac:dyDescent="0.25">
      <c r="E565" t="str">
        <f t="shared" si="22"/>
        <v/>
      </c>
      <c r="G565" s="21" t="str">
        <f t="shared" si="21"/>
        <v/>
      </c>
      <c r="I565" s="22" t="str">
        <f t="array" ref="I565">IF(E565=0,"",IF(E565="","",MIN(IF(MIN(ABS(N$4:AQ$4-G565))=ABS(N$4:AQ$4-G565),N$4:AQ$4,MAX(N$4:AQ$4)))))</f>
        <v/>
      </c>
      <c r="J565" s="23" t="str">
        <f t="array" ref="J565">IF(E565=0,"",IF(E565="","",MIN(IF(MIN(ABS(N$4:AQ$4-G565))=ABS(N$4:AQ$4-G565),N$3:AQ$3,MAX(N$3:AQ$3)))))</f>
        <v/>
      </c>
      <c r="K565" s="24" t="str">
        <f t="array" ref="K565">IF(E565=0,"",IF(E565="","",IF(OR(J565=N$3:AA$3),"Нипель стандартный","Нипель наборный")))</f>
        <v/>
      </c>
      <c r="L565" s="25" t="str">
        <f t="array" ref="L565">IF(A565=0,"",IF(A565="","",IF(K565="Нипель стандартный","",IF(K565="","",INDEX(AB$5:AQ$5,MATCH(J565,AB$3:AQ$3,))))))</f>
        <v/>
      </c>
    </row>
    <row r="566" spans="5:12" x14ac:dyDescent="0.25">
      <c r="E566" t="str">
        <f t="shared" si="22"/>
        <v/>
      </c>
      <c r="G566" s="21" t="str">
        <f t="shared" si="21"/>
        <v/>
      </c>
      <c r="I566" s="22" t="str">
        <f t="array" ref="I566">IF(E566=0,"",IF(E566="","",MIN(IF(MIN(ABS(N$4:AQ$4-G566))=ABS(N$4:AQ$4-G566),N$4:AQ$4,MAX(N$4:AQ$4)))))</f>
        <v/>
      </c>
      <c r="J566" s="23" t="str">
        <f t="array" ref="J566">IF(E566=0,"",IF(E566="","",MIN(IF(MIN(ABS(N$4:AQ$4-G566))=ABS(N$4:AQ$4-G566),N$3:AQ$3,MAX(N$3:AQ$3)))))</f>
        <v/>
      </c>
      <c r="K566" s="24" t="str">
        <f t="array" ref="K566">IF(E566=0,"",IF(E566="","",IF(OR(J566=N$3:AA$3),"Нипель стандартный","Нипель наборный")))</f>
        <v/>
      </c>
      <c r="L566" s="25" t="str">
        <f t="array" ref="L566">IF(A566=0,"",IF(A566="","",IF(K566="Нипель стандартный","",IF(K566="","",INDEX(AB$5:AQ$5,MATCH(J566,AB$3:AQ$3,))))))</f>
        <v/>
      </c>
    </row>
    <row r="567" spans="5:12" x14ac:dyDescent="0.25">
      <c r="E567" t="str">
        <f t="shared" si="22"/>
        <v/>
      </c>
      <c r="G567" s="21" t="str">
        <f t="shared" si="21"/>
        <v/>
      </c>
      <c r="I567" s="22" t="str">
        <f t="array" ref="I567">IF(E567=0,"",IF(E567="","",MIN(IF(MIN(ABS(N$4:AQ$4-G567))=ABS(N$4:AQ$4-G567),N$4:AQ$4,MAX(N$4:AQ$4)))))</f>
        <v/>
      </c>
      <c r="J567" s="23" t="str">
        <f t="array" ref="J567">IF(E567=0,"",IF(E567="","",MIN(IF(MIN(ABS(N$4:AQ$4-G567))=ABS(N$4:AQ$4-G567),N$3:AQ$3,MAX(N$3:AQ$3)))))</f>
        <v/>
      </c>
      <c r="K567" s="24" t="str">
        <f t="array" ref="K567">IF(E567=0,"",IF(E567="","",IF(OR(J567=N$3:AA$3),"Нипель стандартный","Нипель наборный")))</f>
        <v/>
      </c>
      <c r="L567" s="25" t="str">
        <f t="array" ref="L567">IF(A567=0,"",IF(A567="","",IF(K567="Нипель стандартный","",IF(K567="","",INDEX(AB$5:AQ$5,MATCH(J567,AB$3:AQ$3,))))))</f>
        <v/>
      </c>
    </row>
    <row r="568" spans="5:12" x14ac:dyDescent="0.25">
      <c r="E568" t="str">
        <f t="shared" si="22"/>
        <v/>
      </c>
      <c r="G568" s="21" t="str">
        <f t="shared" si="21"/>
        <v/>
      </c>
      <c r="I568" s="22" t="str">
        <f t="array" ref="I568">IF(E568=0,"",IF(E568="","",MIN(IF(MIN(ABS(N$4:AQ$4-G568))=ABS(N$4:AQ$4-G568),N$4:AQ$4,MAX(N$4:AQ$4)))))</f>
        <v/>
      </c>
      <c r="J568" s="23" t="str">
        <f t="array" ref="J568">IF(E568=0,"",IF(E568="","",MIN(IF(MIN(ABS(N$4:AQ$4-G568))=ABS(N$4:AQ$4-G568),N$3:AQ$3,MAX(N$3:AQ$3)))))</f>
        <v/>
      </c>
      <c r="K568" s="24" t="str">
        <f t="array" ref="K568">IF(E568=0,"",IF(E568="","",IF(OR(J568=N$3:AA$3),"Нипель стандартный","Нипель наборный")))</f>
        <v/>
      </c>
      <c r="L568" s="25" t="str">
        <f t="array" ref="L568">IF(A568=0,"",IF(A568="","",IF(K568="Нипель стандартный","",IF(K568="","",INDEX(AB$5:AQ$5,MATCH(J568,AB$3:AQ$3,))))))</f>
        <v/>
      </c>
    </row>
    <row r="569" spans="5:12" x14ac:dyDescent="0.25">
      <c r="E569" t="str">
        <f t="shared" si="22"/>
        <v/>
      </c>
      <c r="G569" s="21" t="str">
        <f t="shared" si="21"/>
        <v/>
      </c>
      <c r="I569" s="22" t="str">
        <f t="array" ref="I569">IF(E569=0,"",IF(E569="","",MIN(IF(MIN(ABS(N$4:AQ$4-G569))=ABS(N$4:AQ$4-G569),N$4:AQ$4,MAX(N$4:AQ$4)))))</f>
        <v/>
      </c>
      <c r="J569" s="23" t="str">
        <f t="array" ref="J569">IF(E569=0,"",IF(E569="","",MIN(IF(MIN(ABS(N$4:AQ$4-G569))=ABS(N$4:AQ$4-G569),N$3:AQ$3,MAX(N$3:AQ$3)))))</f>
        <v/>
      </c>
      <c r="K569" s="24" t="str">
        <f t="array" ref="K569">IF(E569=0,"",IF(E569="","",IF(OR(J569=N$3:AA$3),"Нипель стандартный","Нипель наборный")))</f>
        <v/>
      </c>
      <c r="L569" s="25" t="str">
        <f t="array" ref="L569">IF(A569=0,"",IF(A569="","",IF(K569="Нипель стандартный","",IF(K569="","",INDEX(AB$5:AQ$5,MATCH(J569,AB$3:AQ$3,))))))</f>
        <v/>
      </c>
    </row>
    <row r="570" spans="5:12" x14ac:dyDescent="0.25">
      <c r="E570" t="str">
        <f t="shared" si="22"/>
        <v/>
      </c>
      <c r="G570" s="21" t="str">
        <f t="shared" si="21"/>
        <v/>
      </c>
      <c r="I570" s="22" t="str">
        <f t="array" ref="I570">IF(E570=0,"",IF(E570="","",MIN(IF(MIN(ABS(N$4:AQ$4-G570))=ABS(N$4:AQ$4-G570),N$4:AQ$4,MAX(N$4:AQ$4)))))</f>
        <v/>
      </c>
      <c r="J570" s="23" t="str">
        <f t="array" ref="J570">IF(E570=0,"",IF(E570="","",MIN(IF(MIN(ABS(N$4:AQ$4-G570))=ABS(N$4:AQ$4-G570),N$3:AQ$3,MAX(N$3:AQ$3)))))</f>
        <v/>
      </c>
      <c r="K570" s="24" t="str">
        <f t="array" ref="K570">IF(E570=0,"",IF(E570="","",IF(OR(J570=N$3:AA$3),"Нипель стандартный","Нипель наборный")))</f>
        <v/>
      </c>
      <c r="L570" s="25" t="str">
        <f t="array" ref="L570">IF(A570=0,"",IF(A570="","",IF(K570="Нипель стандартный","",IF(K570="","",INDEX(AB$5:AQ$5,MATCH(J570,AB$3:AQ$3,))))))</f>
        <v/>
      </c>
    </row>
    <row r="571" spans="5:12" x14ac:dyDescent="0.25">
      <c r="E571" t="str">
        <f t="shared" si="22"/>
        <v/>
      </c>
      <c r="G571" s="21" t="str">
        <f t="shared" si="21"/>
        <v/>
      </c>
      <c r="I571" s="22" t="str">
        <f t="array" ref="I571">IF(E571=0,"",IF(E571="","",MIN(IF(MIN(ABS(N$4:AQ$4-G571))=ABS(N$4:AQ$4-G571),N$4:AQ$4,MAX(N$4:AQ$4)))))</f>
        <v/>
      </c>
      <c r="J571" s="23" t="str">
        <f t="array" ref="J571">IF(E571=0,"",IF(E571="","",MIN(IF(MIN(ABS(N$4:AQ$4-G571))=ABS(N$4:AQ$4-G571),N$3:AQ$3,MAX(N$3:AQ$3)))))</f>
        <v/>
      </c>
      <c r="K571" s="24" t="str">
        <f t="array" ref="K571">IF(E571=0,"",IF(E571="","",IF(OR(J571=N$3:AA$3),"Нипель стандартный","Нипель наборный")))</f>
        <v/>
      </c>
      <c r="L571" s="25" t="str">
        <f t="array" ref="L571">IF(A571=0,"",IF(A571="","",IF(K571="Нипель стандартный","",IF(K571="","",INDEX(AB$5:AQ$5,MATCH(J571,AB$3:AQ$3,))))))</f>
        <v/>
      </c>
    </row>
    <row r="572" spans="5:12" x14ac:dyDescent="0.25">
      <c r="E572" t="str">
        <f t="shared" si="22"/>
        <v/>
      </c>
      <c r="G572" s="21" t="str">
        <f t="shared" si="21"/>
        <v/>
      </c>
      <c r="I572" s="22" t="str">
        <f t="array" ref="I572">IF(E572=0,"",IF(E572="","",MIN(IF(MIN(ABS(N$4:AQ$4-G572))=ABS(N$4:AQ$4-G572),N$4:AQ$4,MAX(N$4:AQ$4)))))</f>
        <v/>
      </c>
      <c r="J572" s="23" t="str">
        <f t="array" ref="J572">IF(E572=0,"",IF(E572="","",MIN(IF(MIN(ABS(N$4:AQ$4-G572))=ABS(N$4:AQ$4-G572),N$3:AQ$3,MAX(N$3:AQ$3)))))</f>
        <v/>
      </c>
      <c r="K572" s="24" t="str">
        <f t="array" ref="K572">IF(E572=0,"",IF(E572="","",IF(OR(J572=N$3:AA$3),"Нипель стандартный","Нипель наборный")))</f>
        <v/>
      </c>
      <c r="L572" s="25" t="str">
        <f t="array" ref="L572">IF(A572=0,"",IF(A572="","",IF(K572="Нипель стандартный","",IF(K572="","",INDEX(AB$5:AQ$5,MATCH(J572,AB$3:AQ$3,))))))</f>
        <v/>
      </c>
    </row>
    <row r="573" spans="5:12" x14ac:dyDescent="0.25">
      <c r="E573" t="str">
        <f t="shared" si="22"/>
        <v/>
      </c>
      <c r="G573" s="21" t="str">
        <f t="shared" si="21"/>
        <v/>
      </c>
      <c r="I573" s="22" t="str">
        <f t="array" ref="I573">IF(E573=0,"",IF(E573="","",MIN(IF(MIN(ABS(N$4:AQ$4-G573))=ABS(N$4:AQ$4-G573),N$4:AQ$4,MAX(N$4:AQ$4)))))</f>
        <v/>
      </c>
      <c r="J573" s="23" t="str">
        <f t="array" ref="J573">IF(E573=0,"",IF(E573="","",MIN(IF(MIN(ABS(N$4:AQ$4-G573))=ABS(N$4:AQ$4-G573),N$3:AQ$3,MAX(N$3:AQ$3)))))</f>
        <v/>
      </c>
      <c r="K573" s="24" t="str">
        <f t="array" ref="K573">IF(E573=0,"",IF(E573="","",IF(OR(J573=N$3:AA$3),"Нипель стандартный","Нипель наборный")))</f>
        <v/>
      </c>
      <c r="L573" s="25" t="str">
        <f t="array" ref="L573">IF(A573=0,"",IF(A573="","",IF(K573="Нипель стандартный","",IF(K573="","",INDEX(AB$5:AQ$5,MATCH(J573,AB$3:AQ$3,))))))</f>
        <v/>
      </c>
    </row>
    <row r="574" spans="5:12" x14ac:dyDescent="0.25">
      <c r="E574" t="str">
        <f t="shared" si="22"/>
        <v/>
      </c>
      <c r="G574" s="21" t="str">
        <f t="shared" si="21"/>
        <v/>
      </c>
      <c r="I574" s="22" t="str">
        <f t="array" ref="I574">IF(E574=0,"",IF(E574="","",MIN(IF(MIN(ABS(N$4:AQ$4-G574))=ABS(N$4:AQ$4-G574),N$4:AQ$4,MAX(N$4:AQ$4)))))</f>
        <v/>
      </c>
      <c r="J574" s="23" t="str">
        <f t="array" ref="J574">IF(E574=0,"",IF(E574="","",MIN(IF(MIN(ABS(N$4:AQ$4-G574))=ABS(N$4:AQ$4-G574),N$3:AQ$3,MAX(N$3:AQ$3)))))</f>
        <v/>
      </c>
      <c r="K574" s="24" t="str">
        <f t="array" ref="K574">IF(E574=0,"",IF(E574="","",IF(OR(J574=N$3:AA$3),"Нипель стандартный","Нипель наборный")))</f>
        <v/>
      </c>
      <c r="L574" s="25" t="str">
        <f t="array" ref="L574">IF(A574=0,"",IF(A574="","",IF(K574="Нипель стандартный","",IF(K574="","",INDEX(AB$5:AQ$5,MATCH(J574,AB$3:AQ$3,))))))</f>
        <v/>
      </c>
    </row>
    <row r="575" spans="5:12" x14ac:dyDescent="0.25">
      <c r="E575" t="str">
        <f t="shared" si="22"/>
        <v/>
      </c>
      <c r="G575" s="21" t="str">
        <f t="shared" si="21"/>
        <v/>
      </c>
      <c r="I575" s="22" t="str">
        <f t="array" ref="I575">IF(E575=0,"",IF(E575="","",MIN(IF(MIN(ABS(N$4:AQ$4-G575))=ABS(N$4:AQ$4-G575),N$4:AQ$4,MAX(N$4:AQ$4)))))</f>
        <v/>
      </c>
      <c r="J575" s="23" t="str">
        <f t="array" ref="J575">IF(E575=0,"",IF(E575="","",MIN(IF(MIN(ABS(N$4:AQ$4-G575))=ABS(N$4:AQ$4-G575),N$3:AQ$3,MAX(N$3:AQ$3)))))</f>
        <v/>
      </c>
      <c r="K575" s="24" t="str">
        <f t="array" ref="K575">IF(E575=0,"",IF(E575="","",IF(OR(J575=N$3:AA$3),"Нипель стандартный","Нипель наборный")))</f>
        <v/>
      </c>
      <c r="L575" s="25" t="str">
        <f t="array" ref="L575">IF(A575=0,"",IF(A575="","",IF(K575="Нипель стандартный","",IF(K575="","",INDEX(AB$5:AQ$5,MATCH(J575,AB$3:AQ$3,))))))</f>
        <v/>
      </c>
    </row>
    <row r="576" spans="5:12" x14ac:dyDescent="0.25">
      <c r="E576" t="str">
        <f t="shared" si="22"/>
        <v/>
      </c>
      <c r="G576" s="21" t="str">
        <f t="shared" si="21"/>
        <v/>
      </c>
      <c r="I576" s="22" t="str">
        <f t="array" ref="I576">IF(E576=0,"",IF(E576="","",MIN(IF(MIN(ABS(N$4:AQ$4-G576))=ABS(N$4:AQ$4-G576),N$4:AQ$4,MAX(N$4:AQ$4)))))</f>
        <v/>
      </c>
      <c r="J576" s="23" t="str">
        <f t="array" ref="J576">IF(E576=0,"",IF(E576="","",MIN(IF(MIN(ABS(N$4:AQ$4-G576))=ABS(N$4:AQ$4-G576),N$3:AQ$3,MAX(N$3:AQ$3)))))</f>
        <v/>
      </c>
      <c r="K576" s="24" t="str">
        <f t="array" ref="K576">IF(E576=0,"",IF(E576="","",IF(OR(J576=N$3:AA$3),"Нипель стандартный","Нипель наборный")))</f>
        <v/>
      </c>
      <c r="L576" s="25" t="str">
        <f t="array" ref="L576">IF(A576=0,"",IF(A576="","",IF(K576="Нипель стандартный","",IF(K576="","",INDEX(AB$5:AQ$5,MATCH(J576,AB$3:AQ$3,))))))</f>
        <v/>
      </c>
    </row>
    <row r="577" spans="5:12" x14ac:dyDescent="0.25">
      <c r="E577" t="str">
        <f t="shared" si="22"/>
        <v/>
      </c>
      <c r="G577" s="21" t="str">
        <f t="shared" si="21"/>
        <v/>
      </c>
      <c r="I577" s="22" t="str">
        <f t="array" ref="I577">IF(E577=0,"",IF(E577="","",MIN(IF(MIN(ABS(N$4:AQ$4-G577))=ABS(N$4:AQ$4-G577),N$4:AQ$4,MAX(N$4:AQ$4)))))</f>
        <v/>
      </c>
      <c r="J577" s="23" t="str">
        <f t="array" ref="J577">IF(E577=0,"",IF(E577="","",MIN(IF(MIN(ABS(N$4:AQ$4-G577))=ABS(N$4:AQ$4-G577),N$3:AQ$3,MAX(N$3:AQ$3)))))</f>
        <v/>
      </c>
      <c r="K577" s="24" t="str">
        <f t="array" ref="K577">IF(E577=0,"",IF(E577="","",IF(OR(J577=N$3:AA$3),"Нипель стандартный","Нипель наборный")))</f>
        <v/>
      </c>
      <c r="L577" s="25" t="str">
        <f t="array" ref="L577">IF(A577=0,"",IF(A577="","",IF(K577="Нипель стандартный","",IF(K577="","",INDEX(AB$5:AQ$5,MATCH(J577,AB$3:AQ$3,))))))</f>
        <v/>
      </c>
    </row>
    <row r="578" spans="5:12" x14ac:dyDescent="0.25">
      <c r="E578" t="str">
        <f t="shared" si="22"/>
        <v/>
      </c>
      <c r="G578" s="21" t="str">
        <f t="shared" si="21"/>
        <v/>
      </c>
      <c r="I578" s="22" t="str">
        <f t="array" ref="I578">IF(E578=0,"",IF(E578="","",MIN(IF(MIN(ABS(N$4:AQ$4-G578))=ABS(N$4:AQ$4-G578),N$4:AQ$4,MAX(N$4:AQ$4)))))</f>
        <v/>
      </c>
      <c r="J578" s="23" t="str">
        <f t="array" ref="J578">IF(E578=0,"",IF(E578="","",MIN(IF(MIN(ABS(N$4:AQ$4-G578))=ABS(N$4:AQ$4-G578),N$3:AQ$3,MAX(N$3:AQ$3)))))</f>
        <v/>
      </c>
      <c r="K578" s="24" t="str">
        <f t="array" ref="K578">IF(E578=0,"",IF(E578="","",IF(OR(J578=N$3:AA$3),"Нипель стандартный","Нипель наборный")))</f>
        <v/>
      </c>
      <c r="L578" s="25" t="str">
        <f t="array" ref="L578">IF(A578=0,"",IF(A578="","",IF(K578="Нипель стандартный","",IF(K578="","",INDEX(AB$5:AQ$5,MATCH(J578,AB$3:AQ$3,))))))</f>
        <v/>
      </c>
    </row>
    <row r="579" spans="5:12" x14ac:dyDescent="0.25">
      <c r="E579" t="str">
        <f t="shared" si="22"/>
        <v/>
      </c>
      <c r="G579" s="21" t="str">
        <f t="shared" si="21"/>
        <v/>
      </c>
      <c r="I579" s="22" t="str">
        <f t="array" ref="I579">IF(E579=0,"",IF(E579="","",MIN(IF(MIN(ABS(N$4:AQ$4-G579))=ABS(N$4:AQ$4-G579),N$4:AQ$4,MAX(N$4:AQ$4)))))</f>
        <v/>
      </c>
      <c r="J579" s="23" t="str">
        <f t="array" ref="J579">IF(E579=0,"",IF(E579="","",MIN(IF(MIN(ABS(N$4:AQ$4-G579))=ABS(N$4:AQ$4-G579),N$3:AQ$3,MAX(N$3:AQ$3)))))</f>
        <v/>
      </c>
      <c r="K579" s="24" t="str">
        <f t="array" ref="K579">IF(E579=0,"",IF(E579="","",IF(OR(J579=N$3:AA$3),"Нипель стандартный","Нипель наборный")))</f>
        <v/>
      </c>
      <c r="L579" s="25" t="str">
        <f t="array" ref="L579">IF(A579=0,"",IF(A579="","",IF(K579="Нипель стандартный","",IF(K579="","",INDEX(AB$5:AQ$5,MATCH(J579,AB$3:AQ$3,))))))</f>
        <v/>
      </c>
    </row>
    <row r="580" spans="5:12" x14ac:dyDescent="0.25">
      <c r="E580" t="str">
        <f t="shared" si="22"/>
        <v/>
      </c>
      <c r="G580" s="21" t="str">
        <f t="shared" si="21"/>
        <v/>
      </c>
      <c r="I580" s="22" t="str">
        <f t="array" ref="I580">IF(E580=0,"",IF(E580="","",MIN(IF(MIN(ABS(N$4:AQ$4-G580))=ABS(N$4:AQ$4-G580),N$4:AQ$4,MAX(N$4:AQ$4)))))</f>
        <v/>
      </c>
      <c r="J580" s="23" t="str">
        <f t="array" ref="J580">IF(E580=0,"",IF(E580="","",MIN(IF(MIN(ABS(N$4:AQ$4-G580))=ABS(N$4:AQ$4-G580),N$3:AQ$3,MAX(N$3:AQ$3)))))</f>
        <v/>
      </c>
      <c r="K580" s="24" t="str">
        <f t="array" ref="K580">IF(E580=0,"",IF(E580="","",IF(OR(J580=N$3:AA$3),"Нипель стандартный","Нипель наборный")))</f>
        <v/>
      </c>
      <c r="L580" s="25" t="str">
        <f t="array" ref="L580">IF(A580=0,"",IF(A580="","",IF(K580="Нипель стандартный","",IF(K580="","",INDEX(AB$5:AQ$5,MATCH(J580,AB$3:AQ$3,))))))</f>
        <v/>
      </c>
    </row>
    <row r="581" spans="5:12" x14ac:dyDescent="0.25">
      <c r="E581" t="str">
        <f t="shared" si="22"/>
        <v/>
      </c>
      <c r="G581" s="21" t="str">
        <f t="shared" si="21"/>
        <v/>
      </c>
      <c r="I581" s="22" t="str">
        <f t="array" ref="I581">IF(E581=0,"",IF(E581="","",MIN(IF(MIN(ABS(N$4:AQ$4-G581))=ABS(N$4:AQ$4-G581),N$4:AQ$4,MAX(N$4:AQ$4)))))</f>
        <v/>
      </c>
      <c r="J581" s="23" t="str">
        <f t="array" ref="J581">IF(E581=0,"",IF(E581="","",MIN(IF(MIN(ABS(N$4:AQ$4-G581))=ABS(N$4:AQ$4-G581),N$3:AQ$3,MAX(N$3:AQ$3)))))</f>
        <v/>
      </c>
      <c r="K581" s="24" t="str">
        <f t="array" ref="K581">IF(E581=0,"",IF(E581="","",IF(OR(J581=N$3:AA$3),"Нипель стандартный","Нипель наборный")))</f>
        <v/>
      </c>
      <c r="L581" s="25" t="str">
        <f t="array" ref="L581">IF(A581=0,"",IF(A581="","",IF(K581="Нипель стандартный","",IF(K581="","",INDEX(AB$5:AQ$5,MATCH(J581,AB$3:AQ$3,))))))</f>
        <v/>
      </c>
    </row>
    <row r="582" spans="5:12" x14ac:dyDescent="0.25">
      <c r="E582" t="str">
        <f t="shared" si="22"/>
        <v/>
      </c>
      <c r="G582" s="21" t="str">
        <f t="shared" si="21"/>
        <v/>
      </c>
      <c r="I582" s="22" t="str">
        <f t="array" ref="I582">IF(E582=0,"",IF(E582="","",MIN(IF(MIN(ABS(N$4:AQ$4-G582))=ABS(N$4:AQ$4-G582),N$4:AQ$4,MAX(N$4:AQ$4)))))</f>
        <v/>
      </c>
      <c r="J582" s="23" t="str">
        <f t="array" ref="J582">IF(E582=0,"",IF(E582="","",MIN(IF(MIN(ABS(N$4:AQ$4-G582))=ABS(N$4:AQ$4-G582),N$3:AQ$3,MAX(N$3:AQ$3)))))</f>
        <v/>
      </c>
      <c r="K582" s="24" t="str">
        <f t="array" ref="K582">IF(E582=0,"",IF(E582="","",IF(OR(J582=N$3:AA$3),"Нипель стандартный","Нипель наборный")))</f>
        <v/>
      </c>
      <c r="L582" s="25" t="str">
        <f t="array" ref="L582">IF(A582=0,"",IF(A582="","",IF(K582="Нипель стандартный","",IF(K582="","",INDEX(AB$5:AQ$5,MATCH(J582,AB$3:AQ$3,))))))</f>
        <v/>
      </c>
    </row>
    <row r="583" spans="5:12" x14ac:dyDescent="0.25">
      <c r="E583" t="str">
        <f t="shared" si="22"/>
        <v/>
      </c>
      <c r="G583" s="21" t="str">
        <f t="shared" si="21"/>
        <v/>
      </c>
      <c r="I583" s="22" t="str">
        <f t="array" ref="I583">IF(E583=0,"",IF(E583="","",MIN(IF(MIN(ABS(N$4:AQ$4-G583))=ABS(N$4:AQ$4-G583),N$4:AQ$4,MAX(N$4:AQ$4)))))</f>
        <v/>
      </c>
      <c r="J583" s="23" t="str">
        <f t="array" ref="J583">IF(E583=0,"",IF(E583="","",MIN(IF(MIN(ABS(N$4:AQ$4-G583))=ABS(N$4:AQ$4-G583),N$3:AQ$3,MAX(N$3:AQ$3)))))</f>
        <v/>
      </c>
      <c r="K583" s="24" t="str">
        <f t="array" ref="K583">IF(E583=0,"",IF(E583="","",IF(OR(J583=N$3:AA$3),"Нипель стандартный","Нипель наборный")))</f>
        <v/>
      </c>
      <c r="L583" s="25" t="str">
        <f t="array" ref="L583">IF(A583=0,"",IF(A583="","",IF(K583="Нипель стандартный","",IF(K583="","",INDEX(AB$5:AQ$5,MATCH(J583,AB$3:AQ$3,))))))</f>
        <v/>
      </c>
    </row>
    <row r="584" spans="5:12" x14ac:dyDescent="0.25">
      <c r="E584" t="str">
        <f t="shared" si="22"/>
        <v/>
      </c>
      <c r="G584" s="21" t="str">
        <f t="shared" si="21"/>
        <v/>
      </c>
      <c r="I584" s="22" t="str">
        <f t="array" ref="I584">IF(E584=0,"",IF(E584="","",MIN(IF(MIN(ABS(N$4:AQ$4-G584))=ABS(N$4:AQ$4-G584),N$4:AQ$4,MAX(N$4:AQ$4)))))</f>
        <v/>
      </c>
      <c r="J584" s="23" t="str">
        <f t="array" ref="J584">IF(E584=0,"",IF(E584="","",MIN(IF(MIN(ABS(N$4:AQ$4-G584))=ABS(N$4:AQ$4-G584),N$3:AQ$3,MAX(N$3:AQ$3)))))</f>
        <v/>
      </c>
      <c r="K584" s="24" t="str">
        <f t="array" ref="K584">IF(E584=0,"",IF(E584="","",IF(OR(J584=N$3:AA$3),"Нипель стандартный","Нипель наборный")))</f>
        <v/>
      </c>
      <c r="L584" s="25" t="str">
        <f t="array" ref="L584">IF(A584=0,"",IF(A584="","",IF(K584="Нипель стандартный","",IF(K584="","",INDEX(AB$5:AQ$5,MATCH(J584,AB$3:AQ$3,))))))</f>
        <v/>
      </c>
    </row>
    <row r="585" spans="5:12" x14ac:dyDescent="0.25">
      <c r="E585" t="str">
        <f t="shared" si="22"/>
        <v/>
      </c>
      <c r="G585" s="21" t="str">
        <f t="shared" si="21"/>
        <v/>
      </c>
      <c r="I585" s="22" t="str">
        <f t="array" ref="I585">IF(E585=0,"",IF(E585="","",MIN(IF(MIN(ABS(N$4:AQ$4-G585))=ABS(N$4:AQ$4-G585),N$4:AQ$4,MAX(N$4:AQ$4)))))</f>
        <v/>
      </c>
      <c r="J585" s="23" t="str">
        <f t="array" ref="J585">IF(E585=0,"",IF(E585="","",MIN(IF(MIN(ABS(N$4:AQ$4-G585))=ABS(N$4:AQ$4-G585),N$3:AQ$3,MAX(N$3:AQ$3)))))</f>
        <v/>
      </c>
      <c r="K585" s="24" t="str">
        <f t="array" ref="K585">IF(E585=0,"",IF(E585="","",IF(OR(J585=N$3:AA$3),"Нипель стандартный","Нипель наборный")))</f>
        <v/>
      </c>
      <c r="L585" s="25" t="str">
        <f t="array" ref="L585">IF(A585=0,"",IF(A585="","",IF(K585="Нипель стандартный","",IF(K585="","",INDEX(AB$5:AQ$5,MATCH(J585,AB$3:AQ$3,))))))</f>
        <v/>
      </c>
    </row>
    <row r="586" spans="5:12" x14ac:dyDescent="0.25">
      <c r="E586" t="str">
        <f t="shared" si="22"/>
        <v/>
      </c>
      <c r="G586" s="21" t="str">
        <f t="shared" si="21"/>
        <v/>
      </c>
      <c r="I586" s="22" t="str">
        <f t="array" ref="I586">IF(E586=0,"",IF(E586="","",MIN(IF(MIN(ABS(N$4:AQ$4-G586))=ABS(N$4:AQ$4-G586),N$4:AQ$4,MAX(N$4:AQ$4)))))</f>
        <v/>
      </c>
      <c r="J586" s="23" t="str">
        <f t="array" ref="J586">IF(E586=0,"",IF(E586="","",MIN(IF(MIN(ABS(N$4:AQ$4-G586))=ABS(N$4:AQ$4-G586),N$3:AQ$3,MAX(N$3:AQ$3)))))</f>
        <v/>
      </c>
      <c r="K586" s="24" t="str">
        <f t="array" ref="K586">IF(E586=0,"",IF(E586="","",IF(OR(J586=N$3:AA$3),"Нипель стандартный","Нипель наборный")))</f>
        <v/>
      </c>
      <c r="L586" s="25" t="str">
        <f t="array" ref="L586">IF(A586=0,"",IF(A586="","",IF(K586="Нипель стандартный","",IF(K586="","",INDEX(AB$5:AQ$5,MATCH(J586,AB$3:AQ$3,))))))</f>
        <v/>
      </c>
    </row>
    <row r="587" spans="5:12" x14ac:dyDescent="0.25">
      <c r="E587" t="str">
        <f t="shared" si="22"/>
        <v/>
      </c>
      <c r="G587" s="21" t="str">
        <f t="shared" si="21"/>
        <v/>
      </c>
      <c r="I587" s="22" t="str">
        <f t="array" ref="I587">IF(E587=0,"",IF(E587="","",MIN(IF(MIN(ABS(N$4:AQ$4-G587))=ABS(N$4:AQ$4-G587),N$4:AQ$4,MAX(N$4:AQ$4)))))</f>
        <v/>
      </c>
      <c r="J587" s="23" t="str">
        <f t="array" ref="J587">IF(E587=0,"",IF(E587="","",MIN(IF(MIN(ABS(N$4:AQ$4-G587))=ABS(N$4:AQ$4-G587),N$3:AQ$3,MAX(N$3:AQ$3)))))</f>
        <v/>
      </c>
      <c r="K587" s="24" t="str">
        <f t="array" ref="K587">IF(E587=0,"",IF(E587="","",IF(OR(J587=N$3:AA$3),"Нипель стандартный","Нипель наборный")))</f>
        <v/>
      </c>
      <c r="L587" s="25" t="str">
        <f t="array" ref="L587">IF(A587=0,"",IF(A587="","",IF(K587="Нипель стандартный","",IF(K587="","",INDEX(AB$5:AQ$5,MATCH(J587,AB$3:AQ$3,))))))</f>
        <v/>
      </c>
    </row>
    <row r="588" spans="5:12" x14ac:dyDescent="0.25">
      <c r="E588" t="str">
        <f t="shared" si="22"/>
        <v/>
      </c>
      <c r="G588" s="21" t="str">
        <f t="shared" si="21"/>
        <v/>
      </c>
      <c r="I588" s="22" t="str">
        <f t="array" ref="I588">IF(E588=0,"",IF(E588="","",MIN(IF(MIN(ABS(N$4:AQ$4-G588))=ABS(N$4:AQ$4-G588),N$4:AQ$4,MAX(N$4:AQ$4)))))</f>
        <v/>
      </c>
      <c r="J588" s="23" t="str">
        <f t="array" ref="J588">IF(E588=0,"",IF(E588="","",MIN(IF(MIN(ABS(N$4:AQ$4-G588))=ABS(N$4:AQ$4-G588),N$3:AQ$3,MAX(N$3:AQ$3)))))</f>
        <v/>
      </c>
      <c r="K588" s="24" t="str">
        <f t="array" ref="K588">IF(E588=0,"",IF(E588="","",IF(OR(J588=N$3:AA$3),"Нипель стандартный","Нипель наборный")))</f>
        <v/>
      </c>
      <c r="L588" s="25" t="str">
        <f t="array" ref="L588">IF(A588=0,"",IF(A588="","",IF(K588="Нипель стандартный","",IF(K588="","",INDEX(AB$5:AQ$5,MATCH(J588,AB$3:AQ$3,))))))</f>
        <v/>
      </c>
    </row>
    <row r="589" spans="5:12" x14ac:dyDescent="0.25">
      <c r="E589" t="str">
        <f t="shared" si="22"/>
        <v/>
      </c>
      <c r="G589" s="21" t="str">
        <f t="shared" si="21"/>
        <v/>
      </c>
      <c r="I589" s="22" t="str">
        <f t="array" ref="I589">IF(E589=0,"",IF(E589="","",MIN(IF(MIN(ABS(N$4:AQ$4-G589))=ABS(N$4:AQ$4-G589),N$4:AQ$4,MAX(N$4:AQ$4)))))</f>
        <v/>
      </c>
      <c r="J589" s="23" t="str">
        <f t="array" ref="J589">IF(E589=0,"",IF(E589="","",MIN(IF(MIN(ABS(N$4:AQ$4-G589))=ABS(N$4:AQ$4-G589),N$3:AQ$3,MAX(N$3:AQ$3)))))</f>
        <v/>
      </c>
      <c r="K589" s="24" t="str">
        <f t="array" ref="K589">IF(E589=0,"",IF(E589="","",IF(OR(J589=N$3:AA$3),"Нипель стандартный","Нипель наборный")))</f>
        <v/>
      </c>
      <c r="L589" s="25" t="str">
        <f t="array" ref="L589">IF(A589=0,"",IF(A589="","",IF(K589="Нипель стандартный","",IF(K589="","",INDEX(AB$5:AQ$5,MATCH(J589,AB$3:AQ$3,))))))</f>
        <v/>
      </c>
    </row>
    <row r="590" spans="5:12" x14ac:dyDescent="0.25">
      <c r="E590" t="str">
        <f t="shared" si="22"/>
        <v/>
      </c>
      <c r="G590" s="21" t="str">
        <f t="shared" si="21"/>
        <v/>
      </c>
      <c r="I590" s="22" t="str">
        <f t="array" ref="I590">IF(E590=0,"",IF(E590="","",MIN(IF(MIN(ABS(N$4:AQ$4-G590))=ABS(N$4:AQ$4-G590),N$4:AQ$4,MAX(N$4:AQ$4)))))</f>
        <v/>
      </c>
      <c r="J590" s="23" t="str">
        <f t="array" ref="J590">IF(E590=0,"",IF(E590="","",MIN(IF(MIN(ABS(N$4:AQ$4-G590))=ABS(N$4:AQ$4-G590),N$3:AQ$3,MAX(N$3:AQ$3)))))</f>
        <v/>
      </c>
      <c r="K590" s="24" t="str">
        <f t="array" ref="K590">IF(E590=0,"",IF(E590="","",IF(OR(J590=N$3:AA$3),"Нипель стандартный","Нипель наборный")))</f>
        <v/>
      </c>
      <c r="L590" s="25" t="str">
        <f t="array" ref="L590">IF(A590=0,"",IF(A590="","",IF(K590="Нипель стандартный","",IF(K590="","",INDEX(AB$5:AQ$5,MATCH(J590,AB$3:AQ$3,))))))</f>
        <v/>
      </c>
    </row>
    <row r="591" spans="5:12" x14ac:dyDescent="0.25">
      <c r="E591" t="str">
        <f t="shared" si="22"/>
        <v/>
      </c>
      <c r="G591" s="21" t="str">
        <f t="shared" si="21"/>
        <v/>
      </c>
      <c r="I591" s="22" t="str">
        <f t="array" ref="I591">IF(E591=0,"",IF(E591="","",MIN(IF(MIN(ABS(N$4:AQ$4-G591))=ABS(N$4:AQ$4-G591),N$4:AQ$4,MAX(N$4:AQ$4)))))</f>
        <v/>
      </c>
      <c r="J591" s="23" t="str">
        <f t="array" ref="J591">IF(E591=0,"",IF(E591="","",MIN(IF(MIN(ABS(N$4:AQ$4-G591))=ABS(N$4:AQ$4-G591),N$3:AQ$3,MAX(N$3:AQ$3)))))</f>
        <v/>
      </c>
      <c r="K591" s="24" t="str">
        <f t="array" ref="K591">IF(E591=0,"",IF(E591="","",IF(OR(J591=N$3:AA$3),"Нипель стандартный","Нипель наборный")))</f>
        <v/>
      </c>
      <c r="L591" s="25" t="str">
        <f t="array" ref="L591">IF(A591=0,"",IF(A591="","",IF(K591="Нипель стандартный","",IF(K591="","",INDEX(AB$5:AQ$5,MATCH(J591,AB$3:AQ$3,))))))</f>
        <v/>
      </c>
    </row>
    <row r="592" spans="5:12" x14ac:dyDescent="0.25">
      <c r="E592" t="str">
        <f t="shared" si="22"/>
        <v/>
      </c>
      <c r="G592" s="21" t="str">
        <f t="shared" si="21"/>
        <v/>
      </c>
      <c r="I592" s="22" t="str">
        <f t="array" ref="I592">IF(E592=0,"",IF(E592="","",MIN(IF(MIN(ABS(N$4:AQ$4-G592))=ABS(N$4:AQ$4-G592),N$4:AQ$4,MAX(N$4:AQ$4)))))</f>
        <v/>
      </c>
      <c r="J592" s="23" t="str">
        <f t="array" ref="J592">IF(E592=0,"",IF(E592="","",MIN(IF(MIN(ABS(N$4:AQ$4-G592))=ABS(N$4:AQ$4-G592),N$3:AQ$3,MAX(N$3:AQ$3)))))</f>
        <v/>
      </c>
      <c r="K592" s="24" t="str">
        <f t="array" ref="K592">IF(E592=0,"",IF(E592="","",IF(OR(J592=N$3:AA$3),"Нипель стандартный","Нипель наборный")))</f>
        <v/>
      </c>
      <c r="L592" s="25" t="str">
        <f t="array" ref="L592">IF(A592=0,"",IF(A592="","",IF(K592="Нипель стандартный","",IF(K592="","",INDEX(AB$5:AQ$5,MATCH(J592,AB$3:AQ$3,))))))</f>
        <v/>
      </c>
    </row>
    <row r="593" spans="5:12" x14ac:dyDescent="0.25">
      <c r="E593" t="str">
        <f t="shared" si="22"/>
        <v/>
      </c>
      <c r="G593" s="21" t="str">
        <f t="shared" si="21"/>
        <v/>
      </c>
      <c r="I593" s="22" t="str">
        <f t="array" ref="I593">IF(E593=0,"",IF(E593="","",MIN(IF(MIN(ABS(N$4:AQ$4-G593))=ABS(N$4:AQ$4-G593),N$4:AQ$4,MAX(N$4:AQ$4)))))</f>
        <v/>
      </c>
      <c r="J593" s="23" t="str">
        <f t="array" ref="J593">IF(E593=0,"",IF(E593="","",MIN(IF(MIN(ABS(N$4:AQ$4-G593))=ABS(N$4:AQ$4-G593),N$3:AQ$3,MAX(N$3:AQ$3)))))</f>
        <v/>
      </c>
      <c r="K593" s="24" t="str">
        <f t="array" ref="K593">IF(E593=0,"",IF(E593="","",IF(OR(J593=N$3:AA$3),"Нипель стандартный","Нипель наборный")))</f>
        <v/>
      </c>
      <c r="L593" s="25" t="str">
        <f t="array" ref="L593">IF(A593=0,"",IF(A593="","",IF(K593="Нипель стандартный","",IF(K593="","",INDEX(AB$5:AQ$5,MATCH(J593,AB$3:AQ$3,))))))</f>
        <v/>
      </c>
    </row>
    <row r="594" spans="5:12" x14ac:dyDescent="0.25">
      <c r="E594" t="str">
        <f t="shared" si="22"/>
        <v/>
      </c>
      <c r="G594" s="21" t="str">
        <f t="shared" si="21"/>
        <v/>
      </c>
      <c r="I594" s="22" t="str">
        <f t="array" ref="I594">IF(E594=0,"",IF(E594="","",MIN(IF(MIN(ABS(N$4:AQ$4-G594))=ABS(N$4:AQ$4-G594),N$4:AQ$4,MAX(N$4:AQ$4)))))</f>
        <v/>
      </c>
      <c r="J594" s="23" t="str">
        <f t="array" ref="J594">IF(E594=0,"",IF(E594="","",MIN(IF(MIN(ABS(N$4:AQ$4-G594))=ABS(N$4:AQ$4-G594),N$3:AQ$3,MAX(N$3:AQ$3)))))</f>
        <v/>
      </c>
      <c r="K594" s="24" t="str">
        <f t="array" ref="K594">IF(E594=0,"",IF(E594="","",IF(OR(J594=N$3:AA$3),"Нипель стандартный","Нипель наборный")))</f>
        <v/>
      </c>
      <c r="L594" s="25" t="str">
        <f t="array" ref="L594">IF(A594=0,"",IF(A594="","",IF(K594="Нипель стандартный","",IF(K594="","",INDEX(AB$5:AQ$5,MATCH(J594,AB$3:AQ$3,))))))</f>
        <v/>
      </c>
    </row>
    <row r="595" spans="5:12" x14ac:dyDescent="0.25">
      <c r="E595" t="str">
        <f t="shared" si="22"/>
        <v/>
      </c>
      <c r="G595" s="21" t="str">
        <f t="shared" si="21"/>
        <v/>
      </c>
      <c r="I595" s="22" t="str">
        <f t="array" ref="I595">IF(E595=0,"",IF(E595="","",MIN(IF(MIN(ABS(N$4:AQ$4-G595))=ABS(N$4:AQ$4-G595),N$4:AQ$4,MAX(N$4:AQ$4)))))</f>
        <v/>
      </c>
      <c r="J595" s="23" t="str">
        <f t="array" ref="J595">IF(E595=0,"",IF(E595="","",MIN(IF(MIN(ABS(N$4:AQ$4-G595))=ABS(N$4:AQ$4-G595),N$3:AQ$3,MAX(N$3:AQ$3)))))</f>
        <v/>
      </c>
      <c r="K595" s="24" t="str">
        <f t="array" ref="K595">IF(E595=0,"",IF(E595="","",IF(OR(J595=N$3:AA$3),"Нипель стандартный","Нипель наборный")))</f>
        <v/>
      </c>
      <c r="L595" s="25" t="str">
        <f t="array" ref="L595">IF(A595=0,"",IF(A595="","",IF(K595="Нипель стандартный","",IF(K595="","",INDEX(AB$5:AQ$5,MATCH(J595,AB$3:AQ$3,))))))</f>
        <v/>
      </c>
    </row>
    <row r="596" spans="5:12" x14ac:dyDescent="0.25">
      <c r="E596" t="str">
        <f t="shared" si="22"/>
        <v/>
      </c>
      <c r="G596" s="21" t="str">
        <f t="shared" si="21"/>
        <v/>
      </c>
      <c r="I596" s="22" t="str">
        <f t="array" ref="I596">IF(E596=0,"",IF(E596="","",MIN(IF(MIN(ABS(N$4:AQ$4-G596))=ABS(N$4:AQ$4-G596),N$4:AQ$4,MAX(N$4:AQ$4)))))</f>
        <v/>
      </c>
      <c r="J596" s="23" t="str">
        <f t="array" ref="J596">IF(E596=0,"",IF(E596="","",MIN(IF(MIN(ABS(N$4:AQ$4-G596))=ABS(N$4:AQ$4-G596),N$3:AQ$3,MAX(N$3:AQ$3)))))</f>
        <v/>
      </c>
      <c r="K596" s="24" t="str">
        <f t="array" ref="K596">IF(E596=0,"",IF(E596="","",IF(OR(J596=N$3:AA$3),"Нипель стандартный","Нипель наборный")))</f>
        <v/>
      </c>
      <c r="L596" s="25" t="str">
        <f t="array" ref="L596">IF(A596=0,"",IF(A596="","",IF(K596="Нипель стандартный","",IF(K596="","",INDEX(AB$5:AQ$5,MATCH(J596,AB$3:AQ$3,))))))</f>
        <v/>
      </c>
    </row>
    <row r="597" spans="5:12" x14ac:dyDescent="0.25">
      <c r="E597" t="str">
        <f t="shared" si="22"/>
        <v/>
      </c>
      <c r="G597" s="21" t="str">
        <f t="shared" si="21"/>
        <v/>
      </c>
      <c r="I597" s="22" t="str">
        <f t="array" ref="I597">IF(E597=0,"",IF(E597="","",MIN(IF(MIN(ABS(N$4:AQ$4-G597))=ABS(N$4:AQ$4-G597),N$4:AQ$4,MAX(N$4:AQ$4)))))</f>
        <v/>
      </c>
      <c r="J597" s="23" t="str">
        <f t="array" ref="J597">IF(E597=0,"",IF(E597="","",MIN(IF(MIN(ABS(N$4:AQ$4-G597))=ABS(N$4:AQ$4-G597),N$3:AQ$3,MAX(N$3:AQ$3)))))</f>
        <v/>
      </c>
      <c r="K597" s="24" t="str">
        <f t="array" ref="K597">IF(E597=0,"",IF(E597="","",IF(OR(J597=N$3:AA$3),"Нипель стандартный","Нипель наборный")))</f>
        <v/>
      </c>
      <c r="L597" s="25" t="str">
        <f t="array" ref="L597">IF(A597=0,"",IF(A597="","",IF(K597="Нипель стандартный","",IF(K597="","",INDEX(AB$5:AQ$5,MATCH(J597,AB$3:AQ$3,))))))</f>
        <v/>
      </c>
    </row>
    <row r="598" spans="5:12" x14ac:dyDescent="0.25">
      <c r="E598" t="str">
        <f t="shared" si="22"/>
        <v/>
      </c>
      <c r="G598" s="21" t="str">
        <f t="shared" si="21"/>
        <v/>
      </c>
      <c r="I598" s="22" t="str">
        <f t="array" ref="I598">IF(E598=0,"",IF(E598="","",MIN(IF(MIN(ABS(N$4:AQ$4-G598))=ABS(N$4:AQ$4-G598),N$4:AQ$4,MAX(N$4:AQ$4)))))</f>
        <v/>
      </c>
      <c r="J598" s="23" t="str">
        <f t="array" ref="J598">IF(E598=0,"",IF(E598="","",MIN(IF(MIN(ABS(N$4:AQ$4-G598))=ABS(N$4:AQ$4-G598),N$3:AQ$3,MAX(N$3:AQ$3)))))</f>
        <v/>
      </c>
      <c r="K598" s="24" t="str">
        <f t="array" ref="K598">IF(E598=0,"",IF(E598="","",IF(OR(J598=N$3:AA$3),"Нипель стандартный","Нипель наборный")))</f>
        <v/>
      </c>
      <c r="L598" s="25" t="str">
        <f t="array" ref="L598">IF(A598=0,"",IF(A598="","",IF(K598="Нипель стандартный","",IF(K598="","",INDEX(AB$5:AQ$5,MATCH(J598,AB$3:AQ$3,))))))</f>
        <v/>
      </c>
    </row>
    <row r="599" spans="5:12" x14ac:dyDescent="0.25">
      <c r="E599" t="str">
        <f t="shared" si="22"/>
        <v/>
      </c>
      <c r="G599" s="21" t="str">
        <f t="shared" si="21"/>
        <v/>
      </c>
      <c r="I599" s="22" t="str">
        <f t="array" ref="I599">IF(E599=0,"",IF(E599="","",MIN(IF(MIN(ABS(N$4:AQ$4-G599))=ABS(N$4:AQ$4-G599),N$4:AQ$4,MAX(N$4:AQ$4)))))</f>
        <v/>
      </c>
      <c r="J599" s="23" t="str">
        <f t="array" ref="J599">IF(E599=0,"",IF(E599="","",MIN(IF(MIN(ABS(N$4:AQ$4-G599))=ABS(N$4:AQ$4-G599),N$3:AQ$3,MAX(N$3:AQ$3)))))</f>
        <v/>
      </c>
      <c r="K599" s="24" t="str">
        <f t="array" ref="K599">IF(E599=0,"",IF(E599="","",IF(OR(J599=N$3:AA$3),"Нипель стандартный","Нипель наборный")))</f>
        <v/>
      </c>
      <c r="L599" s="25" t="str">
        <f t="array" ref="L599">IF(A599=0,"",IF(A599="","",IF(K599="Нипель стандартный","",IF(K599="","",INDEX(AB$5:AQ$5,MATCH(J599,AB$3:AQ$3,))))))</f>
        <v/>
      </c>
    </row>
    <row r="600" spans="5:12" x14ac:dyDescent="0.25">
      <c r="E600" t="str">
        <f t="shared" si="22"/>
        <v/>
      </c>
      <c r="G600" s="21" t="str">
        <f t="shared" si="21"/>
        <v/>
      </c>
      <c r="I600" s="22" t="str">
        <f t="array" ref="I600">IF(E600=0,"",IF(E600="","",MIN(IF(MIN(ABS(N$4:AQ$4-G600))=ABS(N$4:AQ$4-G600),N$4:AQ$4,MAX(N$4:AQ$4)))))</f>
        <v/>
      </c>
      <c r="J600" s="23" t="str">
        <f t="array" ref="J600">IF(E600=0,"",IF(E600="","",MIN(IF(MIN(ABS(N$4:AQ$4-G600))=ABS(N$4:AQ$4-G600),N$3:AQ$3,MAX(N$3:AQ$3)))))</f>
        <v/>
      </c>
      <c r="K600" s="24" t="str">
        <f t="array" ref="K600">IF(E600=0,"",IF(E600="","",IF(OR(J600=N$3:AA$3),"Нипель стандартный","Нипель наборный")))</f>
        <v/>
      </c>
      <c r="L600" s="25" t="str">
        <f t="array" ref="L600">IF(A600=0,"",IF(A600="","",IF(K600="Нипель стандартный","",IF(K600="","",INDEX(AB$5:AQ$5,MATCH(J600,AB$3:AQ$3,))))))</f>
        <v/>
      </c>
    </row>
    <row r="601" spans="5:12" x14ac:dyDescent="0.25">
      <c r="E601" t="str">
        <f t="shared" si="22"/>
        <v/>
      </c>
      <c r="G601" s="21" t="str">
        <f t="shared" ref="G601:G664" si="23">IF(A601=0,"",IF(A601="","",IF(B600&gt;4,A601+A603-(E601*E$4),IF(B598&gt;4,"",A601-(E601*E$4)))))</f>
        <v/>
      </c>
      <c r="I601" s="22" t="str">
        <f t="array" ref="I601">IF(E601=0,"",IF(E601="","",MIN(IF(MIN(ABS(N$4:AQ$4-G601))=ABS(N$4:AQ$4-G601),N$4:AQ$4,MAX(N$4:AQ$4)))))</f>
        <v/>
      </c>
      <c r="J601" s="23" t="str">
        <f t="array" ref="J601">IF(E601=0,"",IF(E601="","",MIN(IF(MIN(ABS(N$4:AQ$4-G601))=ABS(N$4:AQ$4-G601),N$3:AQ$3,MAX(N$3:AQ$3)))))</f>
        <v/>
      </c>
      <c r="K601" s="24" t="str">
        <f t="array" ref="K601">IF(E601=0,"",IF(E601="","",IF(OR(J601=N$3:AA$3),"Нипель стандартный","Нипель наборный")))</f>
        <v/>
      </c>
      <c r="L601" s="25" t="str">
        <f t="array" ref="L601">IF(A601=0,"",IF(A601="","",IF(K601="Нипель стандартный","",IF(K601="","",INDEX(AB$5:AQ$5,MATCH(J601,AB$3:AQ$3,))))))</f>
        <v/>
      </c>
    </row>
    <row r="602" spans="5:12" x14ac:dyDescent="0.25">
      <c r="E602" t="str">
        <f t="shared" si="22"/>
        <v/>
      </c>
      <c r="G602" s="21" t="str">
        <f t="shared" si="23"/>
        <v/>
      </c>
      <c r="I602" s="22" t="str">
        <f t="array" ref="I602">IF(E602=0,"",IF(E602="","",MIN(IF(MIN(ABS(N$4:AQ$4-G602))=ABS(N$4:AQ$4-G602),N$4:AQ$4,MAX(N$4:AQ$4)))))</f>
        <v/>
      </c>
      <c r="J602" s="23" t="str">
        <f t="array" ref="J602">IF(E602=0,"",IF(E602="","",MIN(IF(MIN(ABS(N$4:AQ$4-G602))=ABS(N$4:AQ$4-G602),N$3:AQ$3,MAX(N$3:AQ$3)))))</f>
        <v/>
      </c>
      <c r="K602" s="24" t="str">
        <f t="array" ref="K602">IF(E602=0,"",IF(E602="","",IF(OR(J602=N$3:AA$3),"Нипель стандартный","Нипель наборный")))</f>
        <v/>
      </c>
      <c r="L602" s="25" t="str">
        <f t="array" ref="L602">IF(A602=0,"",IF(A602="","",IF(K602="Нипель стандартный","",IF(K602="","",INDEX(AB$5:AQ$5,MATCH(J602,AB$3:AQ$3,))))))</f>
        <v/>
      </c>
    </row>
    <row r="603" spans="5:12" x14ac:dyDescent="0.25">
      <c r="E603" t="str">
        <f t="shared" si="22"/>
        <v/>
      </c>
      <c r="G603" s="21" t="str">
        <f t="shared" si="23"/>
        <v/>
      </c>
      <c r="I603" s="22" t="str">
        <f t="array" ref="I603">IF(E603=0,"",IF(E603="","",MIN(IF(MIN(ABS(N$4:AQ$4-G603))=ABS(N$4:AQ$4-G603),N$4:AQ$4,MAX(N$4:AQ$4)))))</f>
        <v/>
      </c>
      <c r="J603" s="23" t="str">
        <f t="array" ref="J603">IF(E603=0,"",IF(E603="","",MIN(IF(MIN(ABS(N$4:AQ$4-G603))=ABS(N$4:AQ$4-G603),N$3:AQ$3,MAX(N$3:AQ$3)))))</f>
        <v/>
      </c>
      <c r="K603" s="24" t="str">
        <f t="array" ref="K603">IF(E603=0,"",IF(E603="","",IF(OR(J603=N$3:AA$3),"Нипель стандартный","Нипель наборный")))</f>
        <v/>
      </c>
      <c r="L603" s="25" t="str">
        <f t="array" ref="L603">IF(A603=0,"",IF(A603="","",IF(K603="Нипель стандартный","",IF(K603="","",INDEX(AB$5:AQ$5,MATCH(J603,AB$3:AQ$3,))))))</f>
        <v/>
      </c>
    </row>
    <row r="604" spans="5:12" x14ac:dyDescent="0.25">
      <c r="E604" t="str">
        <f t="shared" si="22"/>
        <v/>
      </c>
      <c r="G604" s="21" t="str">
        <f t="shared" si="23"/>
        <v/>
      </c>
      <c r="I604" s="22" t="str">
        <f t="array" ref="I604">IF(E604=0,"",IF(E604="","",MIN(IF(MIN(ABS(N$4:AQ$4-G604))=ABS(N$4:AQ$4-G604),N$4:AQ$4,MAX(N$4:AQ$4)))))</f>
        <v/>
      </c>
      <c r="J604" s="23" t="str">
        <f t="array" ref="J604">IF(E604=0,"",IF(E604="","",MIN(IF(MIN(ABS(N$4:AQ$4-G604))=ABS(N$4:AQ$4-G604),N$3:AQ$3,MAX(N$3:AQ$3)))))</f>
        <v/>
      </c>
      <c r="K604" s="24" t="str">
        <f t="array" ref="K604">IF(E604=0,"",IF(E604="","",IF(OR(J604=N$3:AA$3),"Нипель стандартный","Нипель наборный")))</f>
        <v/>
      </c>
      <c r="L604" s="25" t="str">
        <f t="array" ref="L604">IF(A604=0,"",IF(A604="","",IF(K604="Нипель стандартный","",IF(K604="","",INDEX(AB$5:AQ$5,MATCH(J604,AB$3:AQ$3,))))))</f>
        <v/>
      </c>
    </row>
    <row r="605" spans="5:12" x14ac:dyDescent="0.25">
      <c r="E605" t="str">
        <f t="shared" ref="E605:E668" si="24">IF(A605=0,"",IF(A605="","",IF(B604&gt;4,_xlfn.FLOOR.MATH((A607+A605)/$E$4),IF(B602&gt;4,"",_xlfn.FLOOR.MATH((A605)/$E$4)))))</f>
        <v/>
      </c>
      <c r="G605" s="21" t="str">
        <f t="shared" si="23"/>
        <v/>
      </c>
      <c r="I605" s="22" t="str">
        <f t="array" ref="I605">IF(E605=0,"",IF(E605="","",MIN(IF(MIN(ABS(N$4:AQ$4-G605))=ABS(N$4:AQ$4-G605),N$4:AQ$4,MAX(N$4:AQ$4)))))</f>
        <v/>
      </c>
      <c r="J605" s="23" t="str">
        <f t="array" ref="J605">IF(E605=0,"",IF(E605="","",MIN(IF(MIN(ABS(N$4:AQ$4-G605))=ABS(N$4:AQ$4-G605),N$3:AQ$3,MAX(N$3:AQ$3)))))</f>
        <v/>
      </c>
      <c r="K605" s="24" t="str">
        <f t="array" ref="K605">IF(E605=0,"",IF(E605="","",IF(OR(J605=N$3:AA$3),"Нипель стандартный","Нипель наборный")))</f>
        <v/>
      </c>
      <c r="L605" s="25" t="str">
        <f t="array" ref="L605">IF(A605=0,"",IF(A605="","",IF(K605="Нипель стандартный","",IF(K605="","",INDEX(AB$5:AQ$5,MATCH(J605,AB$3:AQ$3,))))))</f>
        <v/>
      </c>
    </row>
    <row r="606" spans="5:12" x14ac:dyDescent="0.25">
      <c r="E606" t="str">
        <f t="shared" si="24"/>
        <v/>
      </c>
      <c r="G606" s="21" t="str">
        <f t="shared" si="23"/>
        <v/>
      </c>
      <c r="I606" s="22" t="str">
        <f t="array" ref="I606">IF(E606=0,"",IF(E606="","",MIN(IF(MIN(ABS(N$4:AQ$4-G606))=ABS(N$4:AQ$4-G606),N$4:AQ$4,MAX(N$4:AQ$4)))))</f>
        <v/>
      </c>
      <c r="J606" s="23" t="str">
        <f t="array" ref="J606">IF(E606=0,"",IF(E606="","",MIN(IF(MIN(ABS(N$4:AQ$4-G606))=ABS(N$4:AQ$4-G606),N$3:AQ$3,MAX(N$3:AQ$3)))))</f>
        <v/>
      </c>
      <c r="K606" s="24" t="str">
        <f t="array" ref="K606">IF(E606=0,"",IF(E606="","",IF(OR(J606=N$3:AA$3),"Нипель стандартный","Нипель наборный")))</f>
        <v/>
      </c>
      <c r="L606" s="25" t="str">
        <f t="array" ref="L606">IF(A606=0,"",IF(A606="","",IF(K606="Нипель стандартный","",IF(K606="","",INDEX(AB$5:AQ$5,MATCH(J606,AB$3:AQ$3,))))))</f>
        <v/>
      </c>
    </row>
    <row r="607" spans="5:12" x14ac:dyDescent="0.25">
      <c r="E607" t="str">
        <f t="shared" si="24"/>
        <v/>
      </c>
      <c r="G607" s="21" t="str">
        <f t="shared" si="23"/>
        <v/>
      </c>
      <c r="I607" s="22" t="str">
        <f t="array" ref="I607">IF(E607=0,"",IF(E607="","",MIN(IF(MIN(ABS(N$4:AQ$4-G607))=ABS(N$4:AQ$4-G607),N$4:AQ$4,MAX(N$4:AQ$4)))))</f>
        <v/>
      </c>
      <c r="J607" s="23" t="str">
        <f t="array" ref="J607">IF(E607=0,"",IF(E607="","",MIN(IF(MIN(ABS(N$4:AQ$4-G607))=ABS(N$4:AQ$4-G607),N$3:AQ$3,MAX(N$3:AQ$3)))))</f>
        <v/>
      </c>
      <c r="K607" s="24" t="str">
        <f t="array" ref="K607">IF(E607=0,"",IF(E607="","",IF(OR(J607=N$3:AA$3),"Нипель стандартный","Нипель наборный")))</f>
        <v/>
      </c>
      <c r="L607" s="25" t="str">
        <f t="array" ref="L607">IF(A607=0,"",IF(A607="","",IF(K607="Нипель стандартный","",IF(K607="","",INDEX(AB$5:AQ$5,MATCH(J607,AB$3:AQ$3,))))))</f>
        <v/>
      </c>
    </row>
    <row r="608" spans="5:12" x14ac:dyDescent="0.25">
      <c r="E608" t="str">
        <f t="shared" si="24"/>
        <v/>
      </c>
      <c r="G608" s="21" t="str">
        <f t="shared" si="23"/>
        <v/>
      </c>
      <c r="I608" s="22" t="str">
        <f t="array" ref="I608">IF(E608=0,"",IF(E608="","",MIN(IF(MIN(ABS(N$4:AQ$4-G608))=ABS(N$4:AQ$4-G608),N$4:AQ$4,MAX(N$4:AQ$4)))))</f>
        <v/>
      </c>
      <c r="J608" s="23" t="str">
        <f t="array" ref="J608">IF(E608=0,"",IF(E608="","",MIN(IF(MIN(ABS(N$4:AQ$4-G608))=ABS(N$4:AQ$4-G608),N$3:AQ$3,MAX(N$3:AQ$3)))))</f>
        <v/>
      </c>
      <c r="K608" s="24" t="str">
        <f t="array" ref="K608">IF(E608=0,"",IF(E608="","",IF(OR(J608=N$3:AA$3),"Нипель стандартный","Нипель наборный")))</f>
        <v/>
      </c>
      <c r="L608" s="25" t="str">
        <f t="array" ref="L608">IF(A608=0,"",IF(A608="","",IF(K608="Нипель стандартный","",IF(K608="","",INDEX(AB$5:AQ$5,MATCH(J608,AB$3:AQ$3,))))))</f>
        <v/>
      </c>
    </row>
    <row r="609" spans="5:12" x14ac:dyDescent="0.25">
      <c r="E609" t="str">
        <f t="shared" si="24"/>
        <v/>
      </c>
      <c r="G609" s="21" t="str">
        <f t="shared" si="23"/>
        <v/>
      </c>
      <c r="I609" s="22" t="str">
        <f t="array" ref="I609">IF(E609=0,"",IF(E609="","",MIN(IF(MIN(ABS(N$4:AQ$4-G609))=ABS(N$4:AQ$4-G609),N$4:AQ$4,MAX(N$4:AQ$4)))))</f>
        <v/>
      </c>
      <c r="J609" s="23" t="str">
        <f t="array" ref="J609">IF(E609=0,"",IF(E609="","",MIN(IF(MIN(ABS(N$4:AQ$4-G609))=ABS(N$4:AQ$4-G609),N$3:AQ$3,MAX(N$3:AQ$3)))))</f>
        <v/>
      </c>
      <c r="K609" s="24" t="str">
        <f t="array" ref="K609">IF(E609=0,"",IF(E609="","",IF(OR(J609=N$3:AA$3),"Нипель стандартный","Нипель наборный")))</f>
        <v/>
      </c>
      <c r="L609" s="25" t="str">
        <f t="array" ref="L609">IF(A609=0,"",IF(A609="","",IF(K609="Нипель стандартный","",IF(K609="","",INDEX(AB$5:AQ$5,MATCH(J609,AB$3:AQ$3,))))))</f>
        <v/>
      </c>
    </row>
    <row r="610" spans="5:12" x14ac:dyDescent="0.25">
      <c r="E610" t="str">
        <f t="shared" si="24"/>
        <v/>
      </c>
      <c r="G610" s="21" t="str">
        <f t="shared" si="23"/>
        <v/>
      </c>
      <c r="I610" s="22" t="str">
        <f t="array" ref="I610">IF(E610=0,"",IF(E610="","",MIN(IF(MIN(ABS(N$4:AQ$4-G610))=ABS(N$4:AQ$4-G610),N$4:AQ$4,MAX(N$4:AQ$4)))))</f>
        <v/>
      </c>
      <c r="J610" s="23" t="str">
        <f t="array" ref="J610">IF(E610=0,"",IF(E610="","",MIN(IF(MIN(ABS(N$4:AQ$4-G610))=ABS(N$4:AQ$4-G610),N$3:AQ$3,MAX(N$3:AQ$3)))))</f>
        <v/>
      </c>
      <c r="K610" s="24" t="str">
        <f t="array" ref="K610">IF(E610=0,"",IF(E610="","",IF(OR(J610=N$3:AA$3),"Нипель стандартный","Нипель наборный")))</f>
        <v/>
      </c>
      <c r="L610" s="25" t="str">
        <f t="array" ref="L610">IF(A610=0,"",IF(A610="","",IF(K610="Нипель стандартный","",IF(K610="","",INDEX(AB$5:AQ$5,MATCH(J610,AB$3:AQ$3,))))))</f>
        <v/>
      </c>
    </row>
    <row r="611" spans="5:12" x14ac:dyDescent="0.25">
      <c r="E611" t="str">
        <f t="shared" si="24"/>
        <v/>
      </c>
      <c r="G611" s="21" t="str">
        <f t="shared" si="23"/>
        <v/>
      </c>
      <c r="I611" s="22" t="str">
        <f t="array" ref="I611">IF(E611=0,"",IF(E611="","",MIN(IF(MIN(ABS(N$4:AQ$4-G611))=ABS(N$4:AQ$4-G611),N$4:AQ$4,MAX(N$4:AQ$4)))))</f>
        <v/>
      </c>
      <c r="J611" s="23" t="str">
        <f t="array" ref="J611">IF(E611=0,"",IF(E611="","",MIN(IF(MIN(ABS(N$4:AQ$4-G611))=ABS(N$4:AQ$4-G611),N$3:AQ$3,MAX(N$3:AQ$3)))))</f>
        <v/>
      </c>
      <c r="K611" s="24" t="str">
        <f t="array" ref="K611">IF(E611=0,"",IF(E611="","",IF(OR(J611=N$3:AA$3),"Нипель стандартный","Нипель наборный")))</f>
        <v/>
      </c>
      <c r="L611" s="25" t="str">
        <f t="array" ref="L611">IF(A611=0,"",IF(A611="","",IF(K611="Нипель стандартный","",IF(K611="","",INDEX(AB$5:AQ$5,MATCH(J611,AB$3:AQ$3,))))))</f>
        <v/>
      </c>
    </row>
    <row r="612" spans="5:12" x14ac:dyDescent="0.25">
      <c r="E612" t="str">
        <f t="shared" si="24"/>
        <v/>
      </c>
      <c r="G612" s="21" t="str">
        <f t="shared" si="23"/>
        <v/>
      </c>
      <c r="I612" s="22" t="str">
        <f t="array" ref="I612">IF(E612=0,"",IF(E612="","",MIN(IF(MIN(ABS(N$4:AQ$4-G612))=ABS(N$4:AQ$4-G612),N$4:AQ$4,MAX(N$4:AQ$4)))))</f>
        <v/>
      </c>
      <c r="J612" s="23" t="str">
        <f t="array" ref="J612">IF(E612=0,"",IF(E612="","",MIN(IF(MIN(ABS(N$4:AQ$4-G612))=ABS(N$4:AQ$4-G612),N$3:AQ$3,MAX(N$3:AQ$3)))))</f>
        <v/>
      </c>
      <c r="K612" s="24" t="str">
        <f t="array" ref="K612">IF(E612=0,"",IF(E612="","",IF(OR(J612=N$3:AA$3),"Нипель стандартный","Нипель наборный")))</f>
        <v/>
      </c>
      <c r="L612" s="25" t="str">
        <f t="array" ref="L612">IF(A612=0,"",IF(A612="","",IF(K612="Нипель стандартный","",IF(K612="","",INDEX(AB$5:AQ$5,MATCH(J612,AB$3:AQ$3,))))))</f>
        <v/>
      </c>
    </row>
    <row r="613" spans="5:12" x14ac:dyDescent="0.25">
      <c r="E613" t="str">
        <f t="shared" si="24"/>
        <v/>
      </c>
      <c r="G613" s="21" t="str">
        <f t="shared" si="23"/>
        <v/>
      </c>
      <c r="I613" s="22" t="str">
        <f t="array" ref="I613">IF(E613=0,"",IF(E613="","",MIN(IF(MIN(ABS(N$4:AQ$4-G613))=ABS(N$4:AQ$4-G613),N$4:AQ$4,MAX(N$4:AQ$4)))))</f>
        <v/>
      </c>
      <c r="J613" s="23" t="str">
        <f t="array" ref="J613">IF(E613=0,"",IF(E613="","",MIN(IF(MIN(ABS(N$4:AQ$4-G613))=ABS(N$4:AQ$4-G613),N$3:AQ$3,MAX(N$3:AQ$3)))))</f>
        <v/>
      </c>
      <c r="K613" s="24" t="str">
        <f t="array" ref="K613">IF(E613=0,"",IF(E613="","",IF(OR(J613=N$3:AA$3),"Нипель стандартный","Нипель наборный")))</f>
        <v/>
      </c>
      <c r="L613" s="25" t="str">
        <f t="array" ref="L613">IF(A613=0,"",IF(A613="","",IF(K613="Нипель стандартный","",IF(K613="","",INDEX(AB$5:AQ$5,MATCH(J613,AB$3:AQ$3,))))))</f>
        <v/>
      </c>
    </row>
    <row r="614" spans="5:12" x14ac:dyDescent="0.25">
      <c r="E614" t="str">
        <f t="shared" si="24"/>
        <v/>
      </c>
      <c r="G614" s="21" t="str">
        <f t="shared" si="23"/>
        <v/>
      </c>
      <c r="I614" s="22" t="str">
        <f t="array" ref="I614">IF(E614=0,"",IF(E614="","",MIN(IF(MIN(ABS(N$4:AQ$4-G614))=ABS(N$4:AQ$4-G614),N$4:AQ$4,MAX(N$4:AQ$4)))))</f>
        <v/>
      </c>
      <c r="J614" s="23" t="str">
        <f t="array" ref="J614">IF(E614=0,"",IF(E614="","",MIN(IF(MIN(ABS(N$4:AQ$4-G614))=ABS(N$4:AQ$4-G614),N$3:AQ$3,MAX(N$3:AQ$3)))))</f>
        <v/>
      </c>
      <c r="K614" s="24" t="str">
        <f t="array" ref="K614">IF(E614=0,"",IF(E614="","",IF(OR(J614=N$3:AA$3),"Нипель стандартный","Нипель наборный")))</f>
        <v/>
      </c>
      <c r="L614" s="25" t="str">
        <f t="array" ref="L614">IF(A614=0,"",IF(A614="","",IF(K614="Нипель стандартный","",IF(K614="","",INDEX(AB$5:AQ$5,MATCH(J614,AB$3:AQ$3,))))))</f>
        <v/>
      </c>
    </row>
    <row r="615" spans="5:12" x14ac:dyDescent="0.25">
      <c r="E615" t="str">
        <f t="shared" si="24"/>
        <v/>
      </c>
      <c r="G615" s="21" t="str">
        <f t="shared" si="23"/>
        <v/>
      </c>
      <c r="I615" s="22" t="str">
        <f t="array" ref="I615">IF(E615=0,"",IF(E615="","",MIN(IF(MIN(ABS(N$4:AQ$4-G615))=ABS(N$4:AQ$4-G615),N$4:AQ$4,MAX(N$4:AQ$4)))))</f>
        <v/>
      </c>
      <c r="J615" s="23" t="str">
        <f t="array" ref="J615">IF(E615=0,"",IF(E615="","",MIN(IF(MIN(ABS(N$4:AQ$4-G615))=ABS(N$4:AQ$4-G615),N$3:AQ$3,MAX(N$3:AQ$3)))))</f>
        <v/>
      </c>
      <c r="K615" s="24" t="str">
        <f t="array" ref="K615">IF(E615=0,"",IF(E615="","",IF(OR(J615=N$3:AA$3),"Нипель стандартный","Нипель наборный")))</f>
        <v/>
      </c>
      <c r="L615" s="25" t="str">
        <f t="array" ref="L615">IF(A615=0,"",IF(A615="","",IF(K615="Нипель стандартный","",IF(K615="","",INDEX(AB$5:AQ$5,MATCH(J615,AB$3:AQ$3,))))))</f>
        <v/>
      </c>
    </row>
    <row r="616" spans="5:12" x14ac:dyDescent="0.25">
      <c r="E616" t="str">
        <f t="shared" si="24"/>
        <v/>
      </c>
      <c r="G616" s="21" t="str">
        <f t="shared" si="23"/>
        <v/>
      </c>
      <c r="I616" s="22" t="str">
        <f t="array" ref="I616">IF(E616=0,"",IF(E616="","",MIN(IF(MIN(ABS(N$4:AQ$4-G616))=ABS(N$4:AQ$4-G616),N$4:AQ$4,MAX(N$4:AQ$4)))))</f>
        <v/>
      </c>
      <c r="J616" s="23" t="str">
        <f t="array" ref="J616">IF(E616=0,"",IF(E616="","",MIN(IF(MIN(ABS(N$4:AQ$4-G616))=ABS(N$4:AQ$4-G616),N$3:AQ$3,MAX(N$3:AQ$3)))))</f>
        <v/>
      </c>
      <c r="K616" s="24" t="str">
        <f t="array" ref="K616">IF(E616=0,"",IF(E616="","",IF(OR(J616=N$3:AA$3),"Нипель стандартный","Нипель наборный")))</f>
        <v/>
      </c>
      <c r="L616" s="25" t="str">
        <f t="array" ref="L616">IF(A616=0,"",IF(A616="","",IF(K616="Нипель стандартный","",IF(K616="","",INDEX(AB$5:AQ$5,MATCH(J616,AB$3:AQ$3,))))))</f>
        <v/>
      </c>
    </row>
    <row r="617" spans="5:12" x14ac:dyDescent="0.25">
      <c r="E617" t="str">
        <f t="shared" si="24"/>
        <v/>
      </c>
      <c r="G617" s="21" t="str">
        <f t="shared" si="23"/>
        <v/>
      </c>
      <c r="I617" s="22" t="str">
        <f t="array" ref="I617">IF(E617=0,"",IF(E617="","",MIN(IF(MIN(ABS(N$4:AQ$4-G617))=ABS(N$4:AQ$4-G617),N$4:AQ$4,MAX(N$4:AQ$4)))))</f>
        <v/>
      </c>
      <c r="J617" s="23" t="str">
        <f t="array" ref="J617">IF(E617=0,"",IF(E617="","",MIN(IF(MIN(ABS(N$4:AQ$4-G617))=ABS(N$4:AQ$4-G617),N$3:AQ$3,MAX(N$3:AQ$3)))))</f>
        <v/>
      </c>
      <c r="K617" s="24" t="str">
        <f t="array" ref="K617">IF(E617=0,"",IF(E617="","",IF(OR(J617=N$3:AA$3),"Нипель стандартный","Нипель наборный")))</f>
        <v/>
      </c>
      <c r="L617" s="25" t="str">
        <f t="array" ref="L617">IF(A617=0,"",IF(A617="","",IF(K617="Нипель стандартный","",IF(K617="","",INDEX(AB$5:AQ$5,MATCH(J617,AB$3:AQ$3,))))))</f>
        <v/>
      </c>
    </row>
    <row r="618" spans="5:12" x14ac:dyDescent="0.25">
      <c r="E618" t="str">
        <f t="shared" si="24"/>
        <v/>
      </c>
      <c r="G618" s="21" t="str">
        <f t="shared" si="23"/>
        <v/>
      </c>
      <c r="I618" s="22" t="str">
        <f t="array" ref="I618">IF(E618=0,"",IF(E618="","",MIN(IF(MIN(ABS(N$4:AQ$4-G618))=ABS(N$4:AQ$4-G618),N$4:AQ$4,MAX(N$4:AQ$4)))))</f>
        <v/>
      </c>
      <c r="J618" s="23" t="str">
        <f t="array" ref="J618">IF(E618=0,"",IF(E618="","",MIN(IF(MIN(ABS(N$4:AQ$4-G618))=ABS(N$4:AQ$4-G618),N$3:AQ$3,MAX(N$3:AQ$3)))))</f>
        <v/>
      </c>
      <c r="K618" s="24" t="str">
        <f t="array" ref="K618">IF(E618=0,"",IF(E618="","",IF(OR(J618=N$3:AA$3),"Нипель стандартный","Нипель наборный")))</f>
        <v/>
      </c>
      <c r="L618" s="25" t="str">
        <f t="array" ref="L618">IF(A618=0,"",IF(A618="","",IF(K618="Нипель стандартный","",IF(K618="","",INDEX(AB$5:AQ$5,MATCH(J618,AB$3:AQ$3,))))))</f>
        <v/>
      </c>
    </row>
    <row r="619" spans="5:12" x14ac:dyDescent="0.25">
      <c r="E619" t="str">
        <f t="shared" si="24"/>
        <v/>
      </c>
      <c r="G619" s="21" t="str">
        <f t="shared" si="23"/>
        <v/>
      </c>
      <c r="I619" s="22" t="str">
        <f t="array" ref="I619">IF(E619=0,"",IF(E619="","",MIN(IF(MIN(ABS(N$4:AQ$4-G619))=ABS(N$4:AQ$4-G619),N$4:AQ$4,MAX(N$4:AQ$4)))))</f>
        <v/>
      </c>
      <c r="J619" s="23" t="str">
        <f t="array" ref="J619">IF(E619=0,"",IF(E619="","",MIN(IF(MIN(ABS(N$4:AQ$4-G619))=ABS(N$4:AQ$4-G619),N$3:AQ$3,MAX(N$3:AQ$3)))))</f>
        <v/>
      </c>
      <c r="K619" s="24" t="str">
        <f t="array" ref="K619">IF(E619=0,"",IF(E619="","",IF(OR(J619=N$3:AA$3),"Нипель стандартный","Нипель наборный")))</f>
        <v/>
      </c>
      <c r="L619" s="25" t="str">
        <f t="array" ref="L619">IF(A619=0,"",IF(A619="","",IF(K619="Нипель стандартный","",IF(K619="","",INDEX(AB$5:AQ$5,MATCH(J619,AB$3:AQ$3,))))))</f>
        <v/>
      </c>
    </row>
    <row r="620" spans="5:12" x14ac:dyDescent="0.25">
      <c r="E620" t="str">
        <f t="shared" si="24"/>
        <v/>
      </c>
      <c r="G620" s="21" t="str">
        <f t="shared" si="23"/>
        <v/>
      </c>
      <c r="I620" s="22" t="str">
        <f t="array" ref="I620">IF(E620=0,"",IF(E620="","",MIN(IF(MIN(ABS(N$4:AQ$4-G620))=ABS(N$4:AQ$4-G620),N$4:AQ$4,MAX(N$4:AQ$4)))))</f>
        <v/>
      </c>
      <c r="J620" s="23" t="str">
        <f t="array" ref="J620">IF(E620=0,"",IF(E620="","",MIN(IF(MIN(ABS(N$4:AQ$4-G620))=ABS(N$4:AQ$4-G620),N$3:AQ$3,MAX(N$3:AQ$3)))))</f>
        <v/>
      </c>
      <c r="K620" s="24" t="str">
        <f t="array" ref="K620">IF(E620=0,"",IF(E620="","",IF(OR(J620=N$3:AA$3),"Нипель стандартный","Нипель наборный")))</f>
        <v/>
      </c>
      <c r="L620" s="25" t="str">
        <f t="array" ref="L620">IF(A620=0,"",IF(A620="","",IF(K620="Нипель стандартный","",IF(K620="","",INDEX(AB$5:AQ$5,MATCH(J620,AB$3:AQ$3,))))))</f>
        <v/>
      </c>
    </row>
    <row r="621" spans="5:12" x14ac:dyDescent="0.25">
      <c r="E621" t="str">
        <f t="shared" si="24"/>
        <v/>
      </c>
      <c r="G621" s="21" t="str">
        <f t="shared" si="23"/>
        <v/>
      </c>
      <c r="I621" s="22" t="str">
        <f t="array" ref="I621">IF(E621=0,"",IF(E621="","",MIN(IF(MIN(ABS(N$4:AQ$4-G621))=ABS(N$4:AQ$4-G621),N$4:AQ$4,MAX(N$4:AQ$4)))))</f>
        <v/>
      </c>
      <c r="J621" s="23" t="str">
        <f t="array" ref="J621">IF(E621=0,"",IF(E621="","",MIN(IF(MIN(ABS(N$4:AQ$4-G621))=ABS(N$4:AQ$4-G621),N$3:AQ$3,MAX(N$3:AQ$3)))))</f>
        <v/>
      </c>
      <c r="K621" s="24" t="str">
        <f t="array" ref="K621">IF(E621=0,"",IF(E621="","",IF(OR(J621=N$3:AA$3),"Нипель стандартный","Нипель наборный")))</f>
        <v/>
      </c>
      <c r="L621" s="25" t="str">
        <f t="array" ref="L621">IF(A621=0,"",IF(A621="","",IF(K621="Нипель стандартный","",IF(K621="","",INDEX(AB$5:AQ$5,MATCH(J621,AB$3:AQ$3,))))))</f>
        <v/>
      </c>
    </row>
    <row r="622" spans="5:12" x14ac:dyDescent="0.25">
      <c r="E622" t="str">
        <f t="shared" si="24"/>
        <v/>
      </c>
      <c r="G622" s="21" t="str">
        <f t="shared" si="23"/>
        <v/>
      </c>
      <c r="I622" s="22" t="str">
        <f t="array" ref="I622">IF(E622=0,"",IF(E622="","",MIN(IF(MIN(ABS(N$4:AQ$4-G622))=ABS(N$4:AQ$4-G622),N$4:AQ$4,MAX(N$4:AQ$4)))))</f>
        <v/>
      </c>
      <c r="J622" s="23" t="str">
        <f t="array" ref="J622">IF(E622=0,"",IF(E622="","",MIN(IF(MIN(ABS(N$4:AQ$4-G622))=ABS(N$4:AQ$4-G622),N$3:AQ$3,MAX(N$3:AQ$3)))))</f>
        <v/>
      </c>
      <c r="K622" s="24" t="str">
        <f t="array" ref="K622">IF(E622=0,"",IF(E622="","",IF(OR(J622=N$3:AA$3),"Нипель стандартный","Нипель наборный")))</f>
        <v/>
      </c>
      <c r="L622" s="25" t="str">
        <f t="array" ref="L622">IF(A622=0,"",IF(A622="","",IF(K622="Нипель стандартный","",IF(K622="","",INDEX(AB$5:AQ$5,MATCH(J622,AB$3:AQ$3,))))))</f>
        <v/>
      </c>
    </row>
    <row r="623" spans="5:12" x14ac:dyDescent="0.25">
      <c r="E623" t="str">
        <f t="shared" si="24"/>
        <v/>
      </c>
      <c r="G623" s="21" t="str">
        <f t="shared" si="23"/>
        <v/>
      </c>
      <c r="I623" s="22" t="str">
        <f t="array" ref="I623">IF(E623=0,"",IF(E623="","",MIN(IF(MIN(ABS(N$4:AQ$4-G623))=ABS(N$4:AQ$4-G623),N$4:AQ$4,MAX(N$4:AQ$4)))))</f>
        <v/>
      </c>
      <c r="J623" s="23" t="str">
        <f t="array" ref="J623">IF(E623=0,"",IF(E623="","",MIN(IF(MIN(ABS(N$4:AQ$4-G623))=ABS(N$4:AQ$4-G623),N$3:AQ$3,MAX(N$3:AQ$3)))))</f>
        <v/>
      </c>
      <c r="K623" s="24" t="str">
        <f t="array" ref="K623">IF(E623=0,"",IF(E623="","",IF(OR(J623=N$3:AA$3),"Нипель стандартный","Нипель наборный")))</f>
        <v/>
      </c>
      <c r="L623" s="25" t="str">
        <f t="array" ref="L623">IF(A623=0,"",IF(A623="","",IF(K623="Нипель стандартный","",IF(K623="","",INDEX(AB$5:AQ$5,MATCH(J623,AB$3:AQ$3,))))))</f>
        <v/>
      </c>
    </row>
    <row r="624" spans="5:12" x14ac:dyDescent="0.25">
      <c r="E624" t="str">
        <f t="shared" si="24"/>
        <v/>
      </c>
      <c r="G624" s="21" t="str">
        <f t="shared" si="23"/>
        <v/>
      </c>
      <c r="I624" s="22" t="str">
        <f t="array" ref="I624">IF(E624=0,"",IF(E624="","",MIN(IF(MIN(ABS(N$4:AQ$4-G624))=ABS(N$4:AQ$4-G624),N$4:AQ$4,MAX(N$4:AQ$4)))))</f>
        <v/>
      </c>
      <c r="J624" s="23" t="str">
        <f t="array" ref="J624">IF(E624=0,"",IF(E624="","",MIN(IF(MIN(ABS(N$4:AQ$4-G624))=ABS(N$4:AQ$4-G624),N$3:AQ$3,MAX(N$3:AQ$3)))))</f>
        <v/>
      </c>
      <c r="K624" s="24" t="str">
        <f t="array" ref="K624">IF(E624=0,"",IF(E624="","",IF(OR(J624=N$3:AA$3),"Нипель стандартный","Нипель наборный")))</f>
        <v/>
      </c>
      <c r="L624" s="25" t="str">
        <f t="array" ref="L624">IF(A624=0,"",IF(A624="","",IF(K624="Нипель стандартный","",IF(K624="","",INDEX(AB$5:AQ$5,MATCH(J624,AB$3:AQ$3,))))))</f>
        <v/>
      </c>
    </row>
    <row r="625" spans="5:12" x14ac:dyDescent="0.25">
      <c r="E625" t="str">
        <f t="shared" si="24"/>
        <v/>
      </c>
      <c r="G625" s="21" t="str">
        <f t="shared" si="23"/>
        <v/>
      </c>
      <c r="I625" s="22" t="str">
        <f t="array" ref="I625">IF(E625=0,"",IF(E625="","",MIN(IF(MIN(ABS(N$4:AQ$4-G625))=ABS(N$4:AQ$4-G625),N$4:AQ$4,MAX(N$4:AQ$4)))))</f>
        <v/>
      </c>
      <c r="J625" s="23" t="str">
        <f t="array" ref="J625">IF(E625=0,"",IF(E625="","",MIN(IF(MIN(ABS(N$4:AQ$4-G625))=ABS(N$4:AQ$4-G625),N$3:AQ$3,MAX(N$3:AQ$3)))))</f>
        <v/>
      </c>
      <c r="K625" s="24" t="str">
        <f t="array" ref="K625">IF(E625=0,"",IF(E625="","",IF(OR(J625=N$3:AA$3),"Нипель стандартный","Нипель наборный")))</f>
        <v/>
      </c>
      <c r="L625" s="25" t="str">
        <f t="array" ref="L625">IF(A625=0,"",IF(A625="","",IF(K625="Нипель стандартный","",IF(K625="","",INDEX(AB$5:AQ$5,MATCH(J625,AB$3:AQ$3,))))))</f>
        <v/>
      </c>
    </row>
    <row r="626" spans="5:12" x14ac:dyDescent="0.25">
      <c r="E626" t="str">
        <f t="shared" si="24"/>
        <v/>
      </c>
      <c r="G626" s="21" t="str">
        <f t="shared" si="23"/>
        <v/>
      </c>
      <c r="I626" s="22" t="str">
        <f t="array" ref="I626">IF(E626=0,"",IF(E626="","",MIN(IF(MIN(ABS(N$4:AQ$4-G626))=ABS(N$4:AQ$4-G626),N$4:AQ$4,MAX(N$4:AQ$4)))))</f>
        <v/>
      </c>
      <c r="J626" s="23" t="str">
        <f t="array" ref="J626">IF(E626=0,"",IF(E626="","",MIN(IF(MIN(ABS(N$4:AQ$4-G626))=ABS(N$4:AQ$4-G626),N$3:AQ$3,MAX(N$3:AQ$3)))))</f>
        <v/>
      </c>
      <c r="K626" s="24" t="str">
        <f t="array" ref="K626">IF(E626=0,"",IF(E626="","",IF(OR(J626=N$3:AA$3),"Нипель стандартный","Нипель наборный")))</f>
        <v/>
      </c>
      <c r="L626" s="25" t="str">
        <f t="array" ref="L626">IF(A626=0,"",IF(A626="","",IF(K626="Нипель стандартный","",IF(K626="","",INDEX(AB$5:AQ$5,MATCH(J626,AB$3:AQ$3,))))))</f>
        <v/>
      </c>
    </row>
    <row r="627" spans="5:12" x14ac:dyDescent="0.25">
      <c r="E627" t="str">
        <f t="shared" si="24"/>
        <v/>
      </c>
      <c r="G627" s="21" t="str">
        <f t="shared" si="23"/>
        <v/>
      </c>
      <c r="I627" s="22" t="str">
        <f t="array" ref="I627">IF(E627=0,"",IF(E627="","",MIN(IF(MIN(ABS(N$4:AQ$4-G627))=ABS(N$4:AQ$4-G627),N$4:AQ$4,MAX(N$4:AQ$4)))))</f>
        <v/>
      </c>
      <c r="J627" s="23" t="str">
        <f t="array" ref="J627">IF(E627=0,"",IF(E627="","",MIN(IF(MIN(ABS(N$4:AQ$4-G627))=ABS(N$4:AQ$4-G627),N$3:AQ$3,MAX(N$3:AQ$3)))))</f>
        <v/>
      </c>
      <c r="K627" s="24" t="str">
        <f t="array" ref="K627">IF(E627=0,"",IF(E627="","",IF(OR(J627=N$3:AA$3),"Нипель стандартный","Нипель наборный")))</f>
        <v/>
      </c>
      <c r="L627" s="25" t="str">
        <f t="array" ref="L627">IF(A627=0,"",IF(A627="","",IF(K627="Нипель стандартный","",IF(K627="","",INDEX(AB$5:AQ$5,MATCH(J627,AB$3:AQ$3,))))))</f>
        <v/>
      </c>
    </row>
    <row r="628" spans="5:12" x14ac:dyDescent="0.25">
      <c r="E628" t="str">
        <f t="shared" si="24"/>
        <v/>
      </c>
      <c r="G628" s="21" t="str">
        <f t="shared" si="23"/>
        <v/>
      </c>
      <c r="I628" s="22" t="str">
        <f t="array" ref="I628">IF(E628=0,"",IF(E628="","",MIN(IF(MIN(ABS(N$4:AQ$4-G628))=ABS(N$4:AQ$4-G628),N$4:AQ$4,MAX(N$4:AQ$4)))))</f>
        <v/>
      </c>
      <c r="J628" s="23" t="str">
        <f t="array" ref="J628">IF(E628=0,"",IF(E628="","",MIN(IF(MIN(ABS(N$4:AQ$4-G628))=ABS(N$4:AQ$4-G628),N$3:AQ$3,MAX(N$3:AQ$3)))))</f>
        <v/>
      </c>
      <c r="K628" s="24" t="str">
        <f t="array" ref="K628">IF(E628=0,"",IF(E628="","",IF(OR(J628=N$3:AA$3),"Нипель стандартный","Нипель наборный")))</f>
        <v/>
      </c>
      <c r="L628" s="25" t="str">
        <f t="array" ref="L628">IF(A628=0,"",IF(A628="","",IF(K628="Нипель стандартный","",IF(K628="","",INDEX(AB$5:AQ$5,MATCH(J628,AB$3:AQ$3,))))))</f>
        <v/>
      </c>
    </row>
    <row r="629" spans="5:12" x14ac:dyDescent="0.25">
      <c r="E629" t="str">
        <f t="shared" si="24"/>
        <v/>
      </c>
      <c r="G629" s="21" t="str">
        <f t="shared" si="23"/>
        <v/>
      </c>
      <c r="I629" s="22" t="str">
        <f t="array" ref="I629">IF(E629=0,"",IF(E629="","",MIN(IF(MIN(ABS(N$4:AQ$4-G629))=ABS(N$4:AQ$4-G629),N$4:AQ$4,MAX(N$4:AQ$4)))))</f>
        <v/>
      </c>
      <c r="J629" s="23" t="str">
        <f t="array" ref="J629">IF(E629=0,"",IF(E629="","",MIN(IF(MIN(ABS(N$4:AQ$4-G629))=ABS(N$4:AQ$4-G629),N$3:AQ$3,MAX(N$3:AQ$3)))))</f>
        <v/>
      </c>
      <c r="K629" s="24" t="str">
        <f t="array" ref="K629">IF(E629=0,"",IF(E629="","",IF(OR(J629=N$3:AA$3),"Нипель стандартный","Нипель наборный")))</f>
        <v/>
      </c>
      <c r="L629" s="25" t="str">
        <f t="array" ref="L629">IF(A629=0,"",IF(A629="","",IF(K629="Нипель стандартный","",IF(K629="","",INDEX(AB$5:AQ$5,MATCH(J629,AB$3:AQ$3,))))))</f>
        <v/>
      </c>
    </row>
    <row r="630" spans="5:12" x14ac:dyDescent="0.25">
      <c r="E630" t="str">
        <f t="shared" si="24"/>
        <v/>
      </c>
      <c r="G630" s="21" t="str">
        <f t="shared" si="23"/>
        <v/>
      </c>
      <c r="I630" s="22" t="str">
        <f t="array" ref="I630">IF(E630=0,"",IF(E630="","",MIN(IF(MIN(ABS(N$4:AQ$4-G630))=ABS(N$4:AQ$4-G630),N$4:AQ$4,MAX(N$4:AQ$4)))))</f>
        <v/>
      </c>
      <c r="J630" s="23" t="str">
        <f t="array" ref="J630">IF(E630=0,"",IF(E630="","",MIN(IF(MIN(ABS(N$4:AQ$4-G630))=ABS(N$4:AQ$4-G630),N$3:AQ$3,MAX(N$3:AQ$3)))))</f>
        <v/>
      </c>
      <c r="K630" s="24" t="str">
        <f t="array" ref="K630">IF(E630=0,"",IF(E630="","",IF(OR(J630=N$3:AA$3),"Нипель стандартный","Нипель наборный")))</f>
        <v/>
      </c>
      <c r="L630" s="25" t="str">
        <f t="array" ref="L630">IF(A630=0,"",IF(A630="","",IF(K630="Нипель стандартный","",IF(K630="","",INDEX(AB$5:AQ$5,MATCH(J630,AB$3:AQ$3,))))))</f>
        <v/>
      </c>
    </row>
    <row r="631" spans="5:12" x14ac:dyDescent="0.25">
      <c r="E631" t="str">
        <f t="shared" si="24"/>
        <v/>
      </c>
      <c r="G631" s="21" t="str">
        <f t="shared" si="23"/>
        <v/>
      </c>
      <c r="I631" s="22" t="str">
        <f t="array" ref="I631">IF(E631=0,"",IF(E631="","",MIN(IF(MIN(ABS(N$4:AQ$4-G631))=ABS(N$4:AQ$4-G631),N$4:AQ$4,MAX(N$4:AQ$4)))))</f>
        <v/>
      </c>
      <c r="J631" s="23" t="str">
        <f t="array" ref="J631">IF(E631=0,"",IF(E631="","",MIN(IF(MIN(ABS(N$4:AQ$4-G631))=ABS(N$4:AQ$4-G631),N$3:AQ$3,MAX(N$3:AQ$3)))))</f>
        <v/>
      </c>
      <c r="K631" s="24" t="str">
        <f t="array" ref="K631">IF(E631=0,"",IF(E631="","",IF(OR(J631=N$3:AA$3),"Нипель стандартный","Нипель наборный")))</f>
        <v/>
      </c>
      <c r="L631" s="25" t="str">
        <f t="array" ref="L631">IF(A631=0,"",IF(A631="","",IF(K631="Нипель стандартный","",IF(K631="","",INDEX(AB$5:AQ$5,MATCH(J631,AB$3:AQ$3,))))))</f>
        <v/>
      </c>
    </row>
    <row r="632" spans="5:12" x14ac:dyDescent="0.25">
      <c r="E632" t="str">
        <f t="shared" si="24"/>
        <v/>
      </c>
      <c r="G632" s="21" t="str">
        <f t="shared" si="23"/>
        <v/>
      </c>
      <c r="I632" s="22" t="str">
        <f t="array" ref="I632">IF(E632=0,"",IF(E632="","",MIN(IF(MIN(ABS(N$4:AQ$4-G632))=ABS(N$4:AQ$4-G632),N$4:AQ$4,MAX(N$4:AQ$4)))))</f>
        <v/>
      </c>
      <c r="J632" s="23" t="str">
        <f t="array" ref="J632">IF(E632=0,"",IF(E632="","",MIN(IF(MIN(ABS(N$4:AQ$4-G632))=ABS(N$4:AQ$4-G632),N$3:AQ$3,MAX(N$3:AQ$3)))))</f>
        <v/>
      </c>
      <c r="K632" s="24" t="str">
        <f t="array" ref="K632">IF(E632=0,"",IF(E632="","",IF(OR(J632=N$3:AA$3),"Нипель стандартный","Нипель наборный")))</f>
        <v/>
      </c>
      <c r="L632" s="25" t="str">
        <f t="array" ref="L632">IF(A632=0,"",IF(A632="","",IF(K632="Нипель стандартный","",IF(K632="","",INDEX(AB$5:AQ$5,MATCH(J632,AB$3:AQ$3,))))))</f>
        <v/>
      </c>
    </row>
    <row r="633" spans="5:12" x14ac:dyDescent="0.25">
      <c r="E633" t="str">
        <f t="shared" si="24"/>
        <v/>
      </c>
      <c r="G633" s="21" t="str">
        <f t="shared" si="23"/>
        <v/>
      </c>
      <c r="I633" s="22" t="str">
        <f t="array" ref="I633">IF(E633=0,"",IF(E633="","",MIN(IF(MIN(ABS(N$4:AQ$4-G633))=ABS(N$4:AQ$4-G633),N$4:AQ$4,MAX(N$4:AQ$4)))))</f>
        <v/>
      </c>
      <c r="J633" s="23" t="str">
        <f t="array" ref="J633">IF(E633=0,"",IF(E633="","",MIN(IF(MIN(ABS(N$4:AQ$4-G633))=ABS(N$4:AQ$4-G633),N$3:AQ$3,MAX(N$3:AQ$3)))))</f>
        <v/>
      </c>
      <c r="K633" s="24" t="str">
        <f t="array" ref="K633">IF(E633=0,"",IF(E633="","",IF(OR(J633=N$3:AA$3),"Нипель стандартный","Нипель наборный")))</f>
        <v/>
      </c>
      <c r="L633" s="25" t="str">
        <f t="array" ref="L633">IF(A633=0,"",IF(A633="","",IF(K633="Нипель стандартный","",IF(K633="","",INDEX(AB$5:AQ$5,MATCH(J633,AB$3:AQ$3,))))))</f>
        <v/>
      </c>
    </row>
    <row r="634" spans="5:12" x14ac:dyDescent="0.25">
      <c r="E634" t="str">
        <f t="shared" si="24"/>
        <v/>
      </c>
      <c r="G634" s="21" t="str">
        <f t="shared" si="23"/>
        <v/>
      </c>
      <c r="I634" s="22" t="str">
        <f t="array" ref="I634">IF(E634=0,"",IF(E634="","",MIN(IF(MIN(ABS(N$4:AQ$4-G634))=ABS(N$4:AQ$4-G634),N$4:AQ$4,MAX(N$4:AQ$4)))))</f>
        <v/>
      </c>
      <c r="J634" s="23" t="str">
        <f t="array" ref="J634">IF(E634=0,"",IF(E634="","",MIN(IF(MIN(ABS(N$4:AQ$4-G634))=ABS(N$4:AQ$4-G634),N$3:AQ$3,MAX(N$3:AQ$3)))))</f>
        <v/>
      </c>
      <c r="K634" s="24" t="str">
        <f t="array" ref="K634">IF(E634=0,"",IF(E634="","",IF(OR(J634=N$3:AA$3),"Нипель стандартный","Нипель наборный")))</f>
        <v/>
      </c>
      <c r="L634" s="25" t="str">
        <f t="array" ref="L634">IF(A634=0,"",IF(A634="","",IF(K634="Нипель стандартный","",IF(K634="","",INDEX(AB$5:AQ$5,MATCH(J634,AB$3:AQ$3,))))))</f>
        <v/>
      </c>
    </row>
    <row r="635" spans="5:12" x14ac:dyDescent="0.25">
      <c r="E635" t="str">
        <f t="shared" si="24"/>
        <v/>
      </c>
      <c r="G635" s="21" t="str">
        <f t="shared" si="23"/>
        <v/>
      </c>
      <c r="I635" s="22" t="str">
        <f t="array" ref="I635">IF(E635=0,"",IF(E635="","",MIN(IF(MIN(ABS(N$4:AQ$4-G635))=ABS(N$4:AQ$4-G635),N$4:AQ$4,MAX(N$4:AQ$4)))))</f>
        <v/>
      </c>
      <c r="J635" s="23" t="str">
        <f t="array" ref="J635">IF(E635=0,"",IF(E635="","",MIN(IF(MIN(ABS(N$4:AQ$4-G635))=ABS(N$4:AQ$4-G635),N$3:AQ$3,MAX(N$3:AQ$3)))))</f>
        <v/>
      </c>
      <c r="K635" s="24" t="str">
        <f t="array" ref="K635">IF(E635=0,"",IF(E635="","",IF(OR(J635=N$3:AA$3),"Нипель стандартный","Нипель наборный")))</f>
        <v/>
      </c>
      <c r="L635" s="25" t="str">
        <f t="array" ref="L635">IF(A635=0,"",IF(A635="","",IF(K635="Нипель стандартный","",IF(K635="","",INDEX(AB$5:AQ$5,MATCH(J635,AB$3:AQ$3,))))))</f>
        <v/>
      </c>
    </row>
    <row r="636" spans="5:12" x14ac:dyDescent="0.25">
      <c r="E636" t="str">
        <f t="shared" si="24"/>
        <v/>
      </c>
      <c r="G636" s="21" t="str">
        <f t="shared" si="23"/>
        <v/>
      </c>
      <c r="I636" s="22" t="str">
        <f t="array" ref="I636">IF(E636=0,"",IF(E636="","",MIN(IF(MIN(ABS(N$4:AQ$4-G636))=ABS(N$4:AQ$4-G636),N$4:AQ$4,MAX(N$4:AQ$4)))))</f>
        <v/>
      </c>
      <c r="J636" s="23" t="str">
        <f t="array" ref="J636">IF(E636=0,"",IF(E636="","",MIN(IF(MIN(ABS(N$4:AQ$4-G636))=ABS(N$4:AQ$4-G636),N$3:AQ$3,MAX(N$3:AQ$3)))))</f>
        <v/>
      </c>
      <c r="K636" s="24" t="str">
        <f t="array" ref="K636">IF(E636=0,"",IF(E636="","",IF(OR(J636=N$3:AA$3),"Нипель стандартный","Нипель наборный")))</f>
        <v/>
      </c>
      <c r="L636" s="25" t="str">
        <f t="array" ref="L636">IF(A636=0,"",IF(A636="","",IF(K636="Нипель стандартный","",IF(K636="","",INDEX(AB$5:AQ$5,MATCH(J636,AB$3:AQ$3,))))))</f>
        <v/>
      </c>
    </row>
    <row r="637" spans="5:12" x14ac:dyDescent="0.25">
      <c r="E637" t="str">
        <f t="shared" si="24"/>
        <v/>
      </c>
      <c r="G637" s="21" t="str">
        <f t="shared" si="23"/>
        <v/>
      </c>
      <c r="I637" s="22" t="str">
        <f t="array" ref="I637">IF(E637=0,"",IF(E637="","",MIN(IF(MIN(ABS(N$4:AQ$4-G637))=ABS(N$4:AQ$4-G637),N$4:AQ$4,MAX(N$4:AQ$4)))))</f>
        <v/>
      </c>
      <c r="J637" s="23" t="str">
        <f t="array" ref="J637">IF(E637=0,"",IF(E637="","",MIN(IF(MIN(ABS(N$4:AQ$4-G637))=ABS(N$4:AQ$4-G637),N$3:AQ$3,MAX(N$3:AQ$3)))))</f>
        <v/>
      </c>
      <c r="K637" s="24" t="str">
        <f t="array" ref="K637">IF(E637=0,"",IF(E637="","",IF(OR(J637=N$3:AA$3),"Нипель стандартный","Нипель наборный")))</f>
        <v/>
      </c>
      <c r="L637" s="25" t="str">
        <f t="array" ref="L637">IF(A637=0,"",IF(A637="","",IF(K637="Нипель стандартный","",IF(K637="","",INDEX(AB$5:AQ$5,MATCH(J637,AB$3:AQ$3,))))))</f>
        <v/>
      </c>
    </row>
    <row r="638" spans="5:12" x14ac:dyDescent="0.25">
      <c r="E638" t="str">
        <f t="shared" si="24"/>
        <v/>
      </c>
      <c r="G638" s="21" t="str">
        <f t="shared" si="23"/>
        <v/>
      </c>
      <c r="I638" s="22" t="str">
        <f t="array" ref="I638">IF(E638=0,"",IF(E638="","",MIN(IF(MIN(ABS(N$4:AQ$4-G638))=ABS(N$4:AQ$4-G638),N$4:AQ$4,MAX(N$4:AQ$4)))))</f>
        <v/>
      </c>
      <c r="J638" s="23" t="str">
        <f t="array" ref="J638">IF(E638=0,"",IF(E638="","",MIN(IF(MIN(ABS(N$4:AQ$4-G638))=ABS(N$4:AQ$4-G638),N$3:AQ$3,MAX(N$3:AQ$3)))))</f>
        <v/>
      </c>
      <c r="K638" s="24" t="str">
        <f t="array" ref="K638">IF(E638=0,"",IF(E638="","",IF(OR(J638=N$3:AA$3),"Нипель стандартный","Нипель наборный")))</f>
        <v/>
      </c>
      <c r="L638" s="25" t="str">
        <f t="array" ref="L638">IF(A638=0,"",IF(A638="","",IF(K638="Нипель стандартный","",IF(K638="","",INDEX(AB$5:AQ$5,MATCH(J638,AB$3:AQ$3,))))))</f>
        <v/>
      </c>
    </row>
    <row r="639" spans="5:12" x14ac:dyDescent="0.25">
      <c r="E639" t="str">
        <f t="shared" si="24"/>
        <v/>
      </c>
      <c r="G639" s="21" t="str">
        <f t="shared" si="23"/>
        <v/>
      </c>
      <c r="I639" s="22" t="str">
        <f t="array" ref="I639">IF(E639=0,"",IF(E639="","",MIN(IF(MIN(ABS(N$4:AQ$4-G639))=ABS(N$4:AQ$4-G639),N$4:AQ$4,MAX(N$4:AQ$4)))))</f>
        <v/>
      </c>
      <c r="J639" s="23" t="str">
        <f t="array" ref="J639">IF(E639=0,"",IF(E639="","",MIN(IF(MIN(ABS(N$4:AQ$4-G639))=ABS(N$4:AQ$4-G639),N$3:AQ$3,MAX(N$3:AQ$3)))))</f>
        <v/>
      </c>
      <c r="K639" s="24" t="str">
        <f t="array" ref="K639">IF(E639=0,"",IF(E639="","",IF(OR(J639=N$3:AA$3),"Нипель стандартный","Нипель наборный")))</f>
        <v/>
      </c>
      <c r="L639" s="25" t="str">
        <f t="array" ref="L639">IF(A639=0,"",IF(A639="","",IF(K639="Нипель стандартный","",IF(K639="","",INDEX(AB$5:AQ$5,MATCH(J639,AB$3:AQ$3,))))))</f>
        <v/>
      </c>
    </row>
    <row r="640" spans="5:12" x14ac:dyDescent="0.25">
      <c r="E640" t="str">
        <f t="shared" si="24"/>
        <v/>
      </c>
      <c r="G640" s="21" t="str">
        <f t="shared" si="23"/>
        <v/>
      </c>
      <c r="I640" s="22" t="str">
        <f t="array" ref="I640">IF(E640=0,"",IF(E640="","",MIN(IF(MIN(ABS(N$4:AQ$4-G640))=ABS(N$4:AQ$4-G640),N$4:AQ$4,MAX(N$4:AQ$4)))))</f>
        <v/>
      </c>
      <c r="J640" s="23" t="str">
        <f t="array" ref="J640">IF(E640=0,"",IF(E640="","",MIN(IF(MIN(ABS(N$4:AQ$4-G640))=ABS(N$4:AQ$4-G640),N$3:AQ$3,MAX(N$3:AQ$3)))))</f>
        <v/>
      </c>
      <c r="K640" s="24" t="str">
        <f t="array" ref="K640">IF(E640=0,"",IF(E640="","",IF(OR(J640=N$3:AA$3),"Нипель стандартный","Нипель наборный")))</f>
        <v/>
      </c>
      <c r="L640" s="25" t="str">
        <f t="array" ref="L640">IF(A640=0,"",IF(A640="","",IF(K640="Нипель стандартный","",IF(K640="","",INDEX(AB$5:AQ$5,MATCH(J640,AB$3:AQ$3,))))))</f>
        <v/>
      </c>
    </row>
    <row r="641" spans="5:12" x14ac:dyDescent="0.25">
      <c r="E641" t="str">
        <f t="shared" si="24"/>
        <v/>
      </c>
      <c r="G641" s="21" t="str">
        <f t="shared" si="23"/>
        <v/>
      </c>
      <c r="I641" s="22" t="str">
        <f t="array" ref="I641">IF(E641=0,"",IF(E641="","",MIN(IF(MIN(ABS(N$4:AQ$4-G641))=ABS(N$4:AQ$4-G641),N$4:AQ$4,MAX(N$4:AQ$4)))))</f>
        <v/>
      </c>
      <c r="J641" s="23" t="str">
        <f t="array" ref="J641">IF(E641=0,"",IF(E641="","",MIN(IF(MIN(ABS(N$4:AQ$4-G641))=ABS(N$4:AQ$4-G641),N$3:AQ$3,MAX(N$3:AQ$3)))))</f>
        <v/>
      </c>
      <c r="K641" s="24" t="str">
        <f t="array" ref="K641">IF(E641=0,"",IF(E641="","",IF(OR(J641=N$3:AA$3),"Нипель стандартный","Нипель наборный")))</f>
        <v/>
      </c>
      <c r="L641" s="25" t="str">
        <f t="array" ref="L641">IF(A641=0,"",IF(A641="","",IF(K641="Нипель стандартный","",IF(K641="","",INDEX(AB$5:AQ$5,MATCH(J641,AB$3:AQ$3,))))))</f>
        <v/>
      </c>
    </row>
    <row r="642" spans="5:12" x14ac:dyDescent="0.25">
      <c r="E642" t="str">
        <f t="shared" si="24"/>
        <v/>
      </c>
      <c r="G642" s="21" t="str">
        <f t="shared" si="23"/>
        <v/>
      </c>
      <c r="I642" s="22" t="str">
        <f t="array" ref="I642">IF(E642=0,"",IF(E642="","",MIN(IF(MIN(ABS(N$4:AQ$4-G642))=ABS(N$4:AQ$4-G642),N$4:AQ$4,MAX(N$4:AQ$4)))))</f>
        <v/>
      </c>
      <c r="J642" s="23" t="str">
        <f t="array" ref="J642">IF(E642=0,"",IF(E642="","",MIN(IF(MIN(ABS(N$4:AQ$4-G642))=ABS(N$4:AQ$4-G642),N$3:AQ$3,MAX(N$3:AQ$3)))))</f>
        <v/>
      </c>
      <c r="K642" s="24" t="str">
        <f t="array" ref="K642">IF(E642=0,"",IF(E642="","",IF(OR(J642=N$3:AA$3),"Нипель стандартный","Нипель наборный")))</f>
        <v/>
      </c>
      <c r="L642" s="25" t="str">
        <f t="array" ref="L642">IF(A642=0,"",IF(A642="","",IF(K642="Нипель стандартный","",IF(K642="","",INDEX(AB$5:AQ$5,MATCH(J642,AB$3:AQ$3,))))))</f>
        <v/>
      </c>
    </row>
    <row r="643" spans="5:12" x14ac:dyDescent="0.25">
      <c r="E643" t="str">
        <f t="shared" si="24"/>
        <v/>
      </c>
      <c r="G643" s="21" t="str">
        <f t="shared" si="23"/>
        <v/>
      </c>
      <c r="I643" s="22" t="str">
        <f t="array" ref="I643">IF(E643=0,"",IF(E643="","",MIN(IF(MIN(ABS(N$4:AQ$4-G643))=ABS(N$4:AQ$4-G643),N$4:AQ$4,MAX(N$4:AQ$4)))))</f>
        <v/>
      </c>
      <c r="J643" s="23" t="str">
        <f t="array" ref="J643">IF(E643=0,"",IF(E643="","",MIN(IF(MIN(ABS(N$4:AQ$4-G643))=ABS(N$4:AQ$4-G643),N$3:AQ$3,MAX(N$3:AQ$3)))))</f>
        <v/>
      </c>
      <c r="K643" s="24" t="str">
        <f t="array" ref="K643">IF(E643=0,"",IF(E643="","",IF(OR(J643=N$3:AA$3),"Нипель стандартный","Нипель наборный")))</f>
        <v/>
      </c>
      <c r="L643" s="25" t="str">
        <f t="array" ref="L643">IF(A643=0,"",IF(A643="","",IF(K643="Нипель стандартный","",IF(K643="","",INDEX(AB$5:AQ$5,MATCH(J643,AB$3:AQ$3,))))))</f>
        <v/>
      </c>
    </row>
    <row r="644" spans="5:12" x14ac:dyDescent="0.25">
      <c r="E644" t="str">
        <f t="shared" si="24"/>
        <v/>
      </c>
      <c r="G644" s="21" t="str">
        <f t="shared" si="23"/>
        <v/>
      </c>
      <c r="I644" s="22" t="str">
        <f t="array" ref="I644">IF(E644=0,"",IF(E644="","",MIN(IF(MIN(ABS(N$4:AQ$4-G644))=ABS(N$4:AQ$4-G644),N$4:AQ$4,MAX(N$4:AQ$4)))))</f>
        <v/>
      </c>
      <c r="J644" s="23" t="str">
        <f t="array" ref="J644">IF(E644=0,"",IF(E644="","",MIN(IF(MIN(ABS(N$4:AQ$4-G644))=ABS(N$4:AQ$4-G644),N$3:AQ$3,MAX(N$3:AQ$3)))))</f>
        <v/>
      </c>
      <c r="K644" s="24" t="str">
        <f t="array" ref="K644">IF(E644=0,"",IF(E644="","",IF(OR(J644=N$3:AA$3),"Нипель стандартный","Нипель наборный")))</f>
        <v/>
      </c>
      <c r="L644" s="25" t="str">
        <f t="array" ref="L644">IF(A644=0,"",IF(A644="","",IF(K644="Нипель стандартный","",IF(K644="","",INDEX(AB$5:AQ$5,MATCH(J644,AB$3:AQ$3,))))))</f>
        <v/>
      </c>
    </row>
    <row r="645" spans="5:12" x14ac:dyDescent="0.25">
      <c r="E645" t="str">
        <f t="shared" si="24"/>
        <v/>
      </c>
      <c r="G645" s="21" t="str">
        <f t="shared" si="23"/>
        <v/>
      </c>
      <c r="I645" s="22" t="str">
        <f t="array" ref="I645">IF(E645=0,"",IF(E645="","",MIN(IF(MIN(ABS(N$4:AQ$4-G645))=ABS(N$4:AQ$4-G645),N$4:AQ$4,MAX(N$4:AQ$4)))))</f>
        <v/>
      </c>
      <c r="J645" s="23" t="str">
        <f t="array" ref="J645">IF(E645=0,"",IF(E645="","",MIN(IF(MIN(ABS(N$4:AQ$4-G645))=ABS(N$4:AQ$4-G645),N$3:AQ$3,MAX(N$3:AQ$3)))))</f>
        <v/>
      </c>
      <c r="K645" s="24" t="str">
        <f t="array" ref="K645">IF(E645=0,"",IF(E645="","",IF(OR(J645=N$3:AA$3),"Нипель стандартный","Нипель наборный")))</f>
        <v/>
      </c>
      <c r="L645" s="25" t="str">
        <f t="array" ref="L645">IF(A645=0,"",IF(A645="","",IF(K645="Нипель стандартный","",IF(K645="","",INDEX(AB$5:AQ$5,MATCH(J645,AB$3:AQ$3,))))))</f>
        <v/>
      </c>
    </row>
    <row r="646" spans="5:12" x14ac:dyDescent="0.25">
      <c r="E646" t="str">
        <f t="shared" si="24"/>
        <v/>
      </c>
      <c r="G646" s="21" t="str">
        <f t="shared" si="23"/>
        <v/>
      </c>
      <c r="I646" s="22" t="str">
        <f t="array" ref="I646">IF(E646=0,"",IF(E646="","",MIN(IF(MIN(ABS(N$4:AQ$4-G646))=ABS(N$4:AQ$4-G646),N$4:AQ$4,MAX(N$4:AQ$4)))))</f>
        <v/>
      </c>
      <c r="J646" s="23" t="str">
        <f t="array" ref="J646">IF(E646=0,"",IF(E646="","",MIN(IF(MIN(ABS(N$4:AQ$4-G646))=ABS(N$4:AQ$4-G646),N$3:AQ$3,MAX(N$3:AQ$3)))))</f>
        <v/>
      </c>
      <c r="K646" s="24" t="str">
        <f t="array" ref="K646">IF(E646=0,"",IF(E646="","",IF(OR(J646=N$3:AA$3),"Нипель стандартный","Нипель наборный")))</f>
        <v/>
      </c>
      <c r="L646" s="25" t="str">
        <f t="array" ref="L646">IF(A646=0,"",IF(A646="","",IF(K646="Нипель стандартный","",IF(K646="","",INDEX(AB$5:AQ$5,MATCH(J646,AB$3:AQ$3,))))))</f>
        <v/>
      </c>
    </row>
    <row r="647" spans="5:12" x14ac:dyDescent="0.25">
      <c r="E647" t="str">
        <f t="shared" si="24"/>
        <v/>
      </c>
      <c r="G647" s="21" t="str">
        <f t="shared" si="23"/>
        <v/>
      </c>
      <c r="I647" s="22" t="str">
        <f t="array" ref="I647">IF(E647=0,"",IF(E647="","",MIN(IF(MIN(ABS(N$4:AQ$4-G647))=ABS(N$4:AQ$4-G647),N$4:AQ$4,MAX(N$4:AQ$4)))))</f>
        <v/>
      </c>
      <c r="J647" s="23" t="str">
        <f t="array" ref="J647">IF(E647=0,"",IF(E647="","",MIN(IF(MIN(ABS(N$4:AQ$4-G647))=ABS(N$4:AQ$4-G647),N$3:AQ$3,MAX(N$3:AQ$3)))))</f>
        <v/>
      </c>
      <c r="K647" s="24" t="str">
        <f t="array" ref="K647">IF(E647=0,"",IF(E647="","",IF(OR(J647=N$3:AA$3),"Нипель стандартный","Нипель наборный")))</f>
        <v/>
      </c>
      <c r="L647" s="25" t="str">
        <f t="array" ref="L647">IF(A647=0,"",IF(A647="","",IF(K647="Нипель стандартный","",IF(K647="","",INDEX(AB$5:AQ$5,MATCH(J647,AB$3:AQ$3,))))))</f>
        <v/>
      </c>
    </row>
    <row r="648" spans="5:12" x14ac:dyDescent="0.25">
      <c r="E648" t="str">
        <f t="shared" si="24"/>
        <v/>
      </c>
      <c r="G648" s="21" t="str">
        <f t="shared" si="23"/>
        <v/>
      </c>
      <c r="I648" s="22" t="str">
        <f t="array" ref="I648">IF(E648=0,"",IF(E648="","",MIN(IF(MIN(ABS(N$4:AQ$4-G648))=ABS(N$4:AQ$4-G648),N$4:AQ$4,MAX(N$4:AQ$4)))))</f>
        <v/>
      </c>
      <c r="J648" s="23" t="str">
        <f t="array" ref="J648">IF(E648=0,"",IF(E648="","",MIN(IF(MIN(ABS(N$4:AQ$4-G648))=ABS(N$4:AQ$4-G648),N$3:AQ$3,MAX(N$3:AQ$3)))))</f>
        <v/>
      </c>
      <c r="K648" s="24" t="str">
        <f t="array" ref="K648">IF(E648=0,"",IF(E648="","",IF(OR(J648=N$3:AA$3),"Нипель стандартный","Нипель наборный")))</f>
        <v/>
      </c>
      <c r="L648" s="25" t="str">
        <f t="array" ref="L648">IF(A648=0,"",IF(A648="","",IF(K648="Нипель стандартный","",IF(K648="","",INDEX(AB$5:AQ$5,MATCH(J648,AB$3:AQ$3,))))))</f>
        <v/>
      </c>
    </row>
    <row r="649" spans="5:12" x14ac:dyDescent="0.25">
      <c r="E649" t="str">
        <f t="shared" si="24"/>
        <v/>
      </c>
      <c r="G649" s="21" t="str">
        <f t="shared" si="23"/>
        <v/>
      </c>
      <c r="I649" s="22" t="str">
        <f t="array" ref="I649">IF(E649=0,"",IF(E649="","",MIN(IF(MIN(ABS(N$4:AQ$4-G649))=ABS(N$4:AQ$4-G649),N$4:AQ$4,MAX(N$4:AQ$4)))))</f>
        <v/>
      </c>
      <c r="J649" s="23" t="str">
        <f t="array" ref="J649">IF(E649=0,"",IF(E649="","",MIN(IF(MIN(ABS(N$4:AQ$4-G649))=ABS(N$4:AQ$4-G649),N$3:AQ$3,MAX(N$3:AQ$3)))))</f>
        <v/>
      </c>
      <c r="K649" s="24" t="str">
        <f t="array" ref="K649">IF(E649=0,"",IF(E649="","",IF(OR(J649=N$3:AA$3),"Нипель стандартный","Нипель наборный")))</f>
        <v/>
      </c>
      <c r="L649" s="25" t="str">
        <f t="array" ref="L649">IF(A649=0,"",IF(A649="","",IF(K649="Нипель стандартный","",IF(K649="","",INDEX(AB$5:AQ$5,MATCH(J649,AB$3:AQ$3,))))))</f>
        <v/>
      </c>
    </row>
    <row r="650" spans="5:12" x14ac:dyDescent="0.25">
      <c r="E650" t="str">
        <f t="shared" si="24"/>
        <v/>
      </c>
      <c r="G650" s="21" t="str">
        <f t="shared" si="23"/>
        <v/>
      </c>
      <c r="I650" s="22" t="str">
        <f t="array" ref="I650">IF(E650=0,"",IF(E650="","",MIN(IF(MIN(ABS(N$4:AQ$4-G650))=ABS(N$4:AQ$4-G650),N$4:AQ$4,MAX(N$4:AQ$4)))))</f>
        <v/>
      </c>
      <c r="J650" s="23" t="str">
        <f t="array" ref="J650">IF(E650=0,"",IF(E650="","",MIN(IF(MIN(ABS(N$4:AQ$4-G650))=ABS(N$4:AQ$4-G650),N$3:AQ$3,MAX(N$3:AQ$3)))))</f>
        <v/>
      </c>
      <c r="K650" s="24" t="str">
        <f t="array" ref="K650">IF(E650=0,"",IF(E650="","",IF(OR(J650=N$3:AA$3),"Нипель стандартный","Нипель наборный")))</f>
        <v/>
      </c>
      <c r="L650" s="25" t="str">
        <f t="array" ref="L650">IF(A650=0,"",IF(A650="","",IF(K650="Нипель стандартный","",IF(K650="","",INDEX(AB$5:AQ$5,MATCH(J650,AB$3:AQ$3,))))))</f>
        <v/>
      </c>
    </row>
    <row r="651" spans="5:12" x14ac:dyDescent="0.25">
      <c r="E651" t="str">
        <f t="shared" si="24"/>
        <v/>
      </c>
      <c r="G651" s="21" t="str">
        <f t="shared" si="23"/>
        <v/>
      </c>
      <c r="I651" s="22" t="str">
        <f t="array" ref="I651">IF(E651=0,"",IF(E651="","",MIN(IF(MIN(ABS(N$4:AQ$4-G651))=ABS(N$4:AQ$4-G651),N$4:AQ$4,MAX(N$4:AQ$4)))))</f>
        <v/>
      </c>
      <c r="J651" s="23" t="str">
        <f t="array" ref="J651">IF(E651=0,"",IF(E651="","",MIN(IF(MIN(ABS(N$4:AQ$4-G651))=ABS(N$4:AQ$4-G651),N$3:AQ$3,MAX(N$3:AQ$3)))))</f>
        <v/>
      </c>
      <c r="K651" s="24" t="str">
        <f t="array" ref="K651">IF(E651=0,"",IF(E651="","",IF(OR(J651=N$3:AA$3),"Нипель стандартный","Нипель наборный")))</f>
        <v/>
      </c>
      <c r="L651" s="25" t="str">
        <f t="array" ref="L651">IF(A651=0,"",IF(A651="","",IF(K651="Нипель стандартный","",IF(K651="","",INDEX(AB$5:AQ$5,MATCH(J651,AB$3:AQ$3,))))))</f>
        <v/>
      </c>
    </row>
    <row r="652" spans="5:12" x14ac:dyDescent="0.25">
      <c r="E652" t="str">
        <f t="shared" si="24"/>
        <v/>
      </c>
      <c r="G652" s="21" t="str">
        <f t="shared" si="23"/>
        <v/>
      </c>
      <c r="I652" s="22" t="str">
        <f t="array" ref="I652">IF(E652=0,"",IF(E652="","",MIN(IF(MIN(ABS(N$4:AQ$4-G652))=ABS(N$4:AQ$4-G652),N$4:AQ$4,MAX(N$4:AQ$4)))))</f>
        <v/>
      </c>
      <c r="J652" s="23" t="str">
        <f t="array" ref="J652">IF(E652=0,"",IF(E652="","",MIN(IF(MIN(ABS(N$4:AQ$4-G652))=ABS(N$4:AQ$4-G652),N$3:AQ$3,MAX(N$3:AQ$3)))))</f>
        <v/>
      </c>
      <c r="K652" s="24" t="str">
        <f t="array" ref="K652">IF(E652=0,"",IF(E652="","",IF(OR(J652=N$3:AA$3),"Нипель стандартный","Нипель наборный")))</f>
        <v/>
      </c>
      <c r="L652" s="25" t="str">
        <f t="array" ref="L652">IF(A652=0,"",IF(A652="","",IF(K652="Нипель стандартный","",IF(K652="","",INDEX(AB$5:AQ$5,MATCH(J652,AB$3:AQ$3,))))))</f>
        <v/>
      </c>
    </row>
    <row r="653" spans="5:12" x14ac:dyDescent="0.25">
      <c r="E653" t="str">
        <f t="shared" si="24"/>
        <v/>
      </c>
      <c r="G653" s="21" t="str">
        <f t="shared" si="23"/>
        <v/>
      </c>
      <c r="I653" s="22" t="str">
        <f t="array" ref="I653">IF(E653=0,"",IF(E653="","",MIN(IF(MIN(ABS(N$4:AQ$4-G653))=ABS(N$4:AQ$4-G653),N$4:AQ$4,MAX(N$4:AQ$4)))))</f>
        <v/>
      </c>
      <c r="J653" s="23" t="str">
        <f t="array" ref="J653">IF(E653=0,"",IF(E653="","",MIN(IF(MIN(ABS(N$4:AQ$4-G653))=ABS(N$4:AQ$4-G653),N$3:AQ$3,MAX(N$3:AQ$3)))))</f>
        <v/>
      </c>
      <c r="K653" s="24" t="str">
        <f t="array" ref="K653">IF(E653=0,"",IF(E653="","",IF(OR(J653=N$3:AA$3),"Нипель стандартный","Нипель наборный")))</f>
        <v/>
      </c>
      <c r="L653" s="25" t="str">
        <f t="array" ref="L653">IF(A653=0,"",IF(A653="","",IF(K653="Нипель стандартный","",IF(K653="","",INDEX(AB$5:AQ$5,MATCH(J653,AB$3:AQ$3,))))))</f>
        <v/>
      </c>
    </row>
    <row r="654" spans="5:12" x14ac:dyDescent="0.25">
      <c r="E654" t="str">
        <f t="shared" si="24"/>
        <v/>
      </c>
      <c r="G654" s="21" t="str">
        <f t="shared" si="23"/>
        <v/>
      </c>
      <c r="I654" s="22" t="str">
        <f t="array" ref="I654">IF(E654=0,"",IF(E654="","",MIN(IF(MIN(ABS(N$4:AQ$4-G654))=ABS(N$4:AQ$4-G654),N$4:AQ$4,MAX(N$4:AQ$4)))))</f>
        <v/>
      </c>
      <c r="J654" s="23" t="str">
        <f t="array" ref="J654">IF(E654=0,"",IF(E654="","",MIN(IF(MIN(ABS(N$4:AQ$4-G654))=ABS(N$4:AQ$4-G654),N$3:AQ$3,MAX(N$3:AQ$3)))))</f>
        <v/>
      </c>
      <c r="K654" s="24" t="str">
        <f t="array" ref="K654">IF(E654=0,"",IF(E654="","",IF(OR(J654=N$3:AA$3),"Нипель стандартный","Нипель наборный")))</f>
        <v/>
      </c>
      <c r="L654" s="25" t="str">
        <f t="array" ref="L654">IF(A654=0,"",IF(A654="","",IF(K654="Нипель стандартный","",IF(K654="","",INDEX(AB$5:AQ$5,MATCH(J654,AB$3:AQ$3,))))))</f>
        <v/>
      </c>
    </row>
    <row r="655" spans="5:12" x14ac:dyDescent="0.25">
      <c r="E655" t="str">
        <f t="shared" si="24"/>
        <v/>
      </c>
      <c r="G655" s="21" t="str">
        <f t="shared" si="23"/>
        <v/>
      </c>
      <c r="I655" s="22" t="str">
        <f t="array" ref="I655">IF(E655=0,"",IF(E655="","",MIN(IF(MIN(ABS(N$4:AQ$4-G655))=ABS(N$4:AQ$4-G655),N$4:AQ$4,MAX(N$4:AQ$4)))))</f>
        <v/>
      </c>
      <c r="J655" s="23" t="str">
        <f t="array" ref="J655">IF(E655=0,"",IF(E655="","",MIN(IF(MIN(ABS(N$4:AQ$4-G655))=ABS(N$4:AQ$4-G655),N$3:AQ$3,MAX(N$3:AQ$3)))))</f>
        <v/>
      </c>
      <c r="K655" s="24" t="str">
        <f t="array" ref="K655">IF(E655=0,"",IF(E655="","",IF(OR(J655=N$3:AA$3),"Нипель стандартный","Нипель наборный")))</f>
        <v/>
      </c>
      <c r="L655" s="25" t="str">
        <f t="array" ref="L655">IF(A655=0,"",IF(A655="","",IF(K655="Нипель стандартный","",IF(K655="","",INDEX(AB$5:AQ$5,MATCH(J655,AB$3:AQ$3,))))))</f>
        <v/>
      </c>
    </row>
    <row r="656" spans="5:12" x14ac:dyDescent="0.25">
      <c r="E656" t="str">
        <f t="shared" si="24"/>
        <v/>
      </c>
      <c r="G656" s="21" t="str">
        <f t="shared" si="23"/>
        <v/>
      </c>
      <c r="I656" s="22" t="str">
        <f t="array" ref="I656">IF(E656=0,"",IF(E656="","",MIN(IF(MIN(ABS(N$4:AQ$4-G656))=ABS(N$4:AQ$4-G656),N$4:AQ$4,MAX(N$4:AQ$4)))))</f>
        <v/>
      </c>
      <c r="J656" s="23" t="str">
        <f t="array" ref="J656">IF(E656=0,"",IF(E656="","",MIN(IF(MIN(ABS(N$4:AQ$4-G656))=ABS(N$4:AQ$4-G656),N$3:AQ$3,MAX(N$3:AQ$3)))))</f>
        <v/>
      </c>
      <c r="K656" s="24" t="str">
        <f t="array" ref="K656">IF(E656=0,"",IF(E656="","",IF(OR(J656=N$3:AA$3),"Нипель стандартный","Нипель наборный")))</f>
        <v/>
      </c>
      <c r="L656" s="25" t="str">
        <f t="array" ref="L656">IF(A656=0,"",IF(A656="","",IF(K656="Нипель стандартный","",IF(K656="","",INDEX(AB$5:AQ$5,MATCH(J656,AB$3:AQ$3,))))))</f>
        <v/>
      </c>
    </row>
    <row r="657" spans="5:12" x14ac:dyDescent="0.25">
      <c r="E657" t="str">
        <f t="shared" si="24"/>
        <v/>
      </c>
      <c r="G657" s="21" t="str">
        <f t="shared" si="23"/>
        <v/>
      </c>
      <c r="I657" s="22" t="str">
        <f t="array" ref="I657">IF(E657=0,"",IF(E657="","",MIN(IF(MIN(ABS(N$4:AQ$4-G657))=ABS(N$4:AQ$4-G657),N$4:AQ$4,MAX(N$4:AQ$4)))))</f>
        <v/>
      </c>
      <c r="J657" s="23" t="str">
        <f t="array" ref="J657">IF(E657=0,"",IF(E657="","",MIN(IF(MIN(ABS(N$4:AQ$4-G657))=ABS(N$4:AQ$4-G657),N$3:AQ$3,MAX(N$3:AQ$3)))))</f>
        <v/>
      </c>
      <c r="K657" s="24" t="str">
        <f t="array" ref="K657">IF(E657=0,"",IF(E657="","",IF(OR(J657=N$3:AA$3),"Нипель стандартный","Нипель наборный")))</f>
        <v/>
      </c>
      <c r="L657" s="25" t="str">
        <f t="array" ref="L657">IF(A657=0,"",IF(A657="","",IF(K657="Нипель стандартный","",IF(K657="","",INDEX(AB$5:AQ$5,MATCH(J657,AB$3:AQ$3,))))))</f>
        <v/>
      </c>
    </row>
    <row r="658" spans="5:12" x14ac:dyDescent="0.25">
      <c r="E658" t="str">
        <f t="shared" si="24"/>
        <v/>
      </c>
      <c r="G658" s="21" t="str">
        <f t="shared" si="23"/>
        <v/>
      </c>
      <c r="I658" s="22" t="str">
        <f t="array" ref="I658">IF(E658=0,"",IF(E658="","",MIN(IF(MIN(ABS(N$4:AQ$4-G658))=ABS(N$4:AQ$4-G658),N$4:AQ$4,MAX(N$4:AQ$4)))))</f>
        <v/>
      </c>
      <c r="J658" s="23" t="str">
        <f t="array" ref="J658">IF(E658=0,"",IF(E658="","",MIN(IF(MIN(ABS(N$4:AQ$4-G658))=ABS(N$4:AQ$4-G658),N$3:AQ$3,MAX(N$3:AQ$3)))))</f>
        <v/>
      </c>
      <c r="K658" s="24" t="str">
        <f t="array" ref="K658">IF(E658=0,"",IF(E658="","",IF(OR(J658=N$3:AA$3),"Нипель стандартный","Нипель наборный")))</f>
        <v/>
      </c>
      <c r="L658" s="25" t="str">
        <f t="array" ref="L658">IF(A658=0,"",IF(A658="","",IF(K658="Нипель стандартный","",IF(K658="","",INDEX(AB$5:AQ$5,MATCH(J658,AB$3:AQ$3,))))))</f>
        <v/>
      </c>
    </row>
    <row r="659" spans="5:12" x14ac:dyDescent="0.25">
      <c r="E659" t="str">
        <f t="shared" si="24"/>
        <v/>
      </c>
      <c r="G659" s="21" t="str">
        <f t="shared" si="23"/>
        <v/>
      </c>
      <c r="I659" s="22" t="str">
        <f t="array" ref="I659">IF(E659=0,"",IF(E659="","",MIN(IF(MIN(ABS(N$4:AQ$4-G659))=ABS(N$4:AQ$4-G659),N$4:AQ$4,MAX(N$4:AQ$4)))))</f>
        <v/>
      </c>
      <c r="J659" s="23" t="str">
        <f t="array" ref="J659">IF(E659=0,"",IF(E659="","",MIN(IF(MIN(ABS(N$4:AQ$4-G659))=ABS(N$4:AQ$4-G659),N$3:AQ$3,MAX(N$3:AQ$3)))))</f>
        <v/>
      </c>
      <c r="K659" s="24" t="str">
        <f t="array" ref="K659">IF(E659=0,"",IF(E659="","",IF(OR(J659=N$3:AA$3),"Нипель стандартный","Нипель наборный")))</f>
        <v/>
      </c>
      <c r="L659" s="25" t="str">
        <f t="array" ref="L659">IF(A659=0,"",IF(A659="","",IF(K659="Нипель стандартный","",IF(K659="","",INDEX(AB$5:AQ$5,MATCH(J659,AB$3:AQ$3,))))))</f>
        <v/>
      </c>
    </row>
    <row r="660" spans="5:12" x14ac:dyDescent="0.25">
      <c r="E660" t="str">
        <f t="shared" si="24"/>
        <v/>
      </c>
      <c r="G660" s="21" t="str">
        <f t="shared" si="23"/>
        <v/>
      </c>
      <c r="I660" s="22" t="str">
        <f t="array" ref="I660">IF(E660=0,"",IF(E660="","",MIN(IF(MIN(ABS(N$4:AQ$4-G660))=ABS(N$4:AQ$4-G660),N$4:AQ$4,MAX(N$4:AQ$4)))))</f>
        <v/>
      </c>
      <c r="J660" s="23" t="str">
        <f t="array" ref="J660">IF(E660=0,"",IF(E660="","",MIN(IF(MIN(ABS(N$4:AQ$4-G660))=ABS(N$4:AQ$4-G660),N$3:AQ$3,MAX(N$3:AQ$3)))))</f>
        <v/>
      </c>
      <c r="K660" s="24" t="str">
        <f t="array" ref="K660">IF(E660=0,"",IF(E660="","",IF(OR(J660=N$3:AA$3),"Нипель стандартный","Нипель наборный")))</f>
        <v/>
      </c>
      <c r="L660" s="25" t="str">
        <f t="array" ref="L660">IF(A660=0,"",IF(A660="","",IF(K660="Нипель стандартный","",IF(K660="","",INDEX(AB$5:AQ$5,MATCH(J660,AB$3:AQ$3,))))))</f>
        <v/>
      </c>
    </row>
    <row r="661" spans="5:12" x14ac:dyDescent="0.25">
      <c r="E661" t="str">
        <f t="shared" si="24"/>
        <v/>
      </c>
      <c r="G661" s="21" t="str">
        <f t="shared" si="23"/>
        <v/>
      </c>
      <c r="I661" s="22" t="str">
        <f t="array" ref="I661">IF(E661=0,"",IF(E661="","",MIN(IF(MIN(ABS(N$4:AQ$4-G661))=ABS(N$4:AQ$4-G661),N$4:AQ$4,MAX(N$4:AQ$4)))))</f>
        <v/>
      </c>
      <c r="J661" s="23" t="str">
        <f t="array" ref="J661">IF(E661=0,"",IF(E661="","",MIN(IF(MIN(ABS(N$4:AQ$4-G661))=ABS(N$4:AQ$4-G661),N$3:AQ$3,MAX(N$3:AQ$3)))))</f>
        <v/>
      </c>
      <c r="K661" s="24" t="str">
        <f t="array" ref="K661">IF(E661=0,"",IF(E661="","",IF(OR(J661=N$3:AA$3),"Нипель стандартный","Нипель наборный")))</f>
        <v/>
      </c>
      <c r="L661" s="25" t="str">
        <f t="array" ref="L661">IF(A661=0,"",IF(A661="","",IF(K661="Нипель стандартный","",IF(K661="","",INDEX(AB$5:AQ$5,MATCH(J661,AB$3:AQ$3,))))))</f>
        <v/>
      </c>
    </row>
    <row r="662" spans="5:12" x14ac:dyDescent="0.25">
      <c r="E662" t="str">
        <f t="shared" si="24"/>
        <v/>
      </c>
      <c r="G662" s="21" t="str">
        <f t="shared" si="23"/>
        <v/>
      </c>
      <c r="I662" s="22" t="str">
        <f t="array" ref="I662">IF(E662=0,"",IF(E662="","",MIN(IF(MIN(ABS(N$4:AQ$4-G662))=ABS(N$4:AQ$4-G662),N$4:AQ$4,MAX(N$4:AQ$4)))))</f>
        <v/>
      </c>
      <c r="J662" s="23" t="str">
        <f t="array" ref="J662">IF(E662=0,"",IF(E662="","",MIN(IF(MIN(ABS(N$4:AQ$4-G662))=ABS(N$4:AQ$4-G662),N$3:AQ$3,MAX(N$3:AQ$3)))))</f>
        <v/>
      </c>
      <c r="K662" s="24" t="str">
        <f t="array" ref="K662">IF(E662=0,"",IF(E662="","",IF(OR(J662=N$3:AA$3),"Нипель стандартный","Нипель наборный")))</f>
        <v/>
      </c>
      <c r="L662" s="25" t="str">
        <f t="array" ref="L662">IF(A662=0,"",IF(A662="","",IF(K662="Нипель стандартный","",IF(K662="","",INDEX(AB$5:AQ$5,MATCH(J662,AB$3:AQ$3,))))))</f>
        <v/>
      </c>
    </row>
    <row r="663" spans="5:12" x14ac:dyDescent="0.25">
      <c r="E663" t="str">
        <f t="shared" si="24"/>
        <v/>
      </c>
      <c r="G663" s="21" t="str">
        <f t="shared" si="23"/>
        <v/>
      </c>
      <c r="I663" s="22" t="str">
        <f t="array" ref="I663">IF(E663=0,"",IF(E663="","",MIN(IF(MIN(ABS(N$4:AQ$4-G663))=ABS(N$4:AQ$4-G663),N$4:AQ$4,MAX(N$4:AQ$4)))))</f>
        <v/>
      </c>
      <c r="J663" s="23" t="str">
        <f t="array" ref="J663">IF(E663=0,"",IF(E663="","",MIN(IF(MIN(ABS(N$4:AQ$4-G663))=ABS(N$4:AQ$4-G663),N$3:AQ$3,MAX(N$3:AQ$3)))))</f>
        <v/>
      </c>
      <c r="K663" s="24" t="str">
        <f t="array" ref="K663">IF(E663=0,"",IF(E663="","",IF(OR(J663=N$3:AA$3),"Нипель стандартный","Нипель наборный")))</f>
        <v/>
      </c>
      <c r="L663" s="25" t="str">
        <f t="array" ref="L663">IF(A663=0,"",IF(A663="","",IF(K663="Нипель стандартный","",IF(K663="","",INDEX(AB$5:AQ$5,MATCH(J663,AB$3:AQ$3,))))))</f>
        <v/>
      </c>
    </row>
    <row r="664" spans="5:12" x14ac:dyDescent="0.25">
      <c r="E664" t="str">
        <f t="shared" si="24"/>
        <v/>
      </c>
      <c r="G664" s="21" t="str">
        <f t="shared" si="23"/>
        <v/>
      </c>
      <c r="I664" s="22" t="str">
        <f t="array" ref="I664">IF(E664=0,"",IF(E664="","",MIN(IF(MIN(ABS(N$4:AQ$4-G664))=ABS(N$4:AQ$4-G664),N$4:AQ$4,MAX(N$4:AQ$4)))))</f>
        <v/>
      </c>
      <c r="J664" s="23" t="str">
        <f t="array" ref="J664">IF(E664=0,"",IF(E664="","",MIN(IF(MIN(ABS(N$4:AQ$4-G664))=ABS(N$4:AQ$4-G664),N$3:AQ$3,MAX(N$3:AQ$3)))))</f>
        <v/>
      </c>
      <c r="K664" s="24" t="str">
        <f t="array" ref="K664">IF(E664=0,"",IF(E664="","",IF(OR(J664=N$3:AA$3),"Нипель стандартный","Нипель наборный")))</f>
        <v/>
      </c>
      <c r="L664" s="25" t="str">
        <f t="array" ref="L664">IF(A664=0,"",IF(A664="","",IF(K664="Нипель стандартный","",IF(K664="","",INDEX(AB$5:AQ$5,MATCH(J664,AB$3:AQ$3,))))))</f>
        <v/>
      </c>
    </row>
    <row r="665" spans="5:12" x14ac:dyDescent="0.25">
      <c r="E665" t="str">
        <f t="shared" si="24"/>
        <v/>
      </c>
      <c r="G665" s="21" t="str">
        <f t="shared" ref="G665:G728" si="25">IF(A665=0,"",IF(A665="","",IF(B664&gt;4,A665+A667-(E665*E$4),IF(B662&gt;4,"",A665-(E665*E$4)))))</f>
        <v/>
      </c>
      <c r="I665" s="22" t="str">
        <f t="array" ref="I665">IF(E665=0,"",IF(E665="","",MIN(IF(MIN(ABS(N$4:AQ$4-G665))=ABS(N$4:AQ$4-G665),N$4:AQ$4,MAX(N$4:AQ$4)))))</f>
        <v/>
      </c>
      <c r="J665" s="23" t="str">
        <f t="array" ref="J665">IF(E665=0,"",IF(E665="","",MIN(IF(MIN(ABS(N$4:AQ$4-G665))=ABS(N$4:AQ$4-G665),N$3:AQ$3,MAX(N$3:AQ$3)))))</f>
        <v/>
      </c>
      <c r="K665" s="24" t="str">
        <f t="array" ref="K665">IF(E665=0,"",IF(E665="","",IF(OR(J665=N$3:AA$3),"Нипель стандартный","Нипель наборный")))</f>
        <v/>
      </c>
      <c r="L665" s="25" t="str">
        <f t="array" ref="L665">IF(A665=0,"",IF(A665="","",IF(K665="Нипель стандартный","",IF(K665="","",INDEX(AB$5:AQ$5,MATCH(J665,AB$3:AQ$3,))))))</f>
        <v/>
      </c>
    </row>
    <row r="666" spans="5:12" x14ac:dyDescent="0.25">
      <c r="E666" t="str">
        <f t="shared" si="24"/>
        <v/>
      </c>
      <c r="G666" s="21" t="str">
        <f t="shared" si="25"/>
        <v/>
      </c>
      <c r="I666" s="22" t="str">
        <f t="array" ref="I666">IF(E666=0,"",IF(E666="","",MIN(IF(MIN(ABS(N$4:AQ$4-G666))=ABS(N$4:AQ$4-G666),N$4:AQ$4,MAX(N$4:AQ$4)))))</f>
        <v/>
      </c>
      <c r="J666" s="23" t="str">
        <f t="array" ref="J666">IF(E666=0,"",IF(E666="","",MIN(IF(MIN(ABS(N$4:AQ$4-G666))=ABS(N$4:AQ$4-G666),N$3:AQ$3,MAX(N$3:AQ$3)))))</f>
        <v/>
      </c>
      <c r="K666" s="24" t="str">
        <f t="array" ref="K666">IF(E666=0,"",IF(E666="","",IF(OR(J666=N$3:AA$3),"Нипель стандартный","Нипель наборный")))</f>
        <v/>
      </c>
      <c r="L666" s="25" t="str">
        <f t="array" ref="L666">IF(A666=0,"",IF(A666="","",IF(K666="Нипель стандартный","",IF(K666="","",INDEX(AB$5:AQ$5,MATCH(J666,AB$3:AQ$3,))))))</f>
        <v/>
      </c>
    </row>
    <row r="667" spans="5:12" x14ac:dyDescent="0.25">
      <c r="E667" t="str">
        <f t="shared" si="24"/>
        <v/>
      </c>
      <c r="G667" s="21" t="str">
        <f t="shared" si="25"/>
        <v/>
      </c>
      <c r="I667" s="22" t="str">
        <f t="array" ref="I667">IF(E667=0,"",IF(E667="","",MIN(IF(MIN(ABS(N$4:AQ$4-G667))=ABS(N$4:AQ$4-G667),N$4:AQ$4,MAX(N$4:AQ$4)))))</f>
        <v/>
      </c>
      <c r="J667" s="23" t="str">
        <f t="array" ref="J667">IF(E667=0,"",IF(E667="","",MIN(IF(MIN(ABS(N$4:AQ$4-G667))=ABS(N$4:AQ$4-G667),N$3:AQ$3,MAX(N$3:AQ$3)))))</f>
        <v/>
      </c>
      <c r="K667" s="24" t="str">
        <f t="array" ref="K667">IF(E667=0,"",IF(E667="","",IF(OR(J667=N$3:AA$3),"Нипель стандартный","Нипель наборный")))</f>
        <v/>
      </c>
      <c r="L667" s="25" t="str">
        <f t="array" ref="L667">IF(A667=0,"",IF(A667="","",IF(K667="Нипель стандартный","",IF(K667="","",INDEX(AB$5:AQ$5,MATCH(J667,AB$3:AQ$3,))))))</f>
        <v/>
      </c>
    </row>
    <row r="668" spans="5:12" x14ac:dyDescent="0.25">
      <c r="E668" t="str">
        <f t="shared" si="24"/>
        <v/>
      </c>
      <c r="G668" s="21" t="str">
        <f t="shared" si="25"/>
        <v/>
      </c>
      <c r="I668" s="22" t="str">
        <f t="array" ref="I668">IF(E668=0,"",IF(E668="","",MIN(IF(MIN(ABS(N$4:AQ$4-G668))=ABS(N$4:AQ$4-G668),N$4:AQ$4,MAX(N$4:AQ$4)))))</f>
        <v/>
      </c>
      <c r="J668" s="23" t="str">
        <f t="array" ref="J668">IF(E668=0,"",IF(E668="","",MIN(IF(MIN(ABS(N$4:AQ$4-G668))=ABS(N$4:AQ$4-G668),N$3:AQ$3,MAX(N$3:AQ$3)))))</f>
        <v/>
      </c>
      <c r="K668" s="24" t="str">
        <f t="array" ref="K668">IF(E668=0,"",IF(E668="","",IF(OR(J668=N$3:AA$3),"Нипель стандартный","Нипель наборный")))</f>
        <v/>
      </c>
      <c r="L668" s="25" t="str">
        <f t="array" ref="L668">IF(A668=0,"",IF(A668="","",IF(K668="Нипель стандартный","",IF(K668="","",INDEX(AB$5:AQ$5,MATCH(J668,AB$3:AQ$3,))))))</f>
        <v/>
      </c>
    </row>
    <row r="669" spans="5:12" x14ac:dyDescent="0.25">
      <c r="E669" t="str">
        <f t="shared" ref="E669:E732" si="26">IF(A669=0,"",IF(A669="","",IF(B668&gt;4,_xlfn.FLOOR.MATH((A671+A669)/$E$4),IF(B666&gt;4,"",_xlfn.FLOOR.MATH((A669)/$E$4)))))</f>
        <v/>
      </c>
      <c r="G669" s="21" t="str">
        <f t="shared" si="25"/>
        <v/>
      </c>
      <c r="I669" s="22" t="str">
        <f t="array" ref="I669">IF(E669=0,"",IF(E669="","",MIN(IF(MIN(ABS(N$4:AQ$4-G669))=ABS(N$4:AQ$4-G669),N$4:AQ$4,MAX(N$4:AQ$4)))))</f>
        <v/>
      </c>
      <c r="J669" s="23" t="str">
        <f t="array" ref="J669">IF(E669=0,"",IF(E669="","",MIN(IF(MIN(ABS(N$4:AQ$4-G669))=ABS(N$4:AQ$4-G669),N$3:AQ$3,MAX(N$3:AQ$3)))))</f>
        <v/>
      </c>
      <c r="K669" s="24" t="str">
        <f t="array" ref="K669">IF(E669=0,"",IF(E669="","",IF(OR(J669=N$3:AA$3),"Нипель стандартный","Нипель наборный")))</f>
        <v/>
      </c>
      <c r="L669" s="25" t="str">
        <f t="array" ref="L669">IF(A669=0,"",IF(A669="","",IF(K669="Нипель стандартный","",IF(K669="","",INDEX(AB$5:AQ$5,MATCH(J669,AB$3:AQ$3,))))))</f>
        <v/>
      </c>
    </row>
    <row r="670" spans="5:12" x14ac:dyDescent="0.25">
      <c r="E670" t="str">
        <f t="shared" si="26"/>
        <v/>
      </c>
      <c r="G670" s="21" t="str">
        <f t="shared" si="25"/>
        <v/>
      </c>
      <c r="I670" s="22" t="str">
        <f t="array" ref="I670">IF(E670=0,"",IF(E670="","",MIN(IF(MIN(ABS(N$4:AQ$4-G670))=ABS(N$4:AQ$4-G670),N$4:AQ$4,MAX(N$4:AQ$4)))))</f>
        <v/>
      </c>
      <c r="J670" s="23" t="str">
        <f t="array" ref="J670">IF(E670=0,"",IF(E670="","",MIN(IF(MIN(ABS(N$4:AQ$4-G670))=ABS(N$4:AQ$4-G670),N$3:AQ$3,MAX(N$3:AQ$3)))))</f>
        <v/>
      </c>
      <c r="K670" s="24" t="str">
        <f t="array" ref="K670">IF(E670=0,"",IF(E670="","",IF(OR(J670=N$3:AA$3),"Нипель стандартный","Нипель наборный")))</f>
        <v/>
      </c>
      <c r="L670" s="25" t="str">
        <f t="array" ref="L670">IF(A670=0,"",IF(A670="","",IF(K670="Нипель стандартный","",IF(K670="","",INDEX(AB$5:AQ$5,MATCH(J670,AB$3:AQ$3,))))))</f>
        <v/>
      </c>
    </row>
    <row r="671" spans="5:12" x14ac:dyDescent="0.25">
      <c r="E671" t="str">
        <f t="shared" si="26"/>
        <v/>
      </c>
      <c r="G671" s="21" t="str">
        <f t="shared" si="25"/>
        <v/>
      </c>
      <c r="I671" s="22" t="str">
        <f t="array" ref="I671">IF(E671=0,"",IF(E671="","",MIN(IF(MIN(ABS(N$4:AQ$4-G671))=ABS(N$4:AQ$4-G671),N$4:AQ$4,MAX(N$4:AQ$4)))))</f>
        <v/>
      </c>
      <c r="J671" s="23" t="str">
        <f t="array" ref="J671">IF(E671=0,"",IF(E671="","",MIN(IF(MIN(ABS(N$4:AQ$4-G671))=ABS(N$4:AQ$4-G671),N$3:AQ$3,MAX(N$3:AQ$3)))))</f>
        <v/>
      </c>
      <c r="K671" s="24" t="str">
        <f t="array" ref="K671">IF(E671=0,"",IF(E671="","",IF(OR(J671=N$3:AA$3),"Нипель стандартный","Нипель наборный")))</f>
        <v/>
      </c>
      <c r="L671" s="25" t="str">
        <f t="array" ref="L671">IF(A671=0,"",IF(A671="","",IF(K671="Нипель стандартный","",IF(K671="","",INDEX(AB$5:AQ$5,MATCH(J671,AB$3:AQ$3,))))))</f>
        <v/>
      </c>
    </row>
    <row r="672" spans="5:12" x14ac:dyDescent="0.25">
      <c r="E672" t="str">
        <f t="shared" si="26"/>
        <v/>
      </c>
      <c r="G672" s="21" t="str">
        <f t="shared" si="25"/>
        <v/>
      </c>
      <c r="I672" s="22" t="str">
        <f t="array" ref="I672">IF(E672=0,"",IF(E672="","",MIN(IF(MIN(ABS(N$4:AQ$4-G672))=ABS(N$4:AQ$4-G672),N$4:AQ$4,MAX(N$4:AQ$4)))))</f>
        <v/>
      </c>
      <c r="J672" s="23" t="str">
        <f t="array" ref="J672">IF(E672=0,"",IF(E672="","",MIN(IF(MIN(ABS(N$4:AQ$4-G672))=ABS(N$4:AQ$4-G672),N$3:AQ$3,MAX(N$3:AQ$3)))))</f>
        <v/>
      </c>
      <c r="K672" s="24" t="str">
        <f t="array" ref="K672">IF(E672=0,"",IF(E672="","",IF(OR(J672=N$3:AA$3),"Нипель стандартный","Нипель наборный")))</f>
        <v/>
      </c>
      <c r="L672" s="25" t="str">
        <f t="array" ref="L672">IF(A672=0,"",IF(A672="","",IF(K672="Нипель стандартный","",IF(K672="","",INDEX(AB$5:AQ$5,MATCH(J672,AB$3:AQ$3,))))))</f>
        <v/>
      </c>
    </row>
    <row r="673" spans="5:12" x14ac:dyDescent="0.25">
      <c r="E673" t="str">
        <f t="shared" si="26"/>
        <v/>
      </c>
      <c r="G673" s="21" t="str">
        <f t="shared" si="25"/>
        <v/>
      </c>
      <c r="I673" s="22" t="str">
        <f t="array" ref="I673">IF(E673=0,"",IF(E673="","",MIN(IF(MIN(ABS(N$4:AQ$4-G673))=ABS(N$4:AQ$4-G673),N$4:AQ$4,MAX(N$4:AQ$4)))))</f>
        <v/>
      </c>
      <c r="J673" s="23" t="str">
        <f t="array" ref="J673">IF(E673=0,"",IF(E673="","",MIN(IF(MIN(ABS(N$4:AQ$4-G673))=ABS(N$4:AQ$4-G673),N$3:AQ$3,MAX(N$3:AQ$3)))))</f>
        <v/>
      </c>
      <c r="K673" s="24" t="str">
        <f t="array" ref="K673">IF(E673=0,"",IF(E673="","",IF(OR(J673=N$3:AA$3),"Нипель стандартный","Нипель наборный")))</f>
        <v/>
      </c>
      <c r="L673" s="25" t="str">
        <f t="array" ref="L673">IF(A673=0,"",IF(A673="","",IF(K673="Нипель стандартный","",IF(K673="","",INDEX(AB$5:AQ$5,MATCH(J673,AB$3:AQ$3,))))))</f>
        <v/>
      </c>
    </row>
    <row r="674" spans="5:12" x14ac:dyDescent="0.25">
      <c r="E674" t="str">
        <f t="shared" si="26"/>
        <v/>
      </c>
      <c r="G674" s="21" t="str">
        <f t="shared" si="25"/>
        <v/>
      </c>
      <c r="I674" s="22" t="str">
        <f t="array" ref="I674">IF(E674=0,"",IF(E674="","",MIN(IF(MIN(ABS(N$4:AQ$4-G674))=ABS(N$4:AQ$4-G674),N$4:AQ$4,MAX(N$4:AQ$4)))))</f>
        <v/>
      </c>
      <c r="J674" s="23" t="str">
        <f t="array" ref="J674">IF(E674=0,"",IF(E674="","",MIN(IF(MIN(ABS(N$4:AQ$4-G674))=ABS(N$4:AQ$4-G674),N$3:AQ$3,MAX(N$3:AQ$3)))))</f>
        <v/>
      </c>
      <c r="K674" s="24" t="str">
        <f t="array" ref="K674">IF(E674=0,"",IF(E674="","",IF(OR(J674=N$3:AA$3),"Нипель стандартный","Нипель наборный")))</f>
        <v/>
      </c>
      <c r="L674" s="25" t="str">
        <f t="array" ref="L674">IF(A674=0,"",IF(A674="","",IF(K674="Нипель стандартный","",IF(K674="","",INDEX(AB$5:AQ$5,MATCH(J674,AB$3:AQ$3,))))))</f>
        <v/>
      </c>
    </row>
    <row r="675" spans="5:12" x14ac:dyDescent="0.25">
      <c r="E675" t="str">
        <f t="shared" si="26"/>
        <v/>
      </c>
      <c r="G675" s="21" t="str">
        <f t="shared" si="25"/>
        <v/>
      </c>
      <c r="I675" s="22" t="str">
        <f t="array" ref="I675">IF(E675=0,"",IF(E675="","",MIN(IF(MIN(ABS(N$4:AQ$4-G675))=ABS(N$4:AQ$4-G675),N$4:AQ$4,MAX(N$4:AQ$4)))))</f>
        <v/>
      </c>
      <c r="J675" s="23" t="str">
        <f t="array" ref="J675">IF(E675=0,"",IF(E675="","",MIN(IF(MIN(ABS(N$4:AQ$4-G675))=ABS(N$4:AQ$4-G675),N$3:AQ$3,MAX(N$3:AQ$3)))))</f>
        <v/>
      </c>
      <c r="K675" s="24" t="str">
        <f t="array" ref="K675">IF(E675=0,"",IF(E675="","",IF(OR(J675=N$3:AA$3),"Нипель стандартный","Нипель наборный")))</f>
        <v/>
      </c>
      <c r="L675" s="25" t="str">
        <f t="array" ref="L675">IF(A675=0,"",IF(A675="","",IF(K675="Нипель стандартный","",IF(K675="","",INDEX(AB$5:AQ$5,MATCH(J675,AB$3:AQ$3,))))))</f>
        <v/>
      </c>
    </row>
    <row r="676" spans="5:12" x14ac:dyDescent="0.25">
      <c r="E676" t="str">
        <f t="shared" si="26"/>
        <v/>
      </c>
      <c r="G676" s="21" t="str">
        <f t="shared" si="25"/>
        <v/>
      </c>
      <c r="I676" s="22" t="str">
        <f t="array" ref="I676">IF(E676=0,"",IF(E676="","",MIN(IF(MIN(ABS(N$4:AQ$4-G676))=ABS(N$4:AQ$4-G676),N$4:AQ$4,MAX(N$4:AQ$4)))))</f>
        <v/>
      </c>
      <c r="J676" s="23" t="str">
        <f t="array" ref="J676">IF(E676=0,"",IF(E676="","",MIN(IF(MIN(ABS(N$4:AQ$4-G676))=ABS(N$4:AQ$4-G676),N$3:AQ$3,MAX(N$3:AQ$3)))))</f>
        <v/>
      </c>
      <c r="K676" s="24" t="str">
        <f t="array" ref="K676">IF(E676=0,"",IF(E676="","",IF(OR(J676=N$3:AA$3),"Нипель стандартный","Нипель наборный")))</f>
        <v/>
      </c>
      <c r="L676" s="25" t="str">
        <f t="array" ref="L676">IF(A676=0,"",IF(A676="","",IF(K676="Нипель стандартный","",IF(K676="","",INDEX(AB$5:AQ$5,MATCH(J676,AB$3:AQ$3,))))))</f>
        <v/>
      </c>
    </row>
    <row r="677" spans="5:12" x14ac:dyDescent="0.25">
      <c r="E677" t="str">
        <f t="shared" si="26"/>
        <v/>
      </c>
      <c r="G677" s="21" t="str">
        <f t="shared" si="25"/>
        <v/>
      </c>
      <c r="I677" s="22" t="str">
        <f t="array" ref="I677">IF(E677=0,"",IF(E677="","",MIN(IF(MIN(ABS(N$4:AQ$4-G677))=ABS(N$4:AQ$4-G677),N$4:AQ$4,MAX(N$4:AQ$4)))))</f>
        <v/>
      </c>
      <c r="J677" s="23" t="str">
        <f t="array" ref="J677">IF(E677=0,"",IF(E677="","",MIN(IF(MIN(ABS(N$4:AQ$4-G677))=ABS(N$4:AQ$4-G677),N$3:AQ$3,MAX(N$3:AQ$3)))))</f>
        <v/>
      </c>
      <c r="K677" s="24" t="str">
        <f t="array" ref="K677">IF(E677=0,"",IF(E677="","",IF(OR(J677=N$3:AA$3),"Нипель стандартный","Нипель наборный")))</f>
        <v/>
      </c>
      <c r="L677" s="25" t="str">
        <f t="array" ref="L677">IF(A677=0,"",IF(A677="","",IF(K677="Нипель стандартный","",IF(K677="","",INDEX(AB$5:AQ$5,MATCH(J677,AB$3:AQ$3,))))))</f>
        <v/>
      </c>
    </row>
    <row r="678" spans="5:12" x14ac:dyDescent="0.25">
      <c r="E678" t="str">
        <f t="shared" si="26"/>
        <v/>
      </c>
      <c r="G678" s="21" t="str">
        <f t="shared" si="25"/>
        <v/>
      </c>
      <c r="I678" s="22" t="str">
        <f t="array" ref="I678">IF(E678=0,"",IF(E678="","",MIN(IF(MIN(ABS(N$4:AQ$4-G678))=ABS(N$4:AQ$4-G678),N$4:AQ$4,MAX(N$4:AQ$4)))))</f>
        <v/>
      </c>
      <c r="J678" s="23" t="str">
        <f t="array" ref="J678">IF(E678=0,"",IF(E678="","",MIN(IF(MIN(ABS(N$4:AQ$4-G678))=ABS(N$4:AQ$4-G678),N$3:AQ$3,MAX(N$3:AQ$3)))))</f>
        <v/>
      </c>
      <c r="K678" s="24" t="str">
        <f t="array" ref="K678">IF(E678=0,"",IF(E678="","",IF(OR(J678=N$3:AA$3),"Нипель стандартный","Нипель наборный")))</f>
        <v/>
      </c>
      <c r="L678" s="25" t="str">
        <f t="array" ref="L678">IF(A678=0,"",IF(A678="","",IF(K678="Нипель стандартный","",IF(K678="","",INDEX(AB$5:AQ$5,MATCH(J678,AB$3:AQ$3,))))))</f>
        <v/>
      </c>
    </row>
    <row r="679" spans="5:12" x14ac:dyDescent="0.25">
      <c r="E679" t="str">
        <f t="shared" si="26"/>
        <v/>
      </c>
      <c r="G679" s="21" t="str">
        <f t="shared" si="25"/>
        <v/>
      </c>
      <c r="I679" s="22" t="str">
        <f t="array" ref="I679">IF(E679=0,"",IF(E679="","",MIN(IF(MIN(ABS(N$4:AQ$4-G679))=ABS(N$4:AQ$4-G679),N$4:AQ$4,MAX(N$4:AQ$4)))))</f>
        <v/>
      </c>
      <c r="J679" s="23" t="str">
        <f t="array" ref="J679">IF(E679=0,"",IF(E679="","",MIN(IF(MIN(ABS(N$4:AQ$4-G679))=ABS(N$4:AQ$4-G679),N$3:AQ$3,MAX(N$3:AQ$3)))))</f>
        <v/>
      </c>
      <c r="K679" s="24" t="str">
        <f t="array" ref="K679">IF(E679=0,"",IF(E679="","",IF(OR(J679=N$3:AA$3),"Нипель стандартный","Нипель наборный")))</f>
        <v/>
      </c>
      <c r="L679" s="25" t="str">
        <f t="array" ref="L679">IF(A679=0,"",IF(A679="","",IF(K679="Нипель стандартный","",IF(K679="","",INDEX(AB$5:AQ$5,MATCH(J679,AB$3:AQ$3,))))))</f>
        <v/>
      </c>
    </row>
    <row r="680" spans="5:12" x14ac:dyDescent="0.25">
      <c r="E680" t="str">
        <f t="shared" si="26"/>
        <v/>
      </c>
      <c r="G680" s="21" t="str">
        <f t="shared" si="25"/>
        <v/>
      </c>
      <c r="I680" s="22" t="str">
        <f t="array" ref="I680">IF(E680=0,"",IF(E680="","",MIN(IF(MIN(ABS(N$4:AQ$4-G680))=ABS(N$4:AQ$4-G680),N$4:AQ$4,MAX(N$4:AQ$4)))))</f>
        <v/>
      </c>
      <c r="J680" s="23" t="str">
        <f t="array" ref="J680">IF(E680=0,"",IF(E680="","",MIN(IF(MIN(ABS(N$4:AQ$4-G680))=ABS(N$4:AQ$4-G680),N$3:AQ$3,MAX(N$3:AQ$3)))))</f>
        <v/>
      </c>
      <c r="K680" s="24" t="str">
        <f t="array" ref="K680">IF(E680=0,"",IF(E680="","",IF(OR(J680=N$3:AA$3),"Нипель стандартный","Нипель наборный")))</f>
        <v/>
      </c>
      <c r="L680" s="25" t="str">
        <f t="array" ref="L680">IF(A680=0,"",IF(A680="","",IF(K680="Нипель стандартный","",IF(K680="","",INDEX(AB$5:AQ$5,MATCH(J680,AB$3:AQ$3,))))))</f>
        <v/>
      </c>
    </row>
    <row r="681" spans="5:12" x14ac:dyDescent="0.25">
      <c r="E681" t="str">
        <f t="shared" si="26"/>
        <v/>
      </c>
      <c r="G681" s="21" t="str">
        <f t="shared" si="25"/>
        <v/>
      </c>
      <c r="I681" s="22" t="str">
        <f t="array" ref="I681">IF(E681=0,"",IF(E681="","",MIN(IF(MIN(ABS(N$4:AQ$4-G681))=ABS(N$4:AQ$4-G681),N$4:AQ$4,MAX(N$4:AQ$4)))))</f>
        <v/>
      </c>
      <c r="J681" s="23" t="str">
        <f t="array" ref="J681">IF(E681=0,"",IF(E681="","",MIN(IF(MIN(ABS(N$4:AQ$4-G681))=ABS(N$4:AQ$4-G681),N$3:AQ$3,MAX(N$3:AQ$3)))))</f>
        <v/>
      </c>
      <c r="K681" s="24" t="str">
        <f t="array" ref="K681">IF(E681=0,"",IF(E681="","",IF(OR(J681=N$3:AA$3),"Нипель стандартный","Нипель наборный")))</f>
        <v/>
      </c>
      <c r="L681" s="25" t="str">
        <f t="array" ref="L681">IF(A681=0,"",IF(A681="","",IF(K681="Нипель стандартный","",IF(K681="","",INDEX(AB$5:AQ$5,MATCH(J681,AB$3:AQ$3,))))))</f>
        <v/>
      </c>
    </row>
    <row r="682" spans="5:12" x14ac:dyDescent="0.25">
      <c r="E682" t="str">
        <f t="shared" si="26"/>
        <v/>
      </c>
      <c r="G682" s="21" t="str">
        <f t="shared" si="25"/>
        <v/>
      </c>
      <c r="I682" s="22" t="str">
        <f t="array" ref="I682">IF(E682=0,"",IF(E682="","",MIN(IF(MIN(ABS(N$4:AQ$4-G682))=ABS(N$4:AQ$4-G682),N$4:AQ$4,MAX(N$4:AQ$4)))))</f>
        <v/>
      </c>
      <c r="J682" s="23" t="str">
        <f t="array" ref="J682">IF(E682=0,"",IF(E682="","",MIN(IF(MIN(ABS(N$4:AQ$4-G682))=ABS(N$4:AQ$4-G682),N$3:AQ$3,MAX(N$3:AQ$3)))))</f>
        <v/>
      </c>
      <c r="K682" s="24" t="str">
        <f t="array" ref="K682">IF(E682=0,"",IF(E682="","",IF(OR(J682=N$3:AA$3),"Нипель стандартный","Нипель наборный")))</f>
        <v/>
      </c>
      <c r="L682" s="25" t="str">
        <f t="array" ref="L682">IF(A682=0,"",IF(A682="","",IF(K682="Нипель стандартный","",IF(K682="","",INDEX(AB$5:AQ$5,MATCH(J682,AB$3:AQ$3,))))))</f>
        <v/>
      </c>
    </row>
    <row r="683" spans="5:12" x14ac:dyDescent="0.25">
      <c r="E683" t="str">
        <f t="shared" si="26"/>
        <v/>
      </c>
      <c r="G683" s="21" t="str">
        <f t="shared" si="25"/>
        <v/>
      </c>
      <c r="I683" s="22" t="str">
        <f t="array" ref="I683">IF(E683=0,"",IF(E683="","",MIN(IF(MIN(ABS(N$4:AQ$4-G683))=ABS(N$4:AQ$4-G683),N$4:AQ$4,MAX(N$4:AQ$4)))))</f>
        <v/>
      </c>
      <c r="J683" s="23" t="str">
        <f t="array" ref="J683">IF(E683=0,"",IF(E683="","",MIN(IF(MIN(ABS(N$4:AQ$4-G683))=ABS(N$4:AQ$4-G683),N$3:AQ$3,MAX(N$3:AQ$3)))))</f>
        <v/>
      </c>
      <c r="K683" s="24" t="str">
        <f t="array" ref="K683">IF(E683=0,"",IF(E683="","",IF(OR(J683=N$3:AA$3),"Нипель стандартный","Нипель наборный")))</f>
        <v/>
      </c>
      <c r="L683" s="25" t="str">
        <f t="array" ref="L683">IF(A683=0,"",IF(A683="","",IF(K683="Нипель стандартный","",IF(K683="","",INDEX(AB$5:AQ$5,MATCH(J683,AB$3:AQ$3,))))))</f>
        <v/>
      </c>
    </row>
    <row r="684" spans="5:12" x14ac:dyDescent="0.25">
      <c r="E684" t="str">
        <f t="shared" si="26"/>
        <v/>
      </c>
      <c r="G684" s="21" t="str">
        <f t="shared" si="25"/>
        <v/>
      </c>
      <c r="I684" s="22" t="str">
        <f t="array" ref="I684">IF(E684=0,"",IF(E684="","",MIN(IF(MIN(ABS(N$4:AQ$4-G684))=ABS(N$4:AQ$4-G684),N$4:AQ$4,MAX(N$4:AQ$4)))))</f>
        <v/>
      </c>
      <c r="J684" s="23" t="str">
        <f t="array" ref="J684">IF(E684=0,"",IF(E684="","",MIN(IF(MIN(ABS(N$4:AQ$4-G684))=ABS(N$4:AQ$4-G684),N$3:AQ$3,MAX(N$3:AQ$3)))))</f>
        <v/>
      </c>
      <c r="K684" s="24" t="str">
        <f t="array" ref="K684">IF(E684=0,"",IF(E684="","",IF(OR(J684=N$3:AA$3),"Нипель стандартный","Нипель наборный")))</f>
        <v/>
      </c>
      <c r="L684" s="25" t="str">
        <f t="array" ref="L684">IF(A684=0,"",IF(A684="","",IF(K684="Нипель стандартный","",IF(K684="","",INDEX(AB$5:AQ$5,MATCH(J684,AB$3:AQ$3,))))))</f>
        <v/>
      </c>
    </row>
    <row r="685" spans="5:12" x14ac:dyDescent="0.25">
      <c r="E685" t="str">
        <f t="shared" si="26"/>
        <v/>
      </c>
      <c r="G685" s="21" t="str">
        <f t="shared" si="25"/>
        <v/>
      </c>
      <c r="I685" s="22" t="str">
        <f t="array" ref="I685">IF(E685=0,"",IF(E685="","",MIN(IF(MIN(ABS(N$4:AQ$4-G685))=ABS(N$4:AQ$4-G685),N$4:AQ$4,MAX(N$4:AQ$4)))))</f>
        <v/>
      </c>
      <c r="J685" s="23" t="str">
        <f t="array" ref="J685">IF(E685=0,"",IF(E685="","",MIN(IF(MIN(ABS(N$4:AQ$4-G685))=ABS(N$4:AQ$4-G685),N$3:AQ$3,MAX(N$3:AQ$3)))))</f>
        <v/>
      </c>
      <c r="K685" s="24" t="str">
        <f t="array" ref="K685">IF(E685=0,"",IF(E685="","",IF(OR(J685=N$3:AA$3),"Нипель стандартный","Нипель наборный")))</f>
        <v/>
      </c>
      <c r="L685" s="25" t="str">
        <f t="array" ref="L685">IF(A685=0,"",IF(A685="","",IF(K685="Нипель стандартный","",IF(K685="","",INDEX(AB$5:AQ$5,MATCH(J685,AB$3:AQ$3,))))))</f>
        <v/>
      </c>
    </row>
    <row r="686" spans="5:12" x14ac:dyDescent="0.25">
      <c r="E686" t="str">
        <f t="shared" si="26"/>
        <v/>
      </c>
      <c r="G686" s="21" t="str">
        <f t="shared" si="25"/>
        <v/>
      </c>
      <c r="I686" s="22" t="str">
        <f t="array" ref="I686">IF(E686=0,"",IF(E686="","",MIN(IF(MIN(ABS(N$4:AQ$4-G686))=ABS(N$4:AQ$4-G686),N$4:AQ$4,MAX(N$4:AQ$4)))))</f>
        <v/>
      </c>
      <c r="J686" s="23" t="str">
        <f t="array" ref="J686">IF(E686=0,"",IF(E686="","",MIN(IF(MIN(ABS(N$4:AQ$4-G686))=ABS(N$4:AQ$4-G686),N$3:AQ$3,MAX(N$3:AQ$3)))))</f>
        <v/>
      </c>
      <c r="K686" s="24" t="str">
        <f t="array" ref="K686">IF(E686=0,"",IF(E686="","",IF(OR(J686=N$3:AA$3),"Нипель стандартный","Нипель наборный")))</f>
        <v/>
      </c>
      <c r="L686" s="25" t="str">
        <f t="array" ref="L686">IF(A686=0,"",IF(A686="","",IF(K686="Нипель стандартный","",IF(K686="","",INDEX(AB$5:AQ$5,MATCH(J686,AB$3:AQ$3,))))))</f>
        <v/>
      </c>
    </row>
    <row r="687" spans="5:12" x14ac:dyDescent="0.25">
      <c r="E687" t="str">
        <f t="shared" si="26"/>
        <v/>
      </c>
      <c r="G687" s="21" t="str">
        <f t="shared" si="25"/>
        <v/>
      </c>
      <c r="I687" s="22" t="str">
        <f t="array" ref="I687">IF(E687=0,"",IF(E687="","",MIN(IF(MIN(ABS(N$4:AQ$4-G687))=ABS(N$4:AQ$4-G687),N$4:AQ$4,MAX(N$4:AQ$4)))))</f>
        <v/>
      </c>
      <c r="J687" s="23" t="str">
        <f t="array" ref="J687">IF(E687=0,"",IF(E687="","",MIN(IF(MIN(ABS(N$4:AQ$4-G687))=ABS(N$4:AQ$4-G687),N$3:AQ$3,MAX(N$3:AQ$3)))))</f>
        <v/>
      </c>
      <c r="K687" s="24" t="str">
        <f t="array" ref="K687">IF(E687=0,"",IF(E687="","",IF(OR(J687=N$3:AA$3),"Нипель стандартный","Нипель наборный")))</f>
        <v/>
      </c>
      <c r="L687" s="25" t="str">
        <f t="array" ref="L687">IF(A687=0,"",IF(A687="","",IF(K687="Нипель стандартный","",IF(K687="","",INDEX(AB$5:AQ$5,MATCH(J687,AB$3:AQ$3,))))))</f>
        <v/>
      </c>
    </row>
    <row r="688" spans="5:12" x14ac:dyDescent="0.25">
      <c r="E688" t="str">
        <f t="shared" si="26"/>
        <v/>
      </c>
      <c r="G688" s="21" t="str">
        <f t="shared" si="25"/>
        <v/>
      </c>
      <c r="I688" s="22" t="str">
        <f t="array" ref="I688">IF(E688=0,"",IF(E688="","",MIN(IF(MIN(ABS(N$4:AQ$4-G688))=ABS(N$4:AQ$4-G688),N$4:AQ$4,MAX(N$4:AQ$4)))))</f>
        <v/>
      </c>
      <c r="J688" s="23" t="str">
        <f t="array" ref="J688">IF(E688=0,"",IF(E688="","",MIN(IF(MIN(ABS(N$4:AQ$4-G688))=ABS(N$4:AQ$4-G688),N$3:AQ$3,MAX(N$3:AQ$3)))))</f>
        <v/>
      </c>
      <c r="K688" s="24" t="str">
        <f t="array" ref="K688">IF(E688=0,"",IF(E688="","",IF(OR(J688=N$3:AA$3),"Нипель стандартный","Нипель наборный")))</f>
        <v/>
      </c>
      <c r="L688" s="25" t="str">
        <f t="array" ref="L688">IF(A688=0,"",IF(A688="","",IF(K688="Нипель стандартный","",IF(K688="","",INDEX(AB$5:AQ$5,MATCH(J688,AB$3:AQ$3,))))))</f>
        <v/>
      </c>
    </row>
    <row r="689" spans="5:12" x14ac:dyDescent="0.25">
      <c r="E689" t="str">
        <f t="shared" si="26"/>
        <v/>
      </c>
      <c r="G689" s="21" t="str">
        <f t="shared" si="25"/>
        <v/>
      </c>
      <c r="I689" s="22" t="str">
        <f t="array" ref="I689">IF(E689=0,"",IF(E689="","",MIN(IF(MIN(ABS(N$4:AQ$4-G689))=ABS(N$4:AQ$4-G689),N$4:AQ$4,MAX(N$4:AQ$4)))))</f>
        <v/>
      </c>
      <c r="J689" s="23" t="str">
        <f t="array" ref="J689">IF(E689=0,"",IF(E689="","",MIN(IF(MIN(ABS(N$4:AQ$4-G689))=ABS(N$4:AQ$4-G689),N$3:AQ$3,MAX(N$3:AQ$3)))))</f>
        <v/>
      </c>
      <c r="K689" s="24" t="str">
        <f t="array" ref="K689">IF(E689=0,"",IF(E689="","",IF(OR(J689=N$3:AA$3),"Нипель стандартный","Нипель наборный")))</f>
        <v/>
      </c>
      <c r="L689" s="25" t="str">
        <f t="array" ref="L689">IF(A689=0,"",IF(A689="","",IF(K689="Нипель стандартный","",IF(K689="","",INDEX(AB$5:AQ$5,MATCH(J689,AB$3:AQ$3,))))))</f>
        <v/>
      </c>
    </row>
    <row r="690" spans="5:12" x14ac:dyDescent="0.25">
      <c r="E690" t="str">
        <f t="shared" si="26"/>
        <v/>
      </c>
      <c r="G690" s="21" t="str">
        <f t="shared" si="25"/>
        <v/>
      </c>
      <c r="I690" s="22" t="str">
        <f t="array" ref="I690">IF(E690=0,"",IF(E690="","",MIN(IF(MIN(ABS(N$4:AQ$4-G690))=ABS(N$4:AQ$4-G690),N$4:AQ$4,MAX(N$4:AQ$4)))))</f>
        <v/>
      </c>
      <c r="J690" s="23" t="str">
        <f t="array" ref="J690">IF(E690=0,"",IF(E690="","",MIN(IF(MIN(ABS(N$4:AQ$4-G690))=ABS(N$4:AQ$4-G690),N$3:AQ$3,MAX(N$3:AQ$3)))))</f>
        <v/>
      </c>
      <c r="K690" s="24" t="str">
        <f t="array" ref="K690">IF(E690=0,"",IF(E690="","",IF(OR(J690=N$3:AA$3),"Нипель стандартный","Нипель наборный")))</f>
        <v/>
      </c>
      <c r="L690" s="25" t="str">
        <f t="array" ref="L690">IF(A690=0,"",IF(A690="","",IF(K690="Нипель стандартный","",IF(K690="","",INDEX(AB$5:AQ$5,MATCH(J690,AB$3:AQ$3,))))))</f>
        <v/>
      </c>
    </row>
    <row r="691" spans="5:12" x14ac:dyDescent="0.25">
      <c r="E691" t="str">
        <f t="shared" si="26"/>
        <v/>
      </c>
      <c r="G691" s="21" t="str">
        <f t="shared" si="25"/>
        <v/>
      </c>
      <c r="I691" s="22" t="str">
        <f t="array" ref="I691">IF(E691=0,"",IF(E691="","",MIN(IF(MIN(ABS(N$4:AQ$4-G691))=ABS(N$4:AQ$4-G691),N$4:AQ$4,MAX(N$4:AQ$4)))))</f>
        <v/>
      </c>
      <c r="J691" s="23" t="str">
        <f t="array" ref="J691">IF(E691=0,"",IF(E691="","",MIN(IF(MIN(ABS(N$4:AQ$4-G691))=ABS(N$4:AQ$4-G691),N$3:AQ$3,MAX(N$3:AQ$3)))))</f>
        <v/>
      </c>
      <c r="K691" s="24" t="str">
        <f t="array" ref="K691">IF(E691=0,"",IF(E691="","",IF(OR(J691=N$3:AA$3),"Нипель стандартный","Нипель наборный")))</f>
        <v/>
      </c>
      <c r="L691" s="25" t="str">
        <f t="array" ref="L691">IF(A691=0,"",IF(A691="","",IF(K691="Нипель стандартный","",IF(K691="","",INDEX(AB$5:AQ$5,MATCH(J691,AB$3:AQ$3,))))))</f>
        <v/>
      </c>
    </row>
    <row r="692" spans="5:12" x14ac:dyDescent="0.25">
      <c r="E692" t="str">
        <f t="shared" si="26"/>
        <v/>
      </c>
      <c r="G692" s="21" t="str">
        <f t="shared" si="25"/>
        <v/>
      </c>
      <c r="I692" s="22" t="str">
        <f t="array" ref="I692">IF(E692=0,"",IF(E692="","",MIN(IF(MIN(ABS(N$4:AQ$4-G692))=ABS(N$4:AQ$4-G692),N$4:AQ$4,MAX(N$4:AQ$4)))))</f>
        <v/>
      </c>
      <c r="J692" s="23" t="str">
        <f t="array" ref="J692">IF(E692=0,"",IF(E692="","",MIN(IF(MIN(ABS(N$4:AQ$4-G692))=ABS(N$4:AQ$4-G692),N$3:AQ$3,MAX(N$3:AQ$3)))))</f>
        <v/>
      </c>
      <c r="K692" s="24" t="str">
        <f t="array" ref="K692">IF(E692=0,"",IF(E692="","",IF(OR(J692=N$3:AA$3),"Нипель стандартный","Нипель наборный")))</f>
        <v/>
      </c>
      <c r="L692" s="25" t="str">
        <f t="array" ref="L692">IF(A692=0,"",IF(A692="","",IF(K692="Нипель стандартный","",IF(K692="","",INDEX(AB$5:AQ$5,MATCH(J692,AB$3:AQ$3,))))))</f>
        <v/>
      </c>
    </row>
    <row r="693" spans="5:12" x14ac:dyDescent="0.25">
      <c r="E693" t="str">
        <f t="shared" si="26"/>
        <v/>
      </c>
      <c r="G693" s="21" t="str">
        <f t="shared" si="25"/>
        <v/>
      </c>
      <c r="I693" s="22" t="str">
        <f t="array" ref="I693">IF(E693=0,"",IF(E693="","",MIN(IF(MIN(ABS(N$4:AQ$4-G693))=ABS(N$4:AQ$4-G693),N$4:AQ$4,MAX(N$4:AQ$4)))))</f>
        <v/>
      </c>
      <c r="J693" s="23" t="str">
        <f t="array" ref="J693">IF(E693=0,"",IF(E693="","",MIN(IF(MIN(ABS(N$4:AQ$4-G693))=ABS(N$4:AQ$4-G693),N$3:AQ$3,MAX(N$3:AQ$3)))))</f>
        <v/>
      </c>
      <c r="K693" s="24" t="str">
        <f t="array" ref="K693">IF(E693=0,"",IF(E693="","",IF(OR(J693=N$3:AA$3),"Нипель стандартный","Нипель наборный")))</f>
        <v/>
      </c>
      <c r="L693" s="25" t="str">
        <f t="array" ref="L693">IF(A693=0,"",IF(A693="","",IF(K693="Нипель стандартный","",IF(K693="","",INDEX(AB$5:AQ$5,MATCH(J693,AB$3:AQ$3,))))))</f>
        <v/>
      </c>
    </row>
    <row r="694" spans="5:12" x14ac:dyDescent="0.25">
      <c r="E694" t="str">
        <f t="shared" si="26"/>
        <v/>
      </c>
      <c r="G694" s="21" t="str">
        <f t="shared" si="25"/>
        <v/>
      </c>
      <c r="I694" s="22" t="str">
        <f t="array" ref="I694">IF(E694=0,"",IF(E694="","",MIN(IF(MIN(ABS(N$4:AQ$4-G694))=ABS(N$4:AQ$4-G694),N$4:AQ$4,MAX(N$4:AQ$4)))))</f>
        <v/>
      </c>
      <c r="J694" s="23" t="str">
        <f t="array" ref="J694">IF(E694=0,"",IF(E694="","",MIN(IF(MIN(ABS(N$4:AQ$4-G694))=ABS(N$4:AQ$4-G694),N$3:AQ$3,MAX(N$3:AQ$3)))))</f>
        <v/>
      </c>
      <c r="K694" s="24" t="str">
        <f t="array" ref="K694">IF(E694=0,"",IF(E694="","",IF(OR(J694=N$3:AA$3),"Нипель стандартный","Нипель наборный")))</f>
        <v/>
      </c>
      <c r="L694" s="25" t="str">
        <f t="array" ref="L694">IF(A694=0,"",IF(A694="","",IF(K694="Нипель стандартный","",IF(K694="","",INDEX(AB$5:AQ$5,MATCH(J694,AB$3:AQ$3,))))))</f>
        <v/>
      </c>
    </row>
    <row r="695" spans="5:12" x14ac:dyDescent="0.25">
      <c r="E695" t="str">
        <f t="shared" si="26"/>
        <v/>
      </c>
      <c r="G695" s="21" t="str">
        <f t="shared" si="25"/>
        <v/>
      </c>
      <c r="I695" s="22" t="str">
        <f t="array" ref="I695">IF(E695=0,"",IF(E695="","",MIN(IF(MIN(ABS(N$4:AQ$4-G695))=ABS(N$4:AQ$4-G695),N$4:AQ$4,MAX(N$4:AQ$4)))))</f>
        <v/>
      </c>
      <c r="J695" s="23" t="str">
        <f t="array" ref="J695">IF(E695=0,"",IF(E695="","",MIN(IF(MIN(ABS(N$4:AQ$4-G695))=ABS(N$4:AQ$4-G695),N$3:AQ$3,MAX(N$3:AQ$3)))))</f>
        <v/>
      </c>
      <c r="K695" s="24" t="str">
        <f t="array" ref="K695">IF(E695=0,"",IF(E695="","",IF(OR(J695=N$3:AA$3),"Нипель стандартный","Нипель наборный")))</f>
        <v/>
      </c>
      <c r="L695" s="25" t="str">
        <f t="array" ref="L695">IF(A695=0,"",IF(A695="","",IF(K695="Нипель стандартный","",IF(K695="","",INDEX(AB$5:AQ$5,MATCH(J695,AB$3:AQ$3,))))))</f>
        <v/>
      </c>
    </row>
    <row r="696" spans="5:12" x14ac:dyDescent="0.25">
      <c r="E696" t="str">
        <f t="shared" si="26"/>
        <v/>
      </c>
      <c r="G696" s="21" t="str">
        <f t="shared" si="25"/>
        <v/>
      </c>
      <c r="I696" s="22" t="str">
        <f t="array" ref="I696">IF(E696=0,"",IF(E696="","",MIN(IF(MIN(ABS(N$4:AQ$4-G696))=ABS(N$4:AQ$4-G696),N$4:AQ$4,MAX(N$4:AQ$4)))))</f>
        <v/>
      </c>
      <c r="J696" s="23" t="str">
        <f t="array" ref="J696">IF(E696=0,"",IF(E696="","",MIN(IF(MIN(ABS(N$4:AQ$4-G696))=ABS(N$4:AQ$4-G696),N$3:AQ$3,MAX(N$3:AQ$3)))))</f>
        <v/>
      </c>
      <c r="K696" s="24" t="str">
        <f t="array" ref="K696">IF(E696=0,"",IF(E696="","",IF(OR(J696=N$3:AA$3),"Нипель стандартный","Нипель наборный")))</f>
        <v/>
      </c>
      <c r="L696" s="25" t="str">
        <f t="array" ref="L696">IF(A696=0,"",IF(A696="","",IF(K696="Нипель стандартный","",IF(K696="","",INDEX(AB$5:AQ$5,MATCH(J696,AB$3:AQ$3,))))))</f>
        <v/>
      </c>
    </row>
    <row r="697" spans="5:12" x14ac:dyDescent="0.25">
      <c r="E697" t="str">
        <f t="shared" si="26"/>
        <v/>
      </c>
      <c r="G697" s="21" t="str">
        <f t="shared" si="25"/>
        <v/>
      </c>
      <c r="I697" s="22" t="str">
        <f t="array" ref="I697">IF(E697=0,"",IF(E697="","",MIN(IF(MIN(ABS(N$4:AQ$4-G697))=ABS(N$4:AQ$4-G697),N$4:AQ$4,MAX(N$4:AQ$4)))))</f>
        <v/>
      </c>
      <c r="J697" s="23" t="str">
        <f t="array" ref="J697">IF(E697=0,"",IF(E697="","",MIN(IF(MIN(ABS(N$4:AQ$4-G697))=ABS(N$4:AQ$4-G697),N$3:AQ$3,MAX(N$3:AQ$3)))))</f>
        <v/>
      </c>
      <c r="K697" s="24" t="str">
        <f t="array" ref="K697">IF(E697=0,"",IF(E697="","",IF(OR(J697=N$3:AA$3),"Нипель стандартный","Нипель наборный")))</f>
        <v/>
      </c>
      <c r="L697" s="25" t="str">
        <f t="array" ref="L697">IF(A697=0,"",IF(A697="","",IF(K697="Нипель стандартный","",IF(K697="","",INDEX(AB$5:AQ$5,MATCH(J697,AB$3:AQ$3,))))))</f>
        <v/>
      </c>
    </row>
    <row r="698" spans="5:12" x14ac:dyDescent="0.25">
      <c r="E698" t="str">
        <f t="shared" si="26"/>
        <v/>
      </c>
      <c r="G698" s="21" t="str">
        <f t="shared" si="25"/>
        <v/>
      </c>
      <c r="I698" s="22" t="str">
        <f t="array" ref="I698">IF(E698=0,"",IF(E698="","",MIN(IF(MIN(ABS(N$4:AQ$4-G698))=ABS(N$4:AQ$4-G698),N$4:AQ$4,MAX(N$4:AQ$4)))))</f>
        <v/>
      </c>
      <c r="J698" s="23" t="str">
        <f t="array" ref="J698">IF(E698=0,"",IF(E698="","",MIN(IF(MIN(ABS(N$4:AQ$4-G698))=ABS(N$4:AQ$4-G698),N$3:AQ$3,MAX(N$3:AQ$3)))))</f>
        <v/>
      </c>
      <c r="K698" s="24" t="str">
        <f t="array" ref="K698">IF(E698=0,"",IF(E698="","",IF(OR(J698=N$3:AA$3),"Нипель стандартный","Нипель наборный")))</f>
        <v/>
      </c>
      <c r="L698" s="25" t="str">
        <f t="array" ref="L698">IF(A698=0,"",IF(A698="","",IF(K698="Нипель стандартный","",IF(K698="","",INDEX(AB$5:AQ$5,MATCH(J698,AB$3:AQ$3,))))))</f>
        <v/>
      </c>
    </row>
    <row r="699" spans="5:12" x14ac:dyDescent="0.25">
      <c r="E699" t="str">
        <f t="shared" si="26"/>
        <v/>
      </c>
      <c r="G699" s="21" t="str">
        <f t="shared" si="25"/>
        <v/>
      </c>
      <c r="I699" s="22" t="str">
        <f t="array" ref="I699">IF(E699=0,"",IF(E699="","",MIN(IF(MIN(ABS(N$4:AQ$4-G699))=ABS(N$4:AQ$4-G699),N$4:AQ$4,MAX(N$4:AQ$4)))))</f>
        <v/>
      </c>
      <c r="J699" s="23" t="str">
        <f t="array" ref="J699">IF(E699=0,"",IF(E699="","",MIN(IF(MIN(ABS(N$4:AQ$4-G699))=ABS(N$4:AQ$4-G699),N$3:AQ$3,MAX(N$3:AQ$3)))))</f>
        <v/>
      </c>
      <c r="K699" s="24" t="str">
        <f t="array" ref="K699">IF(E699=0,"",IF(E699="","",IF(OR(J699=N$3:AA$3),"Нипель стандартный","Нипель наборный")))</f>
        <v/>
      </c>
      <c r="L699" s="25" t="str">
        <f t="array" ref="L699">IF(A699=0,"",IF(A699="","",IF(K699="Нипель стандартный","",IF(K699="","",INDEX(AB$5:AQ$5,MATCH(J699,AB$3:AQ$3,))))))</f>
        <v/>
      </c>
    </row>
    <row r="700" spans="5:12" x14ac:dyDescent="0.25">
      <c r="E700" t="str">
        <f t="shared" si="26"/>
        <v/>
      </c>
      <c r="G700" s="21" t="str">
        <f t="shared" si="25"/>
        <v/>
      </c>
      <c r="I700" s="22" t="str">
        <f t="array" ref="I700">IF(E700=0,"",IF(E700="","",MIN(IF(MIN(ABS(N$4:AQ$4-G700))=ABS(N$4:AQ$4-G700),N$4:AQ$4,MAX(N$4:AQ$4)))))</f>
        <v/>
      </c>
      <c r="J700" s="23" t="str">
        <f t="array" ref="J700">IF(E700=0,"",IF(E700="","",MIN(IF(MIN(ABS(N$4:AQ$4-G700))=ABS(N$4:AQ$4-G700),N$3:AQ$3,MAX(N$3:AQ$3)))))</f>
        <v/>
      </c>
      <c r="K700" s="24" t="str">
        <f t="array" ref="K700">IF(E700=0,"",IF(E700="","",IF(OR(J700=N$3:AA$3),"Нипель стандартный","Нипель наборный")))</f>
        <v/>
      </c>
      <c r="L700" s="25" t="str">
        <f t="array" ref="L700">IF(A700=0,"",IF(A700="","",IF(K700="Нипель стандартный","",IF(K700="","",INDEX(AB$5:AQ$5,MATCH(J700,AB$3:AQ$3,))))))</f>
        <v/>
      </c>
    </row>
    <row r="701" spans="5:12" x14ac:dyDescent="0.25">
      <c r="E701" t="str">
        <f t="shared" si="26"/>
        <v/>
      </c>
      <c r="G701" s="21" t="str">
        <f t="shared" si="25"/>
        <v/>
      </c>
      <c r="I701" s="22" t="str">
        <f t="array" ref="I701">IF(E701=0,"",IF(E701="","",MIN(IF(MIN(ABS(N$4:AQ$4-G701))=ABS(N$4:AQ$4-G701),N$4:AQ$4,MAX(N$4:AQ$4)))))</f>
        <v/>
      </c>
      <c r="J701" s="23" t="str">
        <f t="array" ref="J701">IF(E701=0,"",IF(E701="","",MIN(IF(MIN(ABS(N$4:AQ$4-G701))=ABS(N$4:AQ$4-G701),N$3:AQ$3,MAX(N$3:AQ$3)))))</f>
        <v/>
      </c>
      <c r="K701" s="24" t="str">
        <f t="array" ref="K701">IF(E701=0,"",IF(E701="","",IF(OR(J701=N$3:AA$3),"Нипель стандартный","Нипель наборный")))</f>
        <v/>
      </c>
      <c r="L701" s="25" t="str">
        <f t="array" ref="L701">IF(A701=0,"",IF(A701="","",IF(K701="Нипель стандартный","",IF(K701="","",INDEX(AB$5:AQ$5,MATCH(J701,AB$3:AQ$3,))))))</f>
        <v/>
      </c>
    </row>
    <row r="702" spans="5:12" x14ac:dyDescent="0.25">
      <c r="E702" t="str">
        <f t="shared" si="26"/>
        <v/>
      </c>
      <c r="G702" s="21" t="str">
        <f t="shared" si="25"/>
        <v/>
      </c>
      <c r="I702" s="22" t="str">
        <f t="array" ref="I702">IF(E702=0,"",IF(E702="","",MIN(IF(MIN(ABS(N$4:AQ$4-G702))=ABS(N$4:AQ$4-G702),N$4:AQ$4,MAX(N$4:AQ$4)))))</f>
        <v/>
      </c>
      <c r="J702" s="23" t="str">
        <f t="array" ref="J702">IF(E702=0,"",IF(E702="","",MIN(IF(MIN(ABS(N$4:AQ$4-G702))=ABS(N$4:AQ$4-G702),N$3:AQ$3,MAX(N$3:AQ$3)))))</f>
        <v/>
      </c>
      <c r="K702" s="24" t="str">
        <f t="array" ref="K702">IF(E702=0,"",IF(E702="","",IF(OR(J702=N$3:AA$3),"Нипель стандартный","Нипель наборный")))</f>
        <v/>
      </c>
      <c r="L702" s="25" t="str">
        <f t="array" ref="L702">IF(A702=0,"",IF(A702="","",IF(K702="Нипель стандартный","",IF(K702="","",INDEX(AB$5:AQ$5,MATCH(J702,AB$3:AQ$3,))))))</f>
        <v/>
      </c>
    </row>
    <row r="703" spans="5:12" x14ac:dyDescent="0.25">
      <c r="E703" t="str">
        <f t="shared" si="26"/>
        <v/>
      </c>
      <c r="G703" s="21" t="str">
        <f t="shared" si="25"/>
        <v/>
      </c>
      <c r="I703" s="22" t="str">
        <f t="array" ref="I703">IF(E703=0,"",IF(E703="","",MIN(IF(MIN(ABS(N$4:AQ$4-G703))=ABS(N$4:AQ$4-G703),N$4:AQ$4,MAX(N$4:AQ$4)))))</f>
        <v/>
      </c>
      <c r="J703" s="23" t="str">
        <f t="array" ref="J703">IF(E703=0,"",IF(E703="","",MIN(IF(MIN(ABS(N$4:AQ$4-G703))=ABS(N$4:AQ$4-G703),N$3:AQ$3,MAX(N$3:AQ$3)))))</f>
        <v/>
      </c>
      <c r="K703" s="24" t="str">
        <f t="array" ref="K703">IF(E703=0,"",IF(E703="","",IF(OR(J703=N$3:AA$3),"Нипель стандартный","Нипель наборный")))</f>
        <v/>
      </c>
      <c r="L703" s="25" t="str">
        <f t="array" ref="L703">IF(A703=0,"",IF(A703="","",IF(K703="Нипель стандартный","",IF(K703="","",INDEX(AB$5:AQ$5,MATCH(J703,AB$3:AQ$3,))))))</f>
        <v/>
      </c>
    </row>
    <row r="704" spans="5:12" x14ac:dyDescent="0.25">
      <c r="E704" t="str">
        <f t="shared" si="26"/>
        <v/>
      </c>
      <c r="G704" s="21" t="str">
        <f t="shared" si="25"/>
        <v/>
      </c>
      <c r="I704" s="22" t="str">
        <f t="array" ref="I704">IF(E704=0,"",IF(E704="","",MIN(IF(MIN(ABS(N$4:AQ$4-G704))=ABS(N$4:AQ$4-G704),N$4:AQ$4,MAX(N$4:AQ$4)))))</f>
        <v/>
      </c>
      <c r="J704" s="23" t="str">
        <f t="array" ref="J704">IF(E704=0,"",IF(E704="","",MIN(IF(MIN(ABS(N$4:AQ$4-G704))=ABS(N$4:AQ$4-G704),N$3:AQ$3,MAX(N$3:AQ$3)))))</f>
        <v/>
      </c>
      <c r="K704" s="24" t="str">
        <f t="array" ref="K704">IF(E704=0,"",IF(E704="","",IF(OR(J704=N$3:AA$3),"Нипель стандартный","Нипель наборный")))</f>
        <v/>
      </c>
      <c r="L704" s="25" t="str">
        <f t="array" ref="L704">IF(A704=0,"",IF(A704="","",IF(K704="Нипель стандартный","",IF(K704="","",INDEX(AB$5:AQ$5,MATCH(J704,AB$3:AQ$3,))))))</f>
        <v/>
      </c>
    </row>
    <row r="705" spans="5:12" x14ac:dyDescent="0.25">
      <c r="E705" t="str">
        <f t="shared" si="26"/>
        <v/>
      </c>
      <c r="G705" s="21" t="str">
        <f t="shared" si="25"/>
        <v/>
      </c>
      <c r="I705" s="22" t="str">
        <f t="array" ref="I705">IF(E705=0,"",IF(E705="","",MIN(IF(MIN(ABS(N$4:AQ$4-G705))=ABS(N$4:AQ$4-G705),N$4:AQ$4,MAX(N$4:AQ$4)))))</f>
        <v/>
      </c>
      <c r="J705" s="23" t="str">
        <f t="array" ref="J705">IF(E705=0,"",IF(E705="","",MIN(IF(MIN(ABS(N$4:AQ$4-G705))=ABS(N$4:AQ$4-G705),N$3:AQ$3,MAX(N$3:AQ$3)))))</f>
        <v/>
      </c>
      <c r="K705" s="24" t="str">
        <f t="array" ref="K705">IF(E705=0,"",IF(E705="","",IF(OR(J705=N$3:AA$3),"Нипель стандартный","Нипель наборный")))</f>
        <v/>
      </c>
      <c r="L705" s="25" t="str">
        <f t="array" ref="L705">IF(A705=0,"",IF(A705="","",IF(K705="Нипель стандартный","",IF(K705="","",INDEX(AB$5:AQ$5,MATCH(J705,AB$3:AQ$3,))))))</f>
        <v/>
      </c>
    </row>
    <row r="706" spans="5:12" x14ac:dyDescent="0.25">
      <c r="E706" t="str">
        <f t="shared" si="26"/>
        <v/>
      </c>
      <c r="G706" s="21" t="str">
        <f t="shared" si="25"/>
        <v/>
      </c>
      <c r="I706" s="22" t="str">
        <f t="array" ref="I706">IF(E706=0,"",IF(E706="","",MIN(IF(MIN(ABS(N$4:AQ$4-G706))=ABS(N$4:AQ$4-G706),N$4:AQ$4,MAX(N$4:AQ$4)))))</f>
        <v/>
      </c>
      <c r="J706" s="23" t="str">
        <f t="array" ref="J706">IF(E706=0,"",IF(E706="","",MIN(IF(MIN(ABS(N$4:AQ$4-G706))=ABS(N$4:AQ$4-G706),N$3:AQ$3,MAX(N$3:AQ$3)))))</f>
        <v/>
      </c>
      <c r="K706" s="24" t="str">
        <f t="array" ref="K706">IF(E706=0,"",IF(E706="","",IF(OR(J706=N$3:AA$3),"Нипель стандартный","Нипель наборный")))</f>
        <v/>
      </c>
      <c r="L706" s="25" t="str">
        <f t="array" ref="L706">IF(A706=0,"",IF(A706="","",IF(K706="Нипель стандартный","",IF(K706="","",INDEX(AB$5:AQ$5,MATCH(J706,AB$3:AQ$3,))))))</f>
        <v/>
      </c>
    </row>
    <row r="707" spans="5:12" x14ac:dyDescent="0.25">
      <c r="E707" t="str">
        <f t="shared" si="26"/>
        <v/>
      </c>
      <c r="G707" s="21" t="str">
        <f t="shared" si="25"/>
        <v/>
      </c>
      <c r="I707" s="22" t="str">
        <f t="array" ref="I707">IF(E707=0,"",IF(E707="","",MIN(IF(MIN(ABS(N$4:AQ$4-G707))=ABS(N$4:AQ$4-G707),N$4:AQ$4,MAX(N$4:AQ$4)))))</f>
        <v/>
      </c>
      <c r="J707" s="23" t="str">
        <f t="array" ref="J707">IF(E707=0,"",IF(E707="","",MIN(IF(MIN(ABS(N$4:AQ$4-G707))=ABS(N$4:AQ$4-G707),N$3:AQ$3,MAX(N$3:AQ$3)))))</f>
        <v/>
      </c>
      <c r="K707" s="24" t="str">
        <f t="array" ref="K707">IF(E707=0,"",IF(E707="","",IF(OR(J707=N$3:AA$3),"Нипель стандартный","Нипель наборный")))</f>
        <v/>
      </c>
      <c r="L707" s="25" t="str">
        <f t="array" ref="L707">IF(A707=0,"",IF(A707="","",IF(K707="Нипель стандартный","",IF(K707="","",INDEX(AB$5:AQ$5,MATCH(J707,AB$3:AQ$3,))))))</f>
        <v/>
      </c>
    </row>
    <row r="708" spans="5:12" x14ac:dyDescent="0.25">
      <c r="E708" t="str">
        <f t="shared" si="26"/>
        <v/>
      </c>
      <c r="G708" s="21" t="str">
        <f t="shared" si="25"/>
        <v/>
      </c>
      <c r="I708" s="22" t="str">
        <f t="array" ref="I708">IF(E708=0,"",IF(E708="","",MIN(IF(MIN(ABS(N$4:AQ$4-G708))=ABS(N$4:AQ$4-G708),N$4:AQ$4,MAX(N$4:AQ$4)))))</f>
        <v/>
      </c>
      <c r="J708" s="23" t="str">
        <f t="array" ref="J708">IF(E708=0,"",IF(E708="","",MIN(IF(MIN(ABS(N$4:AQ$4-G708))=ABS(N$4:AQ$4-G708),N$3:AQ$3,MAX(N$3:AQ$3)))))</f>
        <v/>
      </c>
      <c r="K708" s="24" t="str">
        <f t="array" ref="K708">IF(E708=0,"",IF(E708="","",IF(OR(J708=N$3:AA$3),"Нипель стандартный","Нипель наборный")))</f>
        <v/>
      </c>
      <c r="L708" s="25" t="str">
        <f t="array" ref="L708">IF(A708=0,"",IF(A708="","",IF(K708="Нипель стандартный","",IF(K708="","",INDEX(AB$5:AQ$5,MATCH(J708,AB$3:AQ$3,))))))</f>
        <v/>
      </c>
    </row>
    <row r="709" spans="5:12" x14ac:dyDescent="0.25">
      <c r="E709" t="str">
        <f t="shared" si="26"/>
        <v/>
      </c>
      <c r="G709" s="21" t="str">
        <f t="shared" si="25"/>
        <v/>
      </c>
      <c r="I709" s="22" t="str">
        <f t="array" ref="I709">IF(E709=0,"",IF(E709="","",MIN(IF(MIN(ABS(N$4:AQ$4-G709))=ABS(N$4:AQ$4-G709),N$4:AQ$4,MAX(N$4:AQ$4)))))</f>
        <v/>
      </c>
      <c r="J709" s="23" t="str">
        <f t="array" ref="J709">IF(E709=0,"",IF(E709="","",MIN(IF(MIN(ABS(N$4:AQ$4-G709))=ABS(N$4:AQ$4-G709),N$3:AQ$3,MAX(N$3:AQ$3)))))</f>
        <v/>
      </c>
      <c r="K709" s="24" t="str">
        <f t="array" ref="K709">IF(E709=0,"",IF(E709="","",IF(OR(J709=N$3:AA$3),"Нипель стандартный","Нипель наборный")))</f>
        <v/>
      </c>
      <c r="L709" s="25" t="str">
        <f t="array" ref="L709">IF(A709=0,"",IF(A709="","",IF(K709="Нипель стандартный","",IF(K709="","",INDEX(AB$5:AQ$5,MATCH(J709,AB$3:AQ$3,))))))</f>
        <v/>
      </c>
    </row>
    <row r="710" spans="5:12" x14ac:dyDescent="0.25">
      <c r="E710" t="str">
        <f t="shared" si="26"/>
        <v/>
      </c>
      <c r="G710" s="21" t="str">
        <f t="shared" si="25"/>
        <v/>
      </c>
      <c r="I710" s="22" t="str">
        <f t="array" ref="I710">IF(E710=0,"",IF(E710="","",MIN(IF(MIN(ABS(N$4:AQ$4-G710))=ABS(N$4:AQ$4-G710),N$4:AQ$4,MAX(N$4:AQ$4)))))</f>
        <v/>
      </c>
      <c r="J710" s="23" t="str">
        <f t="array" ref="J710">IF(E710=0,"",IF(E710="","",MIN(IF(MIN(ABS(N$4:AQ$4-G710))=ABS(N$4:AQ$4-G710),N$3:AQ$3,MAX(N$3:AQ$3)))))</f>
        <v/>
      </c>
      <c r="K710" s="24" t="str">
        <f t="array" ref="K710">IF(E710=0,"",IF(E710="","",IF(OR(J710=N$3:AA$3),"Нипель стандартный","Нипель наборный")))</f>
        <v/>
      </c>
      <c r="L710" s="25" t="str">
        <f t="array" ref="L710">IF(A710=0,"",IF(A710="","",IF(K710="Нипель стандартный","",IF(K710="","",INDEX(AB$5:AQ$5,MATCH(J710,AB$3:AQ$3,))))))</f>
        <v/>
      </c>
    </row>
    <row r="711" spans="5:12" x14ac:dyDescent="0.25">
      <c r="E711" t="str">
        <f t="shared" si="26"/>
        <v/>
      </c>
      <c r="G711" s="21" t="str">
        <f t="shared" si="25"/>
        <v/>
      </c>
      <c r="I711" s="22" t="str">
        <f t="array" ref="I711">IF(E711=0,"",IF(E711="","",MIN(IF(MIN(ABS(N$4:AQ$4-G711))=ABS(N$4:AQ$4-G711),N$4:AQ$4,MAX(N$4:AQ$4)))))</f>
        <v/>
      </c>
      <c r="J711" s="23" t="str">
        <f t="array" ref="J711">IF(E711=0,"",IF(E711="","",MIN(IF(MIN(ABS(N$4:AQ$4-G711))=ABS(N$4:AQ$4-G711),N$3:AQ$3,MAX(N$3:AQ$3)))))</f>
        <v/>
      </c>
      <c r="K711" s="24" t="str">
        <f t="array" ref="K711">IF(E711=0,"",IF(E711="","",IF(OR(J711=N$3:AA$3),"Нипель стандартный","Нипель наборный")))</f>
        <v/>
      </c>
      <c r="L711" s="25" t="str">
        <f t="array" ref="L711">IF(A711=0,"",IF(A711="","",IF(K711="Нипель стандартный","",IF(K711="","",INDEX(AB$5:AQ$5,MATCH(J711,AB$3:AQ$3,))))))</f>
        <v/>
      </c>
    </row>
    <row r="712" spans="5:12" x14ac:dyDescent="0.25">
      <c r="E712" t="str">
        <f t="shared" si="26"/>
        <v/>
      </c>
      <c r="G712" s="21" t="str">
        <f t="shared" si="25"/>
        <v/>
      </c>
      <c r="I712" s="22" t="str">
        <f t="array" ref="I712">IF(E712=0,"",IF(E712="","",MIN(IF(MIN(ABS(N$4:AQ$4-G712))=ABS(N$4:AQ$4-G712),N$4:AQ$4,MAX(N$4:AQ$4)))))</f>
        <v/>
      </c>
      <c r="J712" s="23" t="str">
        <f t="array" ref="J712">IF(E712=0,"",IF(E712="","",MIN(IF(MIN(ABS(N$4:AQ$4-G712))=ABS(N$4:AQ$4-G712),N$3:AQ$3,MAX(N$3:AQ$3)))))</f>
        <v/>
      </c>
      <c r="K712" s="24" t="str">
        <f t="array" ref="K712">IF(E712=0,"",IF(E712="","",IF(OR(J712=N$3:AA$3),"Нипель стандартный","Нипель наборный")))</f>
        <v/>
      </c>
      <c r="L712" s="25" t="str">
        <f t="array" ref="L712">IF(A712=0,"",IF(A712="","",IF(K712="Нипель стандартный","",IF(K712="","",INDEX(AB$5:AQ$5,MATCH(J712,AB$3:AQ$3,))))))</f>
        <v/>
      </c>
    </row>
    <row r="713" spans="5:12" x14ac:dyDescent="0.25">
      <c r="E713" t="str">
        <f t="shared" si="26"/>
        <v/>
      </c>
      <c r="G713" s="21" t="str">
        <f t="shared" si="25"/>
        <v/>
      </c>
      <c r="I713" s="22" t="str">
        <f t="array" ref="I713">IF(E713=0,"",IF(E713="","",MIN(IF(MIN(ABS(N$4:AQ$4-G713))=ABS(N$4:AQ$4-G713),N$4:AQ$4,MAX(N$4:AQ$4)))))</f>
        <v/>
      </c>
      <c r="J713" s="23" t="str">
        <f t="array" ref="J713">IF(E713=0,"",IF(E713="","",MIN(IF(MIN(ABS(N$4:AQ$4-G713))=ABS(N$4:AQ$4-G713),N$3:AQ$3,MAX(N$3:AQ$3)))))</f>
        <v/>
      </c>
      <c r="K713" s="24" t="str">
        <f t="array" ref="K713">IF(E713=0,"",IF(E713="","",IF(OR(J713=N$3:AA$3),"Нипель стандартный","Нипель наборный")))</f>
        <v/>
      </c>
      <c r="L713" s="25" t="str">
        <f t="array" ref="L713">IF(A713=0,"",IF(A713="","",IF(K713="Нипель стандартный","",IF(K713="","",INDEX(AB$5:AQ$5,MATCH(J713,AB$3:AQ$3,))))))</f>
        <v/>
      </c>
    </row>
    <row r="714" spans="5:12" x14ac:dyDescent="0.25">
      <c r="E714" t="str">
        <f t="shared" si="26"/>
        <v/>
      </c>
      <c r="G714" s="21" t="str">
        <f t="shared" si="25"/>
        <v/>
      </c>
      <c r="I714" s="22" t="str">
        <f t="array" ref="I714">IF(E714=0,"",IF(E714="","",MIN(IF(MIN(ABS(N$4:AQ$4-G714))=ABS(N$4:AQ$4-G714),N$4:AQ$4,MAX(N$4:AQ$4)))))</f>
        <v/>
      </c>
      <c r="J714" s="23" t="str">
        <f t="array" ref="J714">IF(E714=0,"",IF(E714="","",MIN(IF(MIN(ABS(N$4:AQ$4-G714))=ABS(N$4:AQ$4-G714),N$3:AQ$3,MAX(N$3:AQ$3)))))</f>
        <v/>
      </c>
      <c r="K714" s="24" t="str">
        <f t="array" ref="K714">IF(E714=0,"",IF(E714="","",IF(OR(J714=N$3:AA$3),"Нипель стандартный","Нипель наборный")))</f>
        <v/>
      </c>
      <c r="L714" s="25" t="str">
        <f t="array" ref="L714">IF(A714=0,"",IF(A714="","",IF(K714="Нипель стандартный","",IF(K714="","",INDEX(AB$5:AQ$5,MATCH(J714,AB$3:AQ$3,))))))</f>
        <v/>
      </c>
    </row>
    <row r="715" spans="5:12" x14ac:dyDescent="0.25">
      <c r="E715" t="str">
        <f t="shared" si="26"/>
        <v/>
      </c>
      <c r="G715" s="21" t="str">
        <f t="shared" si="25"/>
        <v/>
      </c>
      <c r="I715" s="22" t="str">
        <f t="array" ref="I715">IF(E715=0,"",IF(E715="","",MIN(IF(MIN(ABS(N$4:AQ$4-G715))=ABS(N$4:AQ$4-G715),N$4:AQ$4,MAX(N$4:AQ$4)))))</f>
        <v/>
      </c>
      <c r="J715" s="23" t="str">
        <f t="array" ref="J715">IF(E715=0,"",IF(E715="","",MIN(IF(MIN(ABS(N$4:AQ$4-G715))=ABS(N$4:AQ$4-G715),N$3:AQ$3,MAX(N$3:AQ$3)))))</f>
        <v/>
      </c>
      <c r="K715" s="24" t="str">
        <f t="array" ref="K715">IF(E715=0,"",IF(E715="","",IF(OR(J715=N$3:AA$3),"Нипель стандартный","Нипель наборный")))</f>
        <v/>
      </c>
      <c r="L715" s="25" t="str">
        <f t="array" ref="L715">IF(A715=0,"",IF(A715="","",IF(K715="Нипель стандартный","",IF(K715="","",INDEX(AB$5:AQ$5,MATCH(J715,AB$3:AQ$3,))))))</f>
        <v/>
      </c>
    </row>
    <row r="716" spans="5:12" x14ac:dyDescent="0.25">
      <c r="E716" t="str">
        <f t="shared" si="26"/>
        <v/>
      </c>
      <c r="G716" s="21" t="str">
        <f t="shared" si="25"/>
        <v/>
      </c>
      <c r="I716" s="22" t="str">
        <f t="array" ref="I716">IF(E716=0,"",IF(E716="","",MIN(IF(MIN(ABS(N$4:AQ$4-G716))=ABS(N$4:AQ$4-G716),N$4:AQ$4,MAX(N$4:AQ$4)))))</f>
        <v/>
      </c>
      <c r="J716" s="23" t="str">
        <f t="array" ref="J716">IF(E716=0,"",IF(E716="","",MIN(IF(MIN(ABS(N$4:AQ$4-G716))=ABS(N$4:AQ$4-G716),N$3:AQ$3,MAX(N$3:AQ$3)))))</f>
        <v/>
      </c>
      <c r="K716" s="24" t="str">
        <f t="array" ref="K716">IF(E716=0,"",IF(E716="","",IF(OR(J716=N$3:AA$3),"Нипель стандартный","Нипель наборный")))</f>
        <v/>
      </c>
      <c r="L716" s="25" t="str">
        <f t="array" ref="L716">IF(A716=0,"",IF(A716="","",IF(K716="Нипель стандартный","",IF(K716="","",INDEX(AB$5:AQ$5,MATCH(J716,AB$3:AQ$3,))))))</f>
        <v/>
      </c>
    </row>
    <row r="717" spans="5:12" x14ac:dyDescent="0.25">
      <c r="E717" t="str">
        <f t="shared" si="26"/>
        <v/>
      </c>
      <c r="G717" s="21" t="str">
        <f t="shared" si="25"/>
        <v/>
      </c>
      <c r="I717" s="22" t="str">
        <f t="array" ref="I717">IF(E717=0,"",IF(E717="","",MIN(IF(MIN(ABS(N$4:AQ$4-G717))=ABS(N$4:AQ$4-G717),N$4:AQ$4,MAX(N$4:AQ$4)))))</f>
        <v/>
      </c>
      <c r="J717" s="23" t="str">
        <f t="array" ref="J717">IF(E717=0,"",IF(E717="","",MIN(IF(MIN(ABS(N$4:AQ$4-G717))=ABS(N$4:AQ$4-G717),N$3:AQ$3,MAX(N$3:AQ$3)))))</f>
        <v/>
      </c>
      <c r="K717" s="24" t="str">
        <f t="array" ref="K717">IF(E717=0,"",IF(E717="","",IF(OR(J717=N$3:AA$3),"Нипель стандартный","Нипель наборный")))</f>
        <v/>
      </c>
      <c r="L717" s="25" t="str">
        <f t="array" ref="L717">IF(A717=0,"",IF(A717="","",IF(K717="Нипель стандартный","",IF(K717="","",INDEX(AB$5:AQ$5,MATCH(J717,AB$3:AQ$3,))))))</f>
        <v/>
      </c>
    </row>
    <row r="718" spans="5:12" x14ac:dyDescent="0.25">
      <c r="E718" t="str">
        <f t="shared" si="26"/>
        <v/>
      </c>
      <c r="G718" s="21" t="str">
        <f t="shared" si="25"/>
        <v/>
      </c>
      <c r="I718" s="22" t="str">
        <f t="array" ref="I718">IF(E718=0,"",IF(E718="","",MIN(IF(MIN(ABS(N$4:AQ$4-G718))=ABS(N$4:AQ$4-G718),N$4:AQ$4,MAX(N$4:AQ$4)))))</f>
        <v/>
      </c>
      <c r="J718" s="23" t="str">
        <f t="array" ref="J718">IF(E718=0,"",IF(E718="","",MIN(IF(MIN(ABS(N$4:AQ$4-G718))=ABS(N$4:AQ$4-G718),N$3:AQ$3,MAX(N$3:AQ$3)))))</f>
        <v/>
      </c>
      <c r="K718" s="24" t="str">
        <f t="array" ref="K718">IF(E718=0,"",IF(E718="","",IF(OR(J718=N$3:AA$3),"Нипель стандартный","Нипель наборный")))</f>
        <v/>
      </c>
      <c r="L718" s="25" t="str">
        <f t="array" ref="L718">IF(A718=0,"",IF(A718="","",IF(K718="Нипель стандартный","",IF(K718="","",INDEX(AB$5:AQ$5,MATCH(J718,AB$3:AQ$3,))))))</f>
        <v/>
      </c>
    </row>
    <row r="719" spans="5:12" x14ac:dyDescent="0.25">
      <c r="E719" t="str">
        <f t="shared" si="26"/>
        <v/>
      </c>
      <c r="G719" s="21" t="str">
        <f t="shared" si="25"/>
        <v/>
      </c>
      <c r="I719" s="22" t="str">
        <f t="array" ref="I719">IF(E719=0,"",IF(E719="","",MIN(IF(MIN(ABS(N$4:AQ$4-G719))=ABS(N$4:AQ$4-G719),N$4:AQ$4,MAX(N$4:AQ$4)))))</f>
        <v/>
      </c>
      <c r="J719" s="23" t="str">
        <f t="array" ref="J719">IF(E719=0,"",IF(E719="","",MIN(IF(MIN(ABS(N$4:AQ$4-G719))=ABS(N$4:AQ$4-G719),N$3:AQ$3,MAX(N$3:AQ$3)))))</f>
        <v/>
      </c>
      <c r="K719" s="24" t="str">
        <f t="array" ref="K719">IF(E719=0,"",IF(E719="","",IF(OR(J719=N$3:AA$3),"Нипель стандартный","Нипель наборный")))</f>
        <v/>
      </c>
      <c r="L719" s="25" t="str">
        <f t="array" ref="L719">IF(A719=0,"",IF(A719="","",IF(K719="Нипель стандартный","",IF(K719="","",INDEX(AB$5:AQ$5,MATCH(J719,AB$3:AQ$3,))))))</f>
        <v/>
      </c>
    </row>
    <row r="720" spans="5:12" x14ac:dyDescent="0.25">
      <c r="E720" t="str">
        <f t="shared" si="26"/>
        <v/>
      </c>
      <c r="G720" s="21" t="str">
        <f t="shared" si="25"/>
        <v/>
      </c>
      <c r="I720" s="22" t="str">
        <f t="array" ref="I720">IF(E720=0,"",IF(E720="","",MIN(IF(MIN(ABS(N$4:AQ$4-G720))=ABS(N$4:AQ$4-G720),N$4:AQ$4,MAX(N$4:AQ$4)))))</f>
        <v/>
      </c>
      <c r="J720" s="23" t="str">
        <f t="array" ref="J720">IF(E720=0,"",IF(E720="","",MIN(IF(MIN(ABS(N$4:AQ$4-G720))=ABS(N$4:AQ$4-G720),N$3:AQ$3,MAX(N$3:AQ$3)))))</f>
        <v/>
      </c>
      <c r="K720" s="24" t="str">
        <f t="array" ref="K720">IF(E720=0,"",IF(E720="","",IF(OR(J720=N$3:AA$3),"Нипель стандартный","Нипель наборный")))</f>
        <v/>
      </c>
      <c r="L720" s="25" t="str">
        <f t="array" ref="L720">IF(A720=0,"",IF(A720="","",IF(K720="Нипель стандартный","",IF(K720="","",INDEX(AB$5:AQ$5,MATCH(J720,AB$3:AQ$3,))))))</f>
        <v/>
      </c>
    </row>
    <row r="721" spans="5:12" x14ac:dyDescent="0.25">
      <c r="E721" t="str">
        <f t="shared" si="26"/>
        <v/>
      </c>
      <c r="G721" s="21" t="str">
        <f t="shared" si="25"/>
        <v/>
      </c>
      <c r="I721" s="22" t="str">
        <f t="array" ref="I721">IF(E721=0,"",IF(E721="","",MIN(IF(MIN(ABS(N$4:AQ$4-G721))=ABS(N$4:AQ$4-G721),N$4:AQ$4,MAX(N$4:AQ$4)))))</f>
        <v/>
      </c>
      <c r="J721" s="23" t="str">
        <f t="array" ref="J721">IF(E721=0,"",IF(E721="","",MIN(IF(MIN(ABS(N$4:AQ$4-G721))=ABS(N$4:AQ$4-G721),N$3:AQ$3,MAX(N$3:AQ$3)))))</f>
        <v/>
      </c>
      <c r="K721" s="24" t="str">
        <f t="array" ref="K721">IF(E721=0,"",IF(E721="","",IF(OR(J721=N$3:AA$3),"Нипель стандартный","Нипель наборный")))</f>
        <v/>
      </c>
      <c r="L721" s="25" t="str">
        <f t="array" ref="L721">IF(A721=0,"",IF(A721="","",IF(K721="Нипель стандартный","",IF(K721="","",INDEX(AB$5:AQ$5,MATCH(J721,AB$3:AQ$3,))))))</f>
        <v/>
      </c>
    </row>
    <row r="722" spans="5:12" x14ac:dyDescent="0.25">
      <c r="E722" t="str">
        <f t="shared" si="26"/>
        <v/>
      </c>
      <c r="G722" s="21" t="str">
        <f t="shared" si="25"/>
        <v/>
      </c>
      <c r="I722" s="22" t="str">
        <f t="array" ref="I722">IF(E722=0,"",IF(E722="","",MIN(IF(MIN(ABS(N$4:AQ$4-G722))=ABS(N$4:AQ$4-G722),N$4:AQ$4,MAX(N$4:AQ$4)))))</f>
        <v/>
      </c>
      <c r="J722" s="23" t="str">
        <f t="array" ref="J722">IF(E722=0,"",IF(E722="","",MIN(IF(MIN(ABS(N$4:AQ$4-G722))=ABS(N$4:AQ$4-G722),N$3:AQ$3,MAX(N$3:AQ$3)))))</f>
        <v/>
      </c>
      <c r="K722" s="24" t="str">
        <f t="array" ref="K722">IF(E722=0,"",IF(E722="","",IF(OR(J722=N$3:AA$3),"Нипель стандартный","Нипель наборный")))</f>
        <v/>
      </c>
      <c r="L722" s="25" t="str">
        <f t="array" ref="L722">IF(A722=0,"",IF(A722="","",IF(K722="Нипель стандартный","",IF(K722="","",INDEX(AB$5:AQ$5,MATCH(J722,AB$3:AQ$3,))))))</f>
        <v/>
      </c>
    </row>
    <row r="723" spans="5:12" x14ac:dyDescent="0.25">
      <c r="E723" t="str">
        <f t="shared" si="26"/>
        <v/>
      </c>
      <c r="G723" s="21" t="str">
        <f t="shared" si="25"/>
        <v/>
      </c>
      <c r="I723" s="22" t="str">
        <f t="array" ref="I723">IF(E723=0,"",IF(E723="","",MIN(IF(MIN(ABS(N$4:AQ$4-G723))=ABS(N$4:AQ$4-G723),N$4:AQ$4,MAX(N$4:AQ$4)))))</f>
        <v/>
      </c>
      <c r="J723" s="23" t="str">
        <f t="array" ref="J723">IF(E723=0,"",IF(E723="","",MIN(IF(MIN(ABS(N$4:AQ$4-G723))=ABS(N$4:AQ$4-G723),N$3:AQ$3,MAX(N$3:AQ$3)))))</f>
        <v/>
      </c>
      <c r="K723" s="24" t="str">
        <f t="array" ref="K723">IF(E723=0,"",IF(E723="","",IF(OR(J723=N$3:AA$3),"Нипель стандартный","Нипель наборный")))</f>
        <v/>
      </c>
      <c r="L723" s="25" t="str">
        <f t="array" ref="L723">IF(A723=0,"",IF(A723="","",IF(K723="Нипель стандартный","",IF(K723="","",INDEX(AB$5:AQ$5,MATCH(J723,AB$3:AQ$3,))))))</f>
        <v/>
      </c>
    </row>
    <row r="724" spans="5:12" x14ac:dyDescent="0.25">
      <c r="E724" t="str">
        <f t="shared" si="26"/>
        <v/>
      </c>
      <c r="G724" s="21" t="str">
        <f t="shared" si="25"/>
        <v/>
      </c>
      <c r="I724" s="22" t="str">
        <f t="array" ref="I724">IF(E724=0,"",IF(E724="","",MIN(IF(MIN(ABS(N$4:AQ$4-G724))=ABS(N$4:AQ$4-G724),N$4:AQ$4,MAX(N$4:AQ$4)))))</f>
        <v/>
      </c>
      <c r="J724" s="23" t="str">
        <f t="array" ref="J724">IF(E724=0,"",IF(E724="","",MIN(IF(MIN(ABS(N$4:AQ$4-G724))=ABS(N$4:AQ$4-G724),N$3:AQ$3,MAX(N$3:AQ$3)))))</f>
        <v/>
      </c>
      <c r="K724" s="24" t="str">
        <f t="array" ref="K724">IF(E724=0,"",IF(E724="","",IF(OR(J724=N$3:AA$3),"Нипель стандартный","Нипель наборный")))</f>
        <v/>
      </c>
      <c r="L724" s="25" t="str">
        <f t="array" ref="L724">IF(A724=0,"",IF(A724="","",IF(K724="Нипель стандартный","",IF(K724="","",INDEX(AB$5:AQ$5,MATCH(J724,AB$3:AQ$3,))))))</f>
        <v/>
      </c>
    </row>
    <row r="725" spans="5:12" x14ac:dyDescent="0.25">
      <c r="E725" t="str">
        <f t="shared" si="26"/>
        <v/>
      </c>
      <c r="G725" s="21" t="str">
        <f t="shared" si="25"/>
        <v/>
      </c>
      <c r="I725" s="22" t="str">
        <f t="array" ref="I725">IF(E725=0,"",IF(E725="","",MIN(IF(MIN(ABS(N$4:AQ$4-G725))=ABS(N$4:AQ$4-G725),N$4:AQ$4,MAX(N$4:AQ$4)))))</f>
        <v/>
      </c>
      <c r="J725" s="23" t="str">
        <f t="array" ref="J725">IF(E725=0,"",IF(E725="","",MIN(IF(MIN(ABS(N$4:AQ$4-G725))=ABS(N$4:AQ$4-G725),N$3:AQ$3,MAX(N$3:AQ$3)))))</f>
        <v/>
      </c>
      <c r="K725" s="24" t="str">
        <f t="array" ref="K725">IF(E725=0,"",IF(E725="","",IF(OR(J725=N$3:AA$3),"Нипель стандартный","Нипель наборный")))</f>
        <v/>
      </c>
      <c r="L725" s="25" t="str">
        <f t="array" ref="L725">IF(A725=0,"",IF(A725="","",IF(K725="Нипель стандартный","",IF(K725="","",INDEX(AB$5:AQ$5,MATCH(J725,AB$3:AQ$3,))))))</f>
        <v/>
      </c>
    </row>
    <row r="726" spans="5:12" x14ac:dyDescent="0.25">
      <c r="E726" t="str">
        <f t="shared" si="26"/>
        <v/>
      </c>
      <c r="G726" s="21" t="str">
        <f t="shared" si="25"/>
        <v/>
      </c>
      <c r="I726" s="22" t="str">
        <f t="array" ref="I726">IF(E726=0,"",IF(E726="","",MIN(IF(MIN(ABS(N$4:AQ$4-G726))=ABS(N$4:AQ$4-G726),N$4:AQ$4,MAX(N$4:AQ$4)))))</f>
        <v/>
      </c>
      <c r="J726" s="23" t="str">
        <f t="array" ref="J726">IF(E726=0,"",IF(E726="","",MIN(IF(MIN(ABS(N$4:AQ$4-G726))=ABS(N$4:AQ$4-G726),N$3:AQ$3,MAX(N$3:AQ$3)))))</f>
        <v/>
      </c>
      <c r="K726" s="24" t="str">
        <f t="array" ref="K726">IF(E726=0,"",IF(E726="","",IF(OR(J726=N$3:AA$3),"Нипель стандартный","Нипель наборный")))</f>
        <v/>
      </c>
      <c r="L726" s="25" t="str">
        <f t="array" ref="L726">IF(A726=0,"",IF(A726="","",IF(K726="Нипель стандартный","",IF(K726="","",INDEX(AB$5:AQ$5,MATCH(J726,AB$3:AQ$3,))))))</f>
        <v/>
      </c>
    </row>
    <row r="727" spans="5:12" x14ac:dyDescent="0.25">
      <c r="E727" t="str">
        <f t="shared" si="26"/>
        <v/>
      </c>
      <c r="G727" s="21" t="str">
        <f t="shared" si="25"/>
        <v/>
      </c>
      <c r="I727" s="22" t="str">
        <f t="array" ref="I727">IF(E727=0,"",IF(E727="","",MIN(IF(MIN(ABS(N$4:AQ$4-G727))=ABS(N$4:AQ$4-G727),N$4:AQ$4,MAX(N$4:AQ$4)))))</f>
        <v/>
      </c>
      <c r="J727" s="23" t="str">
        <f t="array" ref="J727">IF(E727=0,"",IF(E727="","",MIN(IF(MIN(ABS(N$4:AQ$4-G727))=ABS(N$4:AQ$4-G727),N$3:AQ$3,MAX(N$3:AQ$3)))))</f>
        <v/>
      </c>
      <c r="K727" s="24" t="str">
        <f t="array" ref="K727">IF(E727=0,"",IF(E727="","",IF(OR(J727=N$3:AA$3),"Нипель стандартный","Нипель наборный")))</f>
        <v/>
      </c>
      <c r="L727" s="25" t="str">
        <f t="array" ref="L727">IF(A727=0,"",IF(A727="","",IF(K727="Нипель стандартный","",IF(K727="","",INDEX(AB$5:AQ$5,MATCH(J727,AB$3:AQ$3,))))))</f>
        <v/>
      </c>
    </row>
    <row r="728" spans="5:12" x14ac:dyDescent="0.25">
      <c r="E728" t="str">
        <f t="shared" si="26"/>
        <v/>
      </c>
      <c r="G728" s="21" t="str">
        <f t="shared" si="25"/>
        <v/>
      </c>
      <c r="I728" s="22" t="str">
        <f t="array" ref="I728">IF(E728=0,"",IF(E728="","",MIN(IF(MIN(ABS(N$4:AQ$4-G728))=ABS(N$4:AQ$4-G728),N$4:AQ$4,MAX(N$4:AQ$4)))))</f>
        <v/>
      </c>
      <c r="J728" s="23" t="str">
        <f t="array" ref="J728">IF(E728=0,"",IF(E728="","",MIN(IF(MIN(ABS(N$4:AQ$4-G728))=ABS(N$4:AQ$4-G728),N$3:AQ$3,MAX(N$3:AQ$3)))))</f>
        <v/>
      </c>
      <c r="K728" s="24" t="str">
        <f t="array" ref="K728">IF(E728=0,"",IF(E728="","",IF(OR(J728=N$3:AA$3),"Нипель стандартный","Нипель наборный")))</f>
        <v/>
      </c>
      <c r="L728" s="25" t="str">
        <f t="array" ref="L728">IF(A728=0,"",IF(A728="","",IF(K728="Нипель стандартный","",IF(K728="","",INDEX(AB$5:AQ$5,MATCH(J728,AB$3:AQ$3,))))))</f>
        <v/>
      </c>
    </row>
    <row r="729" spans="5:12" x14ac:dyDescent="0.25">
      <c r="E729" t="str">
        <f t="shared" si="26"/>
        <v/>
      </c>
      <c r="G729" s="21" t="str">
        <f t="shared" ref="G729:G792" si="27">IF(A729=0,"",IF(A729="","",IF(B728&gt;4,A729+A731-(E729*E$4),IF(B726&gt;4,"",A729-(E729*E$4)))))</f>
        <v/>
      </c>
      <c r="I729" s="22" t="str">
        <f t="array" ref="I729">IF(E729=0,"",IF(E729="","",MIN(IF(MIN(ABS(N$4:AQ$4-G729))=ABS(N$4:AQ$4-G729),N$4:AQ$4,MAX(N$4:AQ$4)))))</f>
        <v/>
      </c>
      <c r="J729" s="23" t="str">
        <f t="array" ref="J729">IF(E729=0,"",IF(E729="","",MIN(IF(MIN(ABS(N$4:AQ$4-G729))=ABS(N$4:AQ$4-G729),N$3:AQ$3,MAX(N$3:AQ$3)))))</f>
        <v/>
      </c>
      <c r="K729" s="24" t="str">
        <f t="array" ref="K729">IF(E729=0,"",IF(E729="","",IF(OR(J729=N$3:AA$3),"Нипель стандартный","Нипель наборный")))</f>
        <v/>
      </c>
      <c r="L729" s="25" t="str">
        <f t="array" ref="L729">IF(A729=0,"",IF(A729="","",IF(K729="Нипель стандартный","",IF(K729="","",INDEX(AB$5:AQ$5,MATCH(J729,AB$3:AQ$3,))))))</f>
        <v/>
      </c>
    </row>
    <row r="730" spans="5:12" x14ac:dyDescent="0.25">
      <c r="E730" t="str">
        <f t="shared" si="26"/>
        <v/>
      </c>
      <c r="G730" s="21" t="str">
        <f t="shared" si="27"/>
        <v/>
      </c>
      <c r="I730" s="22" t="str">
        <f t="array" ref="I730">IF(E730=0,"",IF(E730="","",MIN(IF(MIN(ABS(N$4:AQ$4-G730))=ABS(N$4:AQ$4-G730),N$4:AQ$4,MAX(N$4:AQ$4)))))</f>
        <v/>
      </c>
      <c r="J730" s="23" t="str">
        <f t="array" ref="J730">IF(E730=0,"",IF(E730="","",MIN(IF(MIN(ABS(N$4:AQ$4-G730))=ABS(N$4:AQ$4-G730),N$3:AQ$3,MAX(N$3:AQ$3)))))</f>
        <v/>
      </c>
      <c r="K730" s="24" t="str">
        <f t="array" ref="K730">IF(E730=0,"",IF(E730="","",IF(OR(J730=N$3:AA$3),"Нипель стандартный","Нипель наборный")))</f>
        <v/>
      </c>
      <c r="L730" s="25" t="str">
        <f t="array" ref="L730">IF(A730=0,"",IF(A730="","",IF(K730="Нипель стандартный","",IF(K730="","",INDEX(AB$5:AQ$5,MATCH(J730,AB$3:AQ$3,))))))</f>
        <v/>
      </c>
    </row>
    <row r="731" spans="5:12" x14ac:dyDescent="0.25">
      <c r="E731" t="str">
        <f t="shared" si="26"/>
        <v/>
      </c>
      <c r="G731" s="21" t="str">
        <f t="shared" si="27"/>
        <v/>
      </c>
      <c r="I731" s="22" t="str">
        <f t="array" ref="I731">IF(E731=0,"",IF(E731="","",MIN(IF(MIN(ABS(N$4:AQ$4-G731))=ABS(N$4:AQ$4-G731),N$4:AQ$4,MAX(N$4:AQ$4)))))</f>
        <v/>
      </c>
      <c r="J731" s="23" t="str">
        <f t="array" ref="J731">IF(E731=0,"",IF(E731="","",MIN(IF(MIN(ABS(N$4:AQ$4-G731))=ABS(N$4:AQ$4-G731),N$3:AQ$3,MAX(N$3:AQ$3)))))</f>
        <v/>
      </c>
      <c r="K731" s="24" t="str">
        <f t="array" ref="K731">IF(E731=0,"",IF(E731="","",IF(OR(J731=N$3:AA$3),"Нипель стандартный","Нипель наборный")))</f>
        <v/>
      </c>
      <c r="L731" s="25" t="str">
        <f t="array" ref="L731">IF(A731=0,"",IF(A731="","",IF(K731="Нипель стандартный","",IF(K731="","",INDEX(AB$5:AQ$5,MATCH(J731,AB$3:AQ$3,))))))</f>
        <v/>
      </c>
    </row>
    <row r="732" spans="5:12" x14ac:dyDescent="0.25">
      <c r="E732" t="str">
        <f t="shared" si="26"/>
        <v/>
      </c>
      <c r="G732" s="21" t="str">
        <f t="shared" si="27"/>
        <v/>
      </c>
      <c r="I732" s="22" t="str">
        <f t="array" ref="I732">IF(E732=0,"",IF(E732="","",MIN(IF(MIN(ABS(N$4:AQ$4-G732))=ABS(N$4:AQ$4-G732),N$4:AQ$4,MAX(N$4:AQ$4)))))</f>
        <v/>
      </c>
      <c r="J732" s="23" t="str">
        <f t="array" ref="J732">IF(E732=0,"",IF(E732="","",MIN(IF(MIN(ABS(N$4:AQ$4-G732))=ABS(N$4:AQ$4-G732),N$3:AQ$3,MAX(N$3:AQ$3)))))</f>
        <v/>
      </c>
      <c r="K732" s="24" t="str">
        <f t="array" ref="K732">IF(E732=0,"",IF(E732="","",IF(OR(J732=N$3:AA$3),"Нипель стандартный","Нипель наборный")))</f>
        <v/>
      </c>
      <c r="L732" s="25" t="str">
        <f t="array" ref="L732">IF(A732=0,"",IF(A732="","",IF(K732="Нипель стандартный","",IF(K732="","",INDEX(AB$5:AQ$5,MATCH(J732,AB$3:AQ$3,))))))</f>
        <v/>
      </c>
    </row>
    <row r="733" spans="5:12" x14ac:dyDescent="0.25">
      <c r="E733" t="str">
        <f t="shared" ref="E733:E796" si="28">IF(A733=0,"",IF(A733="","",IF(B732&gt;4,_xlfn.FLOOR.MATH((A735+A733)/$E$4),IF(B730&gt;4,"",_xlfn.FLOOR.MATH((A733)/$E$4)))))</f>
        <v/>
      </c>
      <c r="G733" s="21" t="str">
        <f t="shared" si="27"/>
        <v/>
      </c>
      <c r="I733" s="22" t="str">
        <f t="array" ref="I733">IF(E733=0,"",IF(E733="","",MIN(IF(MIN(ABS(N$4:AQ$4-G733))=ABS(N$4:AQ$4-G733),N$4:AQ$4,MAX(N$4:AQ$4)))))</f>
        <v/>
      </c>
      <c r="J733" s="23" t="str">
        <f t="array" ref="J733">IF(E733=0,"",IF(E733="","",MIN(IF(MIN(ABS(N$4:AQ$4-G733))=ABS(N$4:AQ$4-G733),N$3:AQ$3,MAX(N$3:AQ$3)))))</f>
        <v/>
      </c>
      <c r="K733" s="24" t="str">
        <f t="array" ref="K733">IF(E733=0,"",IF(E733="","",IF(OR(J733=N$3:AA$3),"Нипель стандартный","Нипель наборный")))</f>
        <v/>
      </c>
      <c r="L733" s="25" t="str">
        <f t="array" ref="L733">IF(A733=0,"",IF(A733="","",IF(K733="Нипель стандартный","",IF(K733="","",INDEX(AB$5:AQ$5,MATCH(J733,AB$3:AQ$3,))))))</f>
        <v/>
      </c>
    </row>
    <row r="734" spans="5:12" x14ac:dyDescent="0.25">
      <c r="E734" t="str">
        <f t="shared" si="28"/>
        <v/>
      </c>
      <c r="G734" s="21" t="str">
        <f t="shared" si="27"/>
        <v/>
      </c>
      <c r="I734" s="22" t="str">
        <f t="array" ref="I734">IF(E734=0,"",IF(E734="","",MIN(IF(MIN(ABS(N$4:AQ$4-G734))=ABS(N$4:AQ$4-G734),N$4:AQ$4,MAX(N$4:AQ$4)))))</f>
        <v/>
      </c>
      <c r="J734" s="23" t="str">
        <f t="array" ref="J734">IF(E734=0,"",IF(E734="","",MIN(IF(MIN(ABS(N$4:AQ$4-G734))=ABS(N$4:AQ$4-G734),N$3:AQ$3,MAX(N$3:AQ$3)))))</f>
        <v/>
      </c>
      <c r="K734" s="24" t="str">
        <f t="array" ref="K734">IF(E734=0,"",IF(E734="","",IF(OR(J734=N$3:AA$3),"Нипель стандартный","Нипель наборный")))</f>
        <v/>
      </c>
      <c r="L734" s="25" t="str">
        <f t="array" ref="L734">IF(A734=0,"",IF(A734="","",IF(K734="Нипель стандартный","",IF(K734="","",INDEX(AB$5:AQ$5,MATCH(J734,AB$3:AQ$3,))))))</f>
        <v/>
      </c>
    </row>
    <row r="735" spans="5:12" x14ac:dyDescent="0.25">
      <c r="E735" t="str">
        <f t="shared" si="28"/>
        <v/>
      </c>
      <c r="G735" s="21" t="str">
        <f t="shared" si="27"/>
        <v/>
      </c>
      <c r="I735" s="22" t="str">
        <f t="array" ref="I735">IF(E735=0,"",IF(E735="","",MIN(IF(MIN(ABS(N$4:AQ$4-G735))=ABS(N$4:AQ$4-G735),N$4:AQ$4,MAX(N$4:AQ$4)))))</f>
        <v/>
      </c>
      <c r="J735" s="23" t="str">
        <f t="array" ref="J735">IF(E735=0,"",IF(E735="","",MIN(IF(MIN(ABS(N$4:AQ$4-G735))=ABS(N$4:AQ$4-G735),N$3:AQ$3,MAX(N$3:AQ$3)))))</f>
        <v/>
      </c>
      <c r="K735" s="24" t="str">
        <f t="array" ref="K735">IF(E735=0,"",IF(E735="","",IF(OR(J735=N$3:AA$3),"Нипель стандартный","Нипель наборный")))</f>
        <v/>
      </c>
      <c r="L735" s="25" t="str">
        <f t="array" ref="L735">IF(A735=0,"",IF(A735="","",IF(K735="Нипель стандартный","",IF(K735="","",INDEX(AB$5:AQ$5,MATCH(J735,AB$3:AQ$3,))))))</f>
        <v/>
      </c>
    </row>
    <row r="736" spans="5:12" x14ac:dyDescent="0.25">
      <c r="E736" t="str">
        <f t="shared" si="28"/>
        <v/>
      </c>
      <c r="G736" s="21" t="str">
        <f t="shared" si="27"/>
        <v/>
      </c>
      <c r="I736" s="22" t="str">
        <f t="array" ref="I736">IF(E736=0,"",IF(E736="","",MIN(IF(MIN(ABS(N$4:AQ$4-G736))=ABS(N$4:AQ$4-G736),N$4:AQ$4,MAX(N$4:AQ$4)))))</f>
        <v/>
      </c>
      <c r="J736" s="23" t="str">
        <f t="array" ref="J736">IF(E736=0,"",IF(E736="","",MIN(IF(MIN(ABS(N$4:AQ$4-G736))=ABS(N$4:AQ$4-G736),N$3:AQ$3,MAX(N$3:AQ$3)))))</f>
        <v/>
      </c>
      <c r="K736" s="24" t="str">
        <f t="array" ref="K736">IF(E736=0,"",IF(E736="","",IF(OR(J736=N$3:AA$3),"Нипель стандартный","Нипель наборный")))</f>
        <v/>
      </c>
      <c r="L736" s="25" t="str">
        <f t="array" ref="L736">IF(A736=0,"",IF(A736="","",IF(K736="Нипель стандартный","",IF(K736="","",INDEX(AB$5:AQ$5,MATCH(J736,AB$3:AQ$3,))))))</f>
        <v/>
      </c>
    </row>
    <row r="737" spans="5:12" x14ac:dyDescent="0.25">
      <c r="E737" t="str">
        <f t="shared" si="28"/>
        <v/>
      </c>
      <c r="G737" s="21" t="str">
        <f t="shared" si="27"/>
        <v/>
      </c>
      <c r="I737" s="22" t="str">
        <f t="array" ref="I737">IF(E737=0,"",IF(E737="","",MIN(IF(MIN(ABS(N$4:AQ$4-G737))=ABS(N$4:AQ$4-G737),N$4:AQ$4,MAX(N$4:AQ$4)))))</f>
        <v/>
      </c>
      <c r="J737" s="23" t="str">
        <f t="array" ref="J737">IF(E737=0,"",IF(E737="","",MIN(IF(MIN(ABS(N$4:AQ$4-G737))=ABS(N$4:AQ$4-G737),N$3:AQ$3,MAX(N$3:AQ$3)))))</f>
        <v/>
      </c>
      <c r="K737" s="24" t="str">
        <f t="array" ref="K737">IF(E737=0,"",IF(E737="","",IF(OR(J737=N$3:AA$3),"Нипель стандартный","Нипель наборный")))</f>
        <v/>
      </c>
      <c r="L737" s="25" t="str">
        <f t="array" ref="L737">IF(A737=0,"",IF(A737="","",IF(K737="Нипель стандартный","",IF(K737="","",INDEX(AB$5:AQ$5,MATCH(J737,AB$3:AQ$3,))))))</f>
        <v/>
      </c>
    </row>
    <row r="738" spans="5:12" x14ac:dyDescent="0.25">
      <c r="E738" t="str">
        <f t="shared" si="28"/>
        <v/>
      </c>
      <c r="G738" s="21" t="str">
        <f t="shared" si="27"/>
        <v/>
      </c>
      <c r="I738" s="22" t="str">
        <f t="array" ref="I738">IF(E738=0,"",IF(E738="","",MIN(IF(MIN(ABS(N$4:AQ$4-G738))=ABS(N$4:AQ$4-G738),N$4:AQ$4,MAX(N$4:AQ$4)))))</f>
        <v/>
      </c>
      <c r="J738" s="23" t="str">
        <f t="array" ref="J738">IF(E738=0,"",IF(E738="","",MIN(IF(MIN(ABS(N$4:AQ$4-G738))=ABS(N$4:AQ$4-G738),N$3:AQ$3,MAX(N$3:AQ$3)))))</f>
        <v/>
      </c>
      <c r="K738" s="24" t="str">
        <f t="array" ref="K738">IF(E738=0,"",IF(E738="","",IF(OR(J738=N$3:AA$3),"Нипель стандартный","Нипель наборный")))</f>
        <v/>
      </c>
      <c r="L738" s="25" t="str">
        <f t="array" ref="L738">IF(A738=0,"",IF(A738="","",IF(K738="Нипель стандартный","",IF(K738="","",INDEX(AB$5:AQ$5,MATCH(J738,AB$3:AQ$3,))))))</f>
        <v/>
      </c>
    </row>
    <row r="739" spans="5:12" x14ac:dyDescent="0.25">
      <c r="E739" t="str">
        <f t="shared" si="28"/>
        <v/>
      </c>
      <c r="G739" s="21" t="str">
        <f t="shared" si="27"/>
        <v/>
      </c>
      <c r="I739" s="22" t="str">
        <f t="array" ref="I739">IF(E739=0,"",IF(E739="","",MIN(IF(MIN(ABS(N$4:AQ$4-G739))=ABS(N$4:AQ$4-G739),N$4:AQ$4,MAX(N$4:AQ$4)))))</f>
        <v/>
      </c>
      <c r="J739" s="23" t="str">
        <f t="array" ref="J739">IF(E739=0,"",IF(E739="","",MIN(IF(MIN(ABS(N$4:AQ$4-G739))=ABS(N$4:AQ$4-G739),N$3:AQ$3,MAX(N$3:AQ$3)))))</f>
        <v/>
      </c>
      <c r="K739" s="24" t="str">
        <f t="array" ref="K739">IF(E739=0,"",IF(E739="","",IF(OR(J739=N$3:AA$3),"Нипель стандартный","Нипель наборный")))</f>
        <v/>
      </c>
      <c r="L739" s="25" t="str">
        <f t="array" ref="L739">IF(A739=0,"",IF(A739="","",IF(K739="Нипель стандартный","",IF(K739="","",INDEX(AB$5:AQ$5,MATCH(J739,AB$3:AQ$3,))))))</f>
        <v/>
      </c>
    </row>
    <row r="740" spans="5:12" x14ac:dyDescent="0.25">
      <c r="E740" t="str">
        <f t="shared" si="28"/>
        <v/>
      </c>
      <c r="G740" s="21" t="str">
        <f t="shared" si="27"/>
        <v/>
      </c>
      <c r="I740" s="22" t="str">
        <f t="array" ref="I740">IF(E740=0,"",IF(E740="","",MIN(IF(MIN(ABS(N$4:AQ$4-G740))=ABS(N$4:AQ$4-G740),N$4:AQ$4,MAX(N$4:AQ$4)))))</f>
        <v/>
      </c>
      <c r="J740" s="23" t="str">
        <f t="array" ref="J740">IF(E740=0,"",IF(E740="","",MIN(IF(MIN(ABS(N$4:AQ$4-G740))=ABS(N$4:AQ$4-G740),N$3:AQ$3,MAX(N$3:AQ$3)))))</f>
        <v/>
      </c>
      <c r="K740" s="24" t="str">
        <f t="array" ref="K740">IF(E740=0,"",IF(E740="","",IF(OR(J740=N$3:AA$3),"Нипель стандартный","Нипель наборный")))</f>
        <v/>
      </c>
      <c r="L740" s="25" t="str">
        <f t="array" ref="L740">IF(A740=0,"",IF(A740="","",IF(K740="Нипель стандартный","",IF(K740="","",INDEX(AB$5:AQ$5,MATCH(J740,AB$3:AQ$3,))))))</f>
        <v/>
      </c>
    </row>
    <row r="741" spans="5:12" x14ac:dyDescent="0.25">
      <c r="E741" t="str">
        <f t="shared" si="28"/>
        <v/>
      </c>
      <c r="G741" s="21" t="str">
        <f t="shared" si="27"/>
        <v/>
      </c>
      <c r="I741" s="22" t="str">
        <f t="array" ref="I741">IF(E741=0,"",IF(E741="","",MIN(IF(MIN(ABS(N$4:AQ$4-G741))=ABS(N$4:AQ$4-G741),N$4:AQ$4,MAX(N$4:AQ$4)))))</f>
        <v/>
      </c>
      <c r="J741" s="23" t="str">
        <f t="array" ref="J741">IF(E741=0,"",IF(E741="","",MIN(IF(MIN(ABS(N$4:AQ$4-G741))=ABS(N$4:AQ$4-G741),N$3:AQ$3,MAX(N$3:AQ$3)))))</f>
        <v/>
      </c>
      <c r="K741" s="24" t="str">
        <f t="array" ref="K741">IF(E741=0,"",IF(E741="","",IF(OR(J741=N$3:AA$3),"Нипель стандартный","Нипель наборный")))</f>
        <v/>
      </c>
      <c r="L741" s="25" t="str">
        <f t="array" ref="L741">IF(A741=0,"",IF(A741="","",IF(K741="Нипель стандартный","",IF(K741="","",INDEX(AB$5:AQ$5,MATCH(J741,AB$3:AQ$3,))))))</f>
        <v/>
      </c>
    </row>
    <row r="742" spans="5:12" x14ac:dyDescent="0.25">
      <c r="E742" t="str">
        <f t="shared" si="28"/>
        <v/>
      </c>
      <c r="G742" s="21" t="str">
        <f t="shared" si="27"/>
        <v/>
      </c>
      <c r="I742" s="22" t="str">
        <f t="array" ref="I742">IF(E742=0,"",IF(E742="","",MIN(IF(MIN(ABS(N$4:AQ$4-G742))=ABS(N$4:AQ$4-G742),N$4:AQ$4,MAX(N$4:AQ$4)))))</f>
        <v/>
      </c>
      <c r="J742" s="23" t="str">
        <f t="array" ref="J742">IF(E742=0,"",IF(E742="","",MIN(IF(MIN(ABS(N$4:AQ$4-G742))=ABS(N$4:AQ$4-G742),N$3:AQ$3,MAX(N$3:AQ$3)))))</f>
        <v/>
      </c>
      <c r="K742" s="24" t="str">
        <f t="array" ref="K742">IF(E742=0,"",IF(E742="","",IF(OR(J742=N$3:AA$3),"Нипель стандартный","Нипель наборный")))</f>
        <v/>
      </c>
      <c r="L742" s="25" t="str">
        <f t="array" ref="L742">IF(A742=0,"",IF(A742="","",IF(K742="Нипель стандартный","",IF(K742="","",INDEX(AB$5:AQ$5,MATCH(J742,AB$3:AQ$3,))))))</f>
        <v/>
      </c>
    </row>
    <row r="743" spans="5:12" x14ac:dyDescent="0.25">
      <c r="E743" t="str">
        <f t="shared" si="28"/>
        <v/>
      </c>
      <c r="G743" s="21" t="str">
        <f t="shared" si="27"/>
        <v/>
      </c>
      <c r="I743" s="22" t="str">
        <f t="array" ref="I743">IF(E743=0,"",IF(E743="","",MIN(IF(MIN(ABS(N$4:AQ$4-G743))=ABS(N$4:AQ$4-G743),N$4:AQ$4,MAX(N$4:AQ$4)))))</f>
        <v/>
      </c>
      <c r="J743" s="23" t="str">
        <f t="array" ref="J743">IF(E743=0,"",IF(E743="","",MIN(IF(MIN(ABS(N$4:AQ$4-G743))=ABS(N$4:AQ$4-G743),N$3:AQ$3,MAX(N$3:AQ$3)))))</f>
        <v/>
      </c>
      <c r="K743" s="24" t="str">
        <f t="array" ref="K743">IF(E743=0,"",IF(E743="","",IF(OR(J743=N$3:AA$3),"Нипель стандартный","Нипель наборный")))</f>
        <v/>
      </c>
      <c r="L743" s="25" t="str">
        <f t="array" ref="L743">IF(A743=0,"",IF(A743="","",IF(K743="Нипель стандартный","",IF(K743="","",INDEX(AB$5:AQ$5,MATCH(J743,AB$3:AQ$3,))))))</f>
        <v/>
      </c>
    </row>
    <row r="744" spans="5:12" x14ac:dyDescent="0.25">
      <c r="E744" t="str">
        <f t="shared" si="28"/>
        <v/>
      </c>
      <c r="G744" s="21" t="str">
        <f t="shared" si="27"/>
        <v/>
      </c>
      <c r="I744" s="22" t="str">
        <f t="array" ref="I744">IF(E744=0,"",IF(E744="","",MIN(IF(MIN(ABS(N$4:AQ$4-G744))=ABS(N$4:AQ$4-G744),N$4:AQ$4,MAX(N$4:AQ$4)))))</f>
        <v/>
      </c>
      <c r="J744" s="23" t="str">
        <f t="array" ref="J744">IF(E744=0,"",IF(E744="","",MIN(IF(MIN(ABS(N$4:AQ$4-G744))=ABS(N$4:AQ$4-G744),N$3:AQ$3,MAX(N$3:AQ$3)))))</f>
        <v/>
      </c>
      <c r="K744" s="24" t="str">
        <f t="array" ref="K744">IF(E744=0,"",IF(E744="","",IF(OR(J744=N$3:AA$3),"Нипель стандартный","Нипель наборный")))</f>
        <v/>
      </c>
      <c r="L744" s="25" t="str">
        <f t="array" ref="L744">IF(A744=0,"",IF(A744="","",IF(K744="Нипель стандартный","",IF(K744="","",INDEX(AB$5:AQ$5,MATCH(J744,AB$3:AQ$3,))))))</f>
        <v/>
      </c>
    </row>
    <row r="745" spans="5:12" x14ac:dyDescent="0.25">
      <c r="E745" t="str">
        <f t="shared" si="28"/>
        <v/>
      </c>
      <c r="G745" s="21" t="str">
        <f t="shared" si="27"/>
        <v/>
      </c>
      <c r="I745" s="22" t="str">
        <f t="array" ref="I745">IF(E745=0,"",IF(E745="","",MIN(IF(MIN(ABS(N$4:AQ$4-G745))=ABS(N$4:AQ$4-G745),N$4:AQ$4,MAX(N$4:AQ$4)))))</f>
        <v/>
      </c>
      <c r="J745" s="23" t="str">
        <f t="array" ref="J745">IF(E745=0,"",IF(E745="","",MIN(IF(MIN(ABS(N$4:AQ$4-G745))=ABS(N$4:AQ$4-G745),N$3:AQ$3,MAX(N$3:AQ$3)))))</f>
        <v/>
      </c>
      <c r="K745" s="24" t="str">
        <f t="array" ref="K745">IF(E745=0,"",IF(E745="","",IF(OR(J745=N$3:AA$3),"Нипель стандартный","Нипель наборный")))</f>
        <v/>
      </c>
      <c r="L745" s="25" t="str">
        <f t="array" ref="L745">IF(A745=0,"",IF(A745="","",IF(K745="Нипель стандартный","",IF(K745="","",INDEX(AB$5:AQ$5,MATCH(J745,AB$3:AQ$3,))))))</f>
        <v/>
      </c>
    </row>
    <row r="746" spans="5:12" x14ac:dyDescent="0.25">
      <c r="E746" t="str">
        <f t="shared" si="28"/>
        <v/>
      </c>
      <c r="G746" s="21" t="str">
        <f t="shared" si="27"/>
        <v/>
      </c>
      <c r="I746" s="22" t="str">
        <f t="array" ref="I746">IF(E746=0,"",IF(E746="","",MIN(IF(MIN(ABS(N$4:AQ$4-G746))=ABS(N$4:AQ$4-G746),N$4:AQ$4,MAX(N$4:AQ$4)))))</f>
        <v/>
      </c>
      <c r="J746" s="23" t="str">
        <f t="array" ref="J746">IF(E746=0,"",IF(E746="","",MIN(IF(MIN(ABS(N$4:AQ$4-G746))=ABS(N$4:AQ$4-G746),N$3:AQ$3,MAX(N$3:AQ$3)))))</f>
        <v/>
      </c>
      <c r="K746" s="24" t="str">
        <f t="array" ref="K746">IF(E746=0,"",IF(E746="","",IF(OR(J746=N$3:AA$3),"Нипель стандартный","Нипель наборный")))</f>
        <v/>
      </c>
      <c r="L746" s="25" t="str">
        <f t="array" ref="L746">IF(A746=0,"",IF(A746="","",IF(K746="Нипель стандартный","",IF(K746="","",INDEX(AB$5:AQ$5,MATCH(J746,AB$3:AQ$3,))))))</f>
        <v/>
      </c>
    </row>
    <row r="747" spans="5:12" x14ac:dyDescent="0.25">
      <c r="E747" t="str">
        <f t="shared" si="28"/>
        <v/>
      </c>
      <c r="G747" s="21" t="str">
        <f t="shared" si="27"/>
        <v/>
      </c>
      <c r="I747" s="22" t="str">
        <f t="array" ref="I747">IF(E747=0,"",IF(E747="","",MIN(IF(MIN(ABS(N$4:AQ$4-G747))=ABS(N$4:AQ$4-G747),N$4:AQ$4,MAX(N$4:AQ$4)))))</f>
        <v/>
      </c>
      <c r="J747" s="23" t="str">
        <f t="array" ref="J747">IF(E747=0,"",IF(E747="","",MIN(IF(MIN(ABS(N$4:AQ$4-G747))=ABS(N$4:AQ$4-G747),N$3:AQ$3,MAX(N$3:AQ$3)))))</f>
        <v/>
      </c>
      <c r="K747" s="24" t="str">
        <f t="array" ref="K747">IF(E747=0,"",IF(E747="","",IF(OR(J747=N$3:AA$3),"Нипель стандартный","Нипель наборный")))</f>
        <v/>
      </c>
      <c r="L747" s="25" t="str">
        <f t="array" ref="L747">IF(A747=0,"",IF(A747="","",IF(K747="Нипель стандартный","",IF(K747="","",INDEX(AB$5:AQ$5,MATCH(J747,AB$3:AQ$3,))))))</f>
        <v/>
      </c>
    </row>
    <row r="748" spans="5:12" x14ac:dyDescent="0.25">
      <c r="E748" t="str">
        <f t="shared" si="28"/>
        <v/>
      </c>
      <c r="G748" s="21" t="str">
        <f t="shared" si="27"/>
        <v/>
      </c>
      <c r="I748" s="22" t="str">
        <f t="array" ref="I748">IF(E748=0,"",IF(E748="","",MIN(IF(MIN(ABS(N$4:AQ$4-G748))=ABS(N$4:AQ$4-G748),N$4:AQ$4,MAX(N$4:AQ$4)))))</f>
        <v/>
      </c>
      <c r="J748" s="23" t="str">
        <f t="array" ref="J748">IF(E748=0,"",IF(E748="","",MIN(IF(MIN(ABS(N$4:AQ$4-G748))=ABS(N$4:AQ$4-G748),N$3:AQ$3,MAX(N$3:AQ$3)))))</f>
        <v/>
      </c>
      <c r="K748" s="24" t="str">
        <f t="array" ref="K748">IF(E748=0,"",IF(E748="","",IF(OR(J748=N$3:AA$3),"Нипель стандартный","Нипель наборный")))</f>
        <v/>
      </c>
      <c r="L748" s="25" t="str">
        <f t="array" ref="L748">IF(A748=0,"",IF(A748="","",IF(K748="Нипель стандартный","",IF(K748="","",INDEX(AB$5:AQ$5,MATCH(J748,AB$3:AQ$3,))))))</f>
        <v/>
      </c>
    </row>
    <row r="749" spans="5:12" x14ac:dyDescent="0.25">
      <c r="E749" t="str">
        <f t="shared" si="28"/>
        <v/>
      </c>
      <c r="G749" s="21" t="str">
        <f t="shared" si="27"/>
        <v/>
      </c>
      <c r="I749" s="22" t="str">
        <f t="array" ref="I749">IF(E749=0,"",IF(E749="","",MIN(IF(MIN(ABS(N$4:AQ$4-G749))=ABS(N$4:AQ$4-G749),N$4:AQ$4,MAX(N$4:AQ$4)))))</f>
        <v/>
      </c>
      <c r="J749" s="23" t="str">
        <f t="array" ref="J749">IF(E749=0,"",IF(E749="","",MIN(IF(MIN(ABS(N$4:AQ$4-G749))=ABS(N$4:AQ$4-G749),N$3:AQ$3,MAX(N$3:AQ$3)))))</f>
        <v/>
      </c>
      <c r="K749" s="24" t="str">
        <f t="array" ref="K749">IF(E749=0,"",IF(E749="","",IF(OR(J749=N$3:AA$3),"Нипель стандартный","Нипель наборный")))</f>
        <v/>
      </c>
      <c r="L749" s="25" t="str">
        <f t="array" ref="L749">IF(A749=0,"",IF(A749="","",IF(K749="Нипель стандартный","",IF(K749="","",INDEX(AB$5:AQ$5,MATCH(J749,AB$3:AQ$3,))))))</f>
        <v/>
      </c>
    </row>
    <row r="750" spans="5:12" x14ac:dyDescent="0.25">
      <c r="E750" t="str">
        <f t="shared" si="28"/>
        <v/>
      </c>
      <c r="G750" s="21" t="str">
        <f t="shared" si="27"/>
        <v/>
      </c>
      <c r="I750" s="22" t="str">
        <f t="array" ref="I750">IF(E750=0,"",IF(E750="","",MIN(IF(MIN(ABS(N$4:AQ$4-G750))=ABS(N$4:AQ$4-G750),N$4:AQ$4,MAX(N$4:AQ$4)))))</f>
        <v/>
      </c>
      <c r="J750" s="23" t="str">
        <f t="array" ref="J750">IF(E750=0,"",IF(E750="","",MIN(IF(MIN(ABS(N$4:AQ$4-G750))=ABS(N$4:AQ$4-G750),N$3:AQ$3,MAX(N$3:AQ$3)))))</f>
        <v/>
      </c>
      <c r="K750" s="24" t="str">
        <f t="array" ref="K750">IF(E750=0,"",IF(E750="","",IF(OR(J750=N$3:AA$3),"Нипель стандартный","Нипель наборный")))</f>
        <v/>
      </c>
      <c r="L750" s="25" t="str">
        <f t="array" ref="L750">IF(A750=0,"",IF(A750="","",IF(K750="Нипель стандартный","",IF(K750="","",INDEX(AB$5:AQ$5,MATCH(J750,AB$3:AQ$3,))))))</f>
        <v/>
      </c>
    </row>
    <row r="751" spans="5:12" x14ac:dyDescent="0.25">
      <c r="E751" t="str">
        <f t="shared" si="28"/>
        <v/>
      </c>
      <c r="G751" s="21" t="str">
        <f t="shared" si="27"/>
        <v/>
      </c>
      <c r="I751" s="22" t="str">
        <f t="array" ref="I751">IF(E751=0,"",IF(E751="","",MIN(IF(MIN(ABS(N$4:AQ$4-G751))=ABS(N$4:AQ$4-G751),N$4:AQ$4,MAX(N$4:AQ$4)))))</f>
        <v/>
      </c>
      <c r="J751" s="23" t="str">
        <f t="array" ref="J751">IF(E751=0,"",IF(E751="","",MIN(IF(MIN(ABS(N$4:AQ$4-G751))=ABS(N$4:AQ$4-G751),N$3:AQ$3,MAX(N$3:AQ$3)))))</f>
        <v/>
      </c>
      <c r="K751" s="24" t="str">
        <f t="array" ref="K751">IF(E751=0,"",IF(E751="","",IF(OR(J751=N$3:AA$3),"Нипель стандартный","Нипель наборный")))</f>
        <v/>
      </c>
      <c r="L751" s="25" t="str">
        <f t="array" ref="L751">IF(A751=0,"",IF(A751="","",IF(K751="Нипель стандартный","",IF(K751="","",INDEX(AB$5:AQ$5,MATCH(J751,AB$3:AQ$3,))))))</f>
        <v/>
      </c>
    </row>
    <row r="752" spans="5:12" x14ac:dyDescent="0.25">
      <c r="E752" t="str">
        <f t="shared" si="28"/>
        <v/>
      </c>
      <c r="G752" s="21" t="str">
        <f t="shared" si="27"/>
        <v/>
      </c>
      <c r="I752" s="22" t="str">
        <f t="array" ref="I752">IF(E752=0,"",IF(E752="","",MIN(IF(MIN(ABS(N$4:AQ$4-G752))=ABS(N$4:AQ$4-G752),N$4:AQ$4,MAX(N$4:AQ$4)))))</f>
        <v/>
      </c>
      <c r="J752" s="23" t="str">
        <f t="array" ref="J752">IF(E752=0,"",IF(E752="","",MIN(IF(MIN(ABS(N$4:AQ$4-G752))=ABS(N$4:AQ$4-G752),N$3:AQ$3,MAX(N$3:AQ$3)))))</f>
        <v/>
      </c>
      <c r="K752" s="24" t="str">
        <f t="array" ref="K752">IF(E752=0,"",IF(E752="","",IF(OR(J752=N$3:AA$3),"Нипель стандартный","Нипель наборный")))</f>
        <v/>
      </c>
      <c r="L752" s="25" t="str">
        <f t="array" ref="L752">IF(A752=0,"",IF(A752="","",IF(K752="Нипель стандартный","",IF(K752="","",INDEX(AB$5:AQ$5,MATCH(J752,AB$3:AQ$3,))))))</f>
        <v/>
      </c>
    </row>
    <row r="753" spans="5:12" x14ac:dyDescent="0.25">
      <c r="E753" t="str">
        <f t="shared" si="28"/>
        <v/>
      </c>
      <c r="G753" s="21" t="str">
        <f t="shared" si="27"/>
        <v/>
      </c>
      <c r="I753" s="22" t="str">
        <f t="array" ref="I753">IF(E753=0,"",IF(E753="","",MIN(IF(MIN(ABS(N$4:AQ$4-G753))=ABS(N$4:AQ$4-G753),N$4:AQ$4,MAX(N$4:AQ$4)))))</f>
        <v/>
      </c>
      <c r="J753" s="23" t="str">
        <f t="array" ref="J753">IF(E753=0,"",IF(E753="","",MIN(IF(MIN(ABS(N$4:AQ$4-G753))=ABS(N$4:AQ$4-G753),N$3:AQ$3,MAX(N$3:AQ$3)))))</f>
        <v/>
      </c>
      <c r="K753" s="24" t="str">
        <f t="array" ref="K753">IF(E753=0,"",IF(E753="","",IF(OR(J753=N$3:AA$3),"Нипель стандартный","Нипель наборный")))</f>
        <v/>
      </c>
      <c r="L753" s="25" t="str">
        <f t="array" ref="L753">IF(A753=0,"",IF(A753="","",IF(K753="Нипель стандартный","",IF(K753="","",INDEX(AB$5:AQ$5,MATCH(J753,AB$3:AQ$3,))))))</f>
        <v/>
      </c>
    </row>
    <row r="754" spans="5:12" x14ac:dyDescent="0.25">
      <c r="E754" t="str">
        <f t="shared" si="28"/>
        <v/>
      </c>
      <c r="G754" s="21" t="str">
        <f t="shared" si="27"/>
        <v/>
      </c>
      <c r="I754" s="22" t="str">
        <f t="array" ref="I754">IF(E754=0,"",IF(E754="","",MIN(IF(MIN(ABS(N$4:AQ$4-G754))=ABS(N$4:AQ$4-G754),N$4:AQ$4,MAX(N$4:AQ$4)))))</f>
        <v/>
      </c>
      <c r="J754" s="23" t="str">
        <f t="array" ref="J754">IF(E754=0,"",IF(E754="","",MIN(IF(MIN(ABS(N$4:AQ$4-G754))=ABS(N$4:AQ$4-G754),N$3:AQ$3,MAX(N$3:AQ$3)))))</f>
        <v/>
      </c>
      <c r="K754" s="24" t="str">
        <f t="array" ref="K754">IF(E754=0,"",IF(E754="","",IF(OR(J754=N$3:AA$3),"Нипель стандартный","Нипель наборный")))</f>
        <v/>
      </c>
      <c r="L754" s="25" t="str">
        <f t="array" ref="L754">IF(A754=0,"",IF(A754="","",IF(K754="Нипель стандартный","",IF(K754="","",INDEX(AB$5:AQ$5,MATCH(J754,AB$3:AQ$3,))))))</f>
        <v/>
      </c>
    </row>
    <row r="755" spans="5:12" x14ac:dyDescent="0.25">
      <c r="E755" t="str">
        <f t="shared" si="28"/>
        <v/>
      </c>
      <c r="G755" s="21" t="str">
        <f t="shared" si="27"/>
        <v/>
      </c>
      <c r="I755" s="22" t="str">
        <f t="array" ref="I755">IF(E755=0,"",IF(E755="","",MIN(IF(MIN(ABS(N$4:AQ$4-G755))=ABS(N$4:AQ$4-G755),N$4:AQ$4,MAX(N$4:AQ$4)))))</f>
        <v/>
      </c>
      <c r="J755" s="23" t="str">
        <f t="array" ref="J755">IF(E755=0,"",IF(E755="","",MIN(IF(MIN(ABS(N$4:AQ$4-G755))=ABS(N$4:AQ$4-G755),N$3:AQ$3,MAX(N$3:AQ$3)))))</f>
        <v/>
      </c>
      <c r="K755" s="24" t="str">
        <f t="array" ref="K755">IF(E755=0,"",IF(E755="","",IF(OR(J755=N$3:AA$3),"Нипель стандартный","Нипель наборный")))</f>
        <v/>
      </c>
      <c r="L755" s="25" t="str">
        <f t="array" ref="L755">IF(A755=0,"",IF(A755="","",IF(K755="Нипель стандартный","",IF(K755="","",INDEX(AB$5:AQ$5,MATCH(J755,AB$3:AQ$3,))))))</f>
        <v/>
      </c>
    </row>
    <row r="756" spans="5:12" x14ac:dyDescent="0.25">
      <c r="E756" t="str">
        <f t="shared" si="28"/>
        <v/>
      </c>
      <c r="G756" s="21" t="str">
        <f t="shared" si="27"/>
        <v/>
      </c>
      <c r="I756" s="22" t="str">
        <f t="array" ref="I756">IF(E756=0,"",IF(E756="","",MIN(IF(MIN(ABS(N$4:AQ$4-G756))=ABS(N$4:AQ$4-G756),N$4:AQ$4,MAX(N$4:AQ$4)))))</f>
        <v/>
      </c>
      <c r="J756" s="23" t="str">
        <f t="array" ref="J756">IF(E756=0,"",IF(E756="","",MIN(IF(MIN(ABS(N$4:AQ$4-G756))=ABS(N$4:AQ$4-G756),N$3:AQ$3,MAX(N$3:AQ$3)))))</f>
        <v/>
      </c>
      <c r="K756" s="24" t="str">
        <f t="array" ref="K756">IF(E756=0,"",IF(E756="","",IF(OR(J756=N$3:AA$3),"Нипель стандартный","Нипель наборный")))</f>
        <v/>
      </c>
      <c r="L756" s="25" t="str">
        <f t="array" ref="L756">IF(A756=0,"",IF(A756="","",IF(K756="Нипель стандартный","",IF(K756="","",INDEX(AB$5:AQ$5,MATCH(J756,AB$3:AQ$3,))))))</f>
        <v/>
      </c>
    </row>
    <row r="757" spans="5:12" x14ac:dyDescent="0.25">
      <c r="E757" t="str">
        <f t="shared" si="28"/>
        <v/>
      </c>
      <c r="G757" s="21" t="str">
        <f t="shared" si="27"/>
        <v/>
      </c>
      <c r="I757" s="22" t="str">
        <f t="array" ref="I757">IF(E757=0,"",IF(E757="","",MIN(IF(MIN(ABS(N$4:AQ$4-G757))=ABS(N$4:AQ$4-G757),N$4:AQ$4,MAX(N$4:AQ$4)))))</f>
        <v/>
      </c>
      <c r="J757" s="23" t="str">
        <f t="array" ref="J757">IF(E757=0,"",IF(E757="","",MIN(IF(MIN(ABS(N$4:AQ$4-G757))=ABS(N$4:AQ$4-G757),N$3:AQ$3,MAX(N$3:AQ$3)))))</f>
        <v/>
      </c>
      <c r="K757" s="24" t="str">
        <f t="array" ref="K757">IF(E757=0,"",IF(E757="","",IF(OR(J757=N$3:AA$3),"Нипель стандартный","Нипель наборный")))</f>
        <v/>
      </c>
      <c r="L757" s="25" t="str">
        <f t="array" ref="L757">IF(A757=0,"",IF(A757="","",IF(K757="Нипель стандартный","",IF(K757="","",INDEX(AB$5:AQ$5,MATCH(J757,AB$3:AQ$3,))))))</f>
        <v/>
      </c>
    </row>
    <row r="758" spans="5:12" x14ac:dyDescent="0.25">
      <c r="E758" t="str">
        <f t="shared" si="28"/>
        <v/>
      </c>
      <c r="G758" s="21" t="str">
        <f t="shared" si="27"/>
        <v/>
      </c>
      <c r="I758" s="22" t="str">
        <f t="array" ref="I758">IF(E758=0,"",IF(E758="","",MIN(IF(MIN(ABS(N$4:AQ$4-G758))=ABS(N$4:AQ$4-G758),N$4:AQ$4,MAX(N$4:AQ$4)))))</f>
        <v/>
      </c>
      <c r="J758" s="23" t="str">
        <f t="array" ref="J758">IF(E758=0,"",IF(E758="","",MIN(IF(MIN(ABS(N$4:AQ$4-G758))=ABS(N$4:AQ$4-G758),N$3:AQ$3,MAX(N$3:AQ$3)))))</f>
        <v/>
      </c>
      <c r="K758" s="24" t="str">
        <f t="array" ref="K758">IF(E758=0,"",IF(E758="","",IF(OR(J758=N$3:AA$3),"Нипель стандартный","Нипель наборный")))</f>
        <v/>
      </c>
      <c r="L758" s="25" t="str">
        <f t="array" ref="L758">IF(A758=0,"",IF(A758="","",IF(K758="Нипель стандартный","",IF(K758="","",INDEX(AB$5:AQ$5,MATCH(J758,AB$3:AQ$3,))))))</f>
        <v/>
      </c>
    </row>
    <row r="759" spans="5:12" x14ac:dyDescent="0.25">
      <c r="E759" t="str">
        <f t="shared" si="28"/>
        <v/>
      </c>
      <c r="G759" s="21" t="str">
        <f t="shared" si="27"/>
        <v/>
      </c>
      <c r="I759" s="22" t="str">
        <f t="array" ref="I759">IF(E759=0,"",IF(E759="","",MIN(IF(MIN(ABS(N$4:AQ$4-G759))=ABS(N$4:AQ$4-G759),N$4:AQ$4,MAX(N$4:AQ$4)))))</f>
        <v/>
      </c>
      <c r="J759" s="23" t="str">
        <f t="array" ref="J759">IF(E759=0,"",IF(E759="","",MIN(IF(MIN(ABS(N$4:AQ$4-G759))=ABS(N$4:AQ$4-G759),N$3:AQ$3,MAX(N$3:AQ$3)))))</f>
        <v/>
      </c>
      <c r="K759" s="24" t="str">
        <f t="array" ref="K759">IF(E759=0,"",IF(E759="","",IF(OR(J759=N$3:AA$3),"Нипель стандартный","Нипель наборный")))</f>
        <v/>
      </c>
      <c r="L759" s="25" t="str">
        <f t="array" ref="L759">IF(A759=0,"",IF(A759="","",IF(K759="Нипель стандартный","",IF(K759="","",INDEX(AB$5:AQ$5,MATCH(J759,AB$3:AQ$3,))))))</f>
        <v/>
      </c>
    </row>
    <row r="760" spans="5:12" x14ac:dyDescent="0.25">
      <c r="E760" t="str">
        <f t="shared" si="28"/>
        <v/>
      </c>
      <c r="G760" s="21" t="str">
        <f t="shared" si="27"/>
        <v/>
      </c>
      <c r="I760" s="22" t="str">
        <f t="array" ref="I760">IF(E760=0,"",IF(E760="","",MIN(IF(MIN(ABS(N$4:AQ$4-G760))=ABS(N$4:AQ$4-G760),N$4:AQ$4,MAX(N$4:AQ$4)))))</f>
        <v/>
      </c>
      <c r="J760" s="23" t="str">
        <f t="array" ref="J760">IF(E760=0,"",IF(E760="","",MIN(IF(MIN(ABS(N$4:AQ$4-G760))=ABS(N$4:AQ$4-G760),N$3:AQ$3,MAX(N$3:AQ$3)))))</f>
        <v/>
      </c>
      <c r="K760" s="24" t="str">
        <f t="array" ref="K760">IF(E760=0,"",IF(E760="","",IF(OR(J760=N$3:AA$3),"Нипель стандартный","Нипель наборный")))</f>
        <v/>
      </c>
      <c r="L760" s="25" t="str">
        <f t="array" ref="L760">IF(A760=0,"",IF(A760="","",IF(K760="Нипель стандартный","",IF(K760="","",INDEX(AB$5:AQ$5,MATCH(J760,AB$3:AQ$3,))))))</f>
        <v/>
      </c>
    </row>
    <row r="761" spans="5:12" x14ac:dyDescent="0.25">
      <c r="E761" t="str">
        <f t="shared" si="28"/>
        <v/>
      </c>
      <c r="G761" s="21" t="str">
        <f t="shared" si="27"/>
        <v/>
      </c>
      <c r="I761" s="22" t="str">
        <f t="array" ref="I761">IF(E761=0,"",IF(E761="","",MIN(IF(MIN(ABS(N$4:AQ$4-G761))=ABS(N$4:AQ$4-G761),N$4:AQ$4,MAX(N$4:AQ$4)))))</f>
        <v/>
      </c>
      <c r="J761" s="23" t="str">
        <f t="array" ref="J761">IF(E761=0,"",IF(E761="","",MIN(IF(MIN(ABS(N$4:AQ$4-G761))=ABS(N$4:AQ$4-G761),N$3:AQ$3,MAX(N$3:AQ$3)))))</f>
        <v/>
      </c>
      <c r="K761" s="24" t="str">
        <f t="array" ref="K761">IF(E761=0,"",IF(E761="","",IF(OR(J761=N$3:AA$3),"Нипель стандартный","Нипель наборный")))</f>
        <v/>
      </c>
      <c r="L761" s="25" t="str">
        <f t="array" ref="L761">IF(A761=0,"",IF(A761="","",IF(K761="Нипель стандартный","",IF(K761="","",INDEX(AB$5:AQ$5,MATCH(J761,AB$3:AQ$3,))))))</f>
        <v/>
      </c>
    </row>
    <row r="762" spans="5:12" x14ac:dyDescent="0.25">
      <c r="E762" t="str">
        <f t="shared" si="28"/>
        <v/>
      </c>
      <c r="G762" s="21" t="str">
        <f t="shared" si="27"/>
        <v/>
      </c>
      <c r="I762" s="22" t="str">
        <f t="array" ref="I762">IF(E762=0,"",IF(E762="","",MIN(IF(MIN(ABS(N$4:AQ$4-G762))=ABS(N$4:AQ$4-G762),N$4:AQ$4,MAX(N$4:AQ$4)))))</f>
        <v/>
      </c>
      <c r="J762" s="23" t="str">
        <f t="array" ref="J762">IF(E762=0,"",IF(E762="","",MIN(IF(MIN(ABS(N$4:AQ$4-G762))=ABS(N$4:AQ$4-G762),N$3:AQ$3,MAX(N$3:AQ$3)))))</f>
        <v/>
      </c>
      <c r="K762" s="24" t="str">
        <f t="array" ref="K762">IF(E762=0,"",IF(E762="","",IF(OR(J762=N$3:AA$3),"Нипель стандартный","Нипель наборный")))</f>
        <v/>
      </c>
      <c r="L762" s="25" t="str">
        <f t="array" ref="L762">IF(A762=0,"",IF(A762="","",IF(K762="Нипель стандартный","",IF(K762="","",INDEX(AB$5:AQ$5,MATCH(J762,AB$3:AQ$3,))))))</f>
        <v/>
      </c>
    </row>
    <row r="763" spans="5:12" x14ac:dyDescent="0.25">
      <c r="E763" t="str">
        <f t="shared" si="28"/>
        <v/>
      </c>
      <c r="G763" s="21" t="str">
        <f t="shared" si="27"/>
        <v/>
      </c>
      <c r="I763" s="22" t="str">
        <f t="array" ref="I763">IF(E763=0,"",IF(E763="","",MIN(IF(MIN(ABS(N$4:AQ$4-G763))=ABS(N$4:AQ$4-G763),N$4:AQ$4,MAX(N$4:AQ$4)))))</f>
        <v/>
      </c>
      <c r="J763" s="23" t="str">
        <f t="array" ref="J763">IF(E763=0,"",IF(E763="","",MIN(IF(MIN(ABS(N$4:AQ$4-G763))=ABS(N$4:AQ$4-G763),N$3:AQ$3,MAX(N$3:AQ$3)))))</f>
        <v/>
      </c>
      <c r="K763" s="24" t="str">
        <f t="array" ref="K763">IF(E763=0,"",IF(E763="","",IF(OR(J763=N$3:AA$3),"Нипель стандартный","Нипель наборный")))</f>
        <v/>
      </c>
      <c r="L763" s="25" t="str">
        <f t="array" ref="L763">IF(A763=0,"",IF(A763="","",IF(K763="Нипель стандартный","",IF(K763="","",INDEX(AB$5:AQ$5,MATCH(J763,AB$3:AQ$3,))))))</f>
        <v/>
      </c>
    </row>
    <row r="764" spans="5:12" x14ac:dyDescent="0.25">
      <c r="E764" t="str">
        <f t="shared" si="28"/>
        <v/>
      </c>
      <c r="G764" s="21" t="str">
        <f t="shared" si="27"/>
        <v/>
      </c>
      <c r="I764" s="22" t="str">
        <f t="array" ref="I764">IF(E764=0,"",IF(E764="","",MIN(IF(MIN(ABS(N$4:AQ$4-G764))=ABS(N$4:AQ$4-G764),N$4:AQ$4,MAX(N$4:AQ$4)))))</f>
        <v/>
      </c>
      <c r="J764" s="23" t="str">
        <f t="array" ref="J764">IF(E764=0,"",IF(E764="","",MIN(IF(MIN(ABS(N$4:AQ$4-G764))=ABS(N$4:AQ$4-G764),N$3:AQ$3,MAX(N$3:AQ$3)))))</f>
        <v/>
      </c>
      <c r="K764" s="24" t="str">
        <f t="array" ref="K764">IF(E764=0,"",IF(E764="","",IF(OR(J764=N$3:AA$3),"Нипель стандартный","Нипель наборный")))</f>
        <v/>
      </c>
      <c r="L764" s="25" t="str">
        <f t="array" ref="L764">IF(A764=0,"",IF(A764="","",IF(K764="Нипель стандартный","",IF(K764="","",INDEX(AB$5:AQ$5,MATCH(J764,AB$3:AQ$3,))))))</f>
        <v/>
      </c>
    </row>
    <row r="765" spans="5:12" x14ac:dyDescent="0.25">
      <c r="E765" t="str">
        <f t="shared" si="28"/>
        <v/>
      </c>
      <c r="G765" s="21" t="str">
        <f t="shared" si="27"/>
        <v/>
      </c>
      <c r="I765" s="22" t="str">
        <f t="array" ref="I765">IF(E765=0,"",IF(E765="","",MIN(IF(MIN(ABS(N$4:AQ$4-G765))=ABS(N$4:AQ$4-G765),N$4:AQ$4,MAX(N$4:AQ$4)))))</f>
        <v/>
      </c>
      <c r="J765" s="23" t="str">
        <f t="array" ref="J765">IF(E765=0,"",IF(E765="","",MIN(IF(MIN(ABS(N$4:AQ$4-G765))=ABS(N$4:AQ$4-G765),N$3:AQ$3,MAX(N$3:AQ$3)))))</f>
        <v/>
      </c>
      <c r="K765" s="24" t="str">
        <f t="array" ref="K765">IF(E765=0,"",IF(E765="","",IF(OR(J765=N$3:AA$3),"Нипель стандартный","Нипель наборный")))</f>
        <v/>
      </c>
      <c r="L765" s="25" t="str">
        <f t="array" ref="L765">IF(A765=0,"",IF(A765="","",IF(K765="Нипель стандартный","",IF(K765="","",INDEX(AB$5:AQ$5,MATCH(J765,AB$3:AQ$3,))))))</f>
        <v/>
      </c>
    </row>
    <row r="766" spans="5:12" x14ac:dyDescent="0.25">
      <c r="E766" t="str">
        <f t="shared" si="28"/>
        <v/>
      </c>
      <c r="G766" s="21" t="str">
        <f t="shared" si="27"/>
        <v/>
      </c>
      <c r="I766" s="22" t="str">
        <f t="array" ref="I766">IF(E766=0,"",IF(E766="","",MIN(IF(MIN(ABS(N$4:AQ$4-G766))=ABS(N$4:AQ$4-G766),N$4:AQ$4,MAX(N$4:AQ$4)))))</f>
        <v/>
      </c>
      <c r="J766" s="23" t="str">
        <f t="array" ref="J766">IF(E766=0,"",IF(E766="","",MIN(IF(MIN(ABS(N$4:AQ$4-G766))=ABS(N$4:AQ$4-G766),N$3:AQ$3,MAX(N$3:AQ$3)))))</f>
        <v/>
      </c>
      <c r="K766" s="24" t="str">
        <f t="array" ref="K766">IF(E766=0,"",IF(E766="","",IF(OR(J766=N$3:AA$3),"Нипель стандартный","Нипель наборный")))</f>
        <v/>
      </c>
      <c r="L766" s="25" t="str">
        <f t="array" ref="L766">IF(A766=0,"",IF(A766="","",IF(K766="Нипель стандартный","",IF(K766="","",INDEX(AB$5:AQ$5,MATCH(J766,AB$3:AQ$3,))))))</f>
        <v/>
      </c>
    </row>
    <row r="767" spans="5:12" x14ac:dyDescent="0.25">
      <c r="E767" t="str">
        <f t="shared" si="28"/>
        <v/>
      </c>
      <c r="G767" s="21" t="str">
        <f t="shared" si="27"/>
        <v/>
      </c>
      <c r="I767" s="22" t="str">
        <f t="array" ref="I767">IF(E767=0,"",IF(E767="","",MIN(IF(MIN(ABS(N$4:AQ$4-G767))=ABS(N$4:AQ$4-G767),N$4:AQ$4,MAX(N$4:AQ$4)))))</f>
        <v/>
      </c>
      <c r="J767" s="23" t="str">
        <f t="array" ref="J767">IF(E767=0,"",IF(E767="","",MIN(IF(MIN(ABS(N$4:AQ$4-G767))=ABS(N$4:AQ$4-G767),N$3:AQ$3,MAX(N$3:AQ$3)))))</f>
        <v/>
      </c>
      <c r="K767" s="24" t="str">
        <f t="array" ref="K767">IF(E767=0,"",IF(E767="","",IF(OR(J767=N$3:AA$3),"Нипель стандартный","Нипель наборный")))</f>
        <v/>
      </c>
      <c r="L767" s="25" t="str">
        <f t="array" ref="L767">IF(A767=0,"",IF(A767="","",IF(K767="Нипель стандартный","",IF(K767="","",INDEX(AB$5:AQ$5,MATCH(J767,AB$3:AQ$3,))))))</f>
        <v/>
      </c>
    </row>
    <row r="768" spans="5:12" x14ac:dyDescent="0.25">
      <c r="E768" t="str">
        <f t="shared" si="28"/>
        <v/>
      </c>
      <c r="G768" s="21" t="str">
        <f t="shared" si="27"/>
        <v/>
      </c>
      <c r="I768" s="22" t="str">
        <f t="array" ref="I768">IF(E768=0,"",IF(E768="","",MIN(IF(MIN(ABS(N$4:AQ$4-G768))=ABS(N$4:AQ$4-G768),N$4:AQ$4,MAX(N$4:AQ$4)))))</f>
        <v/>
      </c>
      <c r="J768" s="23" t="str">
        <f t="array" ref="J768">IF(E768=0,"",IF(E768="","",MIN(IF(MIN(ABS(N$4:AQ$4-G768))=ABS(N$4:AQ$4-G768),N$3:AQ$3,MAX(N$3:AQ$3)))))</f>
        <v/>
      </c>
      <c r="K768" s="24" t="str">
        <f t="array" ref="K768">IF(E768=0,"",IF(E768="","",IF(OR(J768=N$3:AA$3),"Нипель стандартный","Нипель наборный")))</f>
        <v/>
      </c>
      <c r="L768" s="25" t="str">
        <f t="array" ref="L768">IF(A768=0,"",IF(A768="","",IF(K768="Нипель стандартный","",IF(K768="","",INDEX(AB$5:AQ$5,MATCH(J768,AB$3:AQ$3,))))))</f>
        <v/>
      </c>
    </row>
    <row r="769" spans="5:12" x14ac:dyDescent="0.25">
      <c r="E769" t="str">
        <f t="shared" si="28"/>
        <v/>
      </c>
      <c r="G769" s="21" t="str">
        <f t="shared" si="27"/>
        <v/>
      </c>
      <c r="I769" s="22" t="str">
        <f t="array" ref="I769">IF(E769=0,"",IF(E769="","",MIN(IF(MIN(ABS(N$4:AQ$4-G769))=ABS(N$4:AQ$4-G769),N$4:AQ$4,MAX(N$4:AQ$4)))))</f>
        <v/>
      </c>
      <c r="J769" s="23" t="str">
        <f t="array" ref="J769">IF(E769=0,"",IF(E769="","",MIN(IF(MIN(ABS(N$4:AQ$4-G769))=ABS(N$4:AQ$4-G769),N$3:AQ$3,MAX(N$3:AQ$3)))))</f>
        <v/>
      </c>
      <c r="K769" s="24" t="str">
        <f t="array" ref="K769">IF(E769=0,"",IF(E769="","",IF(OR(J769=N$3:AA$3),"Нипель стандартный","Нипель наборный")))</f>
        <v/>
      </c>
      <c r="L769" s="25" t="str">
        <f t="array" ref="L769">IF(A769=0,"",IF(A769="","",IF(K769="Нипель стандартный","",IF(K769="","",INDEX(AB$5:AQ$5,MATCH(J769,AB$3:AQ$3,))))))</f>
        <v/>
      </c>
    </row>
    <row r="770" spans="5:12" x14ac:dyDescent="0.25">
      <c r="E770" t="str">
        <f t="shared" si="28"/>
        <v/>
      </c>
      <c r="G770" s="21" t="str">
        <f t="shared" si="27"/>
        <v/>
      </c>
      <c r="I770" s="22" t="str">
        <f t="array" ref="I770">IF(E770=0,"",IF(E770="","",MIN(IF(MIN(ABS(N$4:AQ$4-G770))=ABS(N$4:AQ$4-G770),N$4:AQ$4,MAX(N$4:AQ$4)))))</f>
        <v/>
      </c>
      <c r="J770" s="23" t="str">
        <f t="array" ref="J770">IF(E770=0,"",IF(E770="","",MIN(IF(MIN(ABS(N$4:AQ$4-G770))=ABS(N$4:AQ$4-G770),N$3:AQ$3,MAX(N$3:AQ$3)))))</f>
        <v/>
      </c>
      <c r="K770" s="24" t="str">
        <f t="array" ref="K770">IF(E770=0,"",IF(E770="","",IF(OR(J770=N$3:AA$3),"Нипель стандартный","Нипель наборный")))</f>
        <v/>
      </c>
      <c r="L770" s="25" t="str">
        <f t="array" ref="L770">IF(A770=0,"",IF(A770="","",IF(K770="Нипель стандартный","",IF(K770="","",INDEX(AB$5:AQ$5,MATCH(J770,AB$3:AQ$3,))))))</f>
        <v/>
      </c>
    </row>
    <row r="771" spans="5:12" x14ac:dyDescent="0.25">
      <c r="E771" t="str">
        <f t="shared" si="28"/>
        <v/>
      </c>
      <c r="G771" s="21" t="str">
        <f t="shared" si="27"/>
        <v/>
      </c>
      <c r="I771" s="22" t="str">
        <f t="array" ref="I771">IF(E771=0,"",IF(E771="","",MIN(IF(MIN(ABS(N$4:AQ$4-G771))=ABS(N$4:AQ$4-G771),N$4:AQ$4,MAX(N$4:AQ$4)))))</f>
        <v/>
      </c>
      <c r="J771" s="23" t="str">
        <f t="array" ref="J771">IF(E771=0,"",IF(E771="","",MIN(IF(MIN(ABS(N$4:AQ$4-G771))=ABS(N$4:AQ$4-G771),N$3:AQ$3,MAX(N$3:AQ$3)))))</f>
        <v/>
      </c>
      <c r="K771" s="24" t="str">
        <f t="array" ref="K771">IF(E771=0,"",IF(E771="","",IF(OR(J771=N$3:AA$3),"Нипель стандартный","Нипель наборный")))</f>
        <v/>
      </c>
      <c r="L771" s="25" t="str">
        <f t="array" ref="L771">IF(A771=0,"",IF(A771="","",IF(K771="Нипель стандартный","",IF(K771="","",INDEX(AB$5:AQ$5,MATCH(J771,AB$3:AQ$3,))))))</f>
        <v/>
      </c>
    </row>
    <row r="772" spans="5:12" x14ac:dyDescent="0.25">
      <c r="E772" t="str">
        <f t="shared" si="28"/>
        <v/>
      </c>
      <c r="G772" s="21" t="str">
        <f t="shared" si="27"/>
        <v/>
      </c>
      <c r="I772" s="22" t="str">
        <f t="array" ref="I772">IF(E772=0,"",IF(E772="","",MIN(IF(MIN(ABS(N$4:AQ$4-G772))=ABS(N$4:AQ$4-G772),N$4:AQ$4,MAX(N$4:AQ$4)))))</f>
        <v/>
      </c>
      <c r="J772" s="23" t="str">
        <f t="array" ref="J772">IF(E772=0,"",IF(E772="","",MIN(IF(MIN(ABS(N$4:AQ$4-G772))=ABS(N$4:AQ$4-G772),N$3:AQ$3,MAX(N$3:AQ$3)))))</f>
        <v/>
      </c>
      <c r="K772" s="24" t="str">
        <f t="array" ref="K772">IF(E772=0,"",IF(E772="","",IF(OR(J772=N$3:AA$3),"Нипель стандартный","Нипель наборный")))</f>
        <v/>
      </c>
      <c r="L772" s="25" t="str">
        <f t="array" ref="L772">IF(A772=0,"",IF(A772="","",IF(K772="Нипель стандартный","",IF(K772="","",INDEX(AB$5:AQ$5,MATCH(J772,AB$3:AQ$3,))))))</f>
        <v/>
      </c>
    </row>
    <row r="773" spans="5:12" x14ac:dyDescent="0.25">
      <c r="E773" t="str">
        <f t="shared" si="28"/>
        <v/>
      </c>
      <c r="G773" s="21" t="str">
        <f t="shared" si="27"/>
        <v/>
      </c>
      <c r="I773" s="22" t="str">
        <f t="array" ref="I773">IF(E773=0,"",IF(E773="","",MIN(IF(MIN(ABS(N$4:AQ$4-G773))=ABS(N$4:AQ$4-G773),N$4:AQ$4,MAX(N$4:AQ$4)))))</f>
        <v/>
      </c>
      <c r="J773" s="23" t="str">
        <f t="array" ref="J773">IF(E773=0,"",IF(E773="","",MIN(IF(MIN(ABS(N$4:AQ$4-G773))=ABS(N$4:AQ$4-G773),N$3:AQ$3,MAX(N$3:AQ$3)))))</f>
        <v/>
      </c>
      <c r="K773" s="24" t="str">
        <f t="array" ref="K773">IF(E773=0,"",IF(E773="","",IF(OR(J773=N$3:AA$3),"Нипель стандартный","Нипель наборный")))</f>
        <v/>
      </c>
      <c r="L773" s="25" t="str">
        <f t="array" ref="L773">IF(A773=0,"",IF(A773="","",IF(K773="Нипель стандартный","",IF(K773="","",INDEX(AB$5:AQ$5,MATCH(J773,AB$3:AQ$3,))))))</f>
        <v/>
      </c>
    </row>
    <row r="774" spans="5:12" x14ac:dyDescent="0.25">
      <c r="E774" t="str">
        <f t="shared" si="28"/>
        <v/>
      </c>
      <c r="G774" s="21" t="str">
        <f t="shared" si="27"/>
        <v/>
      </c>
      <c r="I774" s="22" t="str">
        <f t="array" ref="I774">IF(E774=0,"",IF(E774="","",MIN(IF(MIN(ABS(N$4:AQ$4-G774))=ABS(N$4:AQ$4-G774),N$4:AQ$4,MAX(N$4:AQ$4)))))</f>
        <v/>
      </c>
      <c r="J774" s="23" t="str">
        <f t="array" ref="J774">IF(E774=0,"",IF(E774="","",MIN(IF(MIN(ABS(N$4:AQ$4-G774))=ABS(N$4:AQ$4-G774),N$3:AQ$3,MAX(N$3:AQ$3)))))</f>
        <v/>
      </c>
      <c r="K774" s="24" t="str">
        <f t="array" ref="K774">IF(E774=0,"",IF(E774="","",IF(OR(J774=N$3:AA$3),"Нипель стандартный","Нипель наборный")))</f>
        <v/>
      </c>
      <c r="L774" s="25" t="str">
        <f t="array" ref="L774">IF(A774=0,"",IF(A774="","",IF(K774="Нипель стандартный","",IF(K774="","",INDEX(AB$5:AQ$5,MATCH(J774,AB$3:AQ$3,))))))</f>
        <v/>
      </c>
    </row>
    <row r="775" spans="5:12" x14ac:dyDescent="0.25">
      <c r="E775" t="str">
        <f t="shared" si="28"/>
        <v/>
      </c>
      <c r="G775" s="21" t="str">
        <f t="shared" si="27"/>
        <v/>
      </c>
      <c r="I775" s="22" t="str">
        <f t="array" ref="I775">IF(E775=0,"",IF(E775="","",MIN(IF(MIN(ABS(N$4:AQ$4-G775))=ABS(N$4:AQ$4-G775),N$4:AQ$4,MAX(N$4:AQ$4)))))</f>
        <v/>
      </c>
      <c r="J775" s="23" t="str">
        <f t="array" ref="J775">IF(E775=0,"",IF(E775="","",MIN(IF(MIN(ABS(N$4:AQ$4-G775))=ABS(N$4:AQ$4-G775),N$3:AQ$3,MAX(N$3:AQ$3)))))</f>
        <v/>
      </c>
      <c r="K775" s="24" t="str">
        <f t="array" ref="K775">IF(E775=0,"",IF(E775="","",IF(OR(J775=N$3:AA$3),"Нипель стандартный","Нипель наборный")))</f>
        <v/>
      </c>
      <c r="L775" s="25" t="str">
        <f t="array" ref="L775">IF(A775=0,"",IF(A775="","",IF(K775="Нипель стандартный","",IF(K775="","",INDEX(AB$5:AQ$5,MATCH(J775,AB$3:AQ$3,))))))</f>
        <v/>
      </c>
    </row>
    <row r="776" spans="5:12" x14ac:dyDescent="0.25">
      <c r="E776" t="str">
        <f t="shared" si="28"/>
        <v/>
      </c>
      <c r="G776" s="21" t="str">
        <f t="shared" si="27"/>
        <v/>
      </c>
      <c r="I776" s="22" t="str">
        <f t="array" ref="I776">IF(E776=0,"",IF(E776="","",MIN(IF(MIN(ABS(N$4:AQ$4-G776))=ABS(N$4:AQ$4-G776),N$4:AQ$4,MAX(N$4:AQ$4)))))</f>
        <v/>
      </c>
      <c r="J776" s="23" t="str">
        <f t="array" ref="J776">IF(E776=0,"",IF(E776="","",MIN(IF(MIN(ABS(N$4:AQ$4-G776))=ABS(N$4:AQ$4-G776),N$3:AQ$3,MAX(N$3:AQ$3)))))</f>
        <v/>
      </c>
      <c r="K776" s="24" t="str">
        <f t="array" ref="K776">IF(E776=0,"",IF(E776="","",IF(OR(J776=N$3:AA$3),"Нипель стандартный","Нипель наборный")))</f>
        <v/>
      </c>
      <c r="L776" s="25" t="str">
        <f t="array" ref="L776">IF(A776=0,"",IF(A776="","",IF(K776="Нипель стандартный","",IF(K776="","",INDEX(AB$5:AQ$5,MATCH(J776,AB$3:AQ$3,))))))</f>
        <v/>
      </c>
    </row>
    <row r="777" spans="5:12" x14ac:dyDescent="0.25">
      <c r="E777" t="str">
        <f t="shared" si="28"/>
        <v/>
      </c>
      <c r="G777" s="21" t="str">
        <f t="shared" si="27"/>
        <v/>
      </c>
      <c r="I777" s="22" t="str">
        <f t="array" ref="I777">IF(E777=0,"",IF(E777="","",MIN(IF(MIN(ABS(N$4:AQ$4-G777))=ABS(N$4:AQ$4-G777),N$4:AQ$4,MAX(N$4:AQ$4)))))</f>
        <v/>
      </c>
      <c r="J777" s="23" t="str">
        <f t="array" ref="J777">IF(E777=0,"",IF(E777="","",MIN(IF(MIN(ABS(N$4:AQ$4-G777))=ABS(N$4:AQ$4-G777),N$3:AQ$3,MAX(N$3:AQ$3)))))</f>
        <v/>
      </c>
      <c r="K777" s="24" t="str">
        <f t="array" ref="K777">IF(E777=0,"",IF(E777="","",IF(OR(J777=N$3:AA$3),"Нипель стандартный","Нипель наборный")))</f>
        <v/>
      </c>
      <c r="L777" s="25" t="str">
        <f t="array" ref="L777">IF(A777=0,"",IF(A777="","",IF(K777="Нипель стандартный","",IF(K777="","",INDEX(AB$5:AQ$5,MATCH(J777,AB$3:AQ$3,))))))</f>
        <v/>
      </c>
    </row>
    <row r="778" spans="5:12" x14ac:dyDescent="0.25">
      <c r="E778" t="str">
        <f t="shared" si="28"/>
        <v/>
      </c>
      <c r="G778" s="21" t="str">
        <f t="shared" si="27"/>
        <v/>
      </c>
      <c r="I778" s="22" t="str">
        <f t="array" ref="I778">IF(E778=0,"",IF(E778="","",MIN(IF(MIN(ABS(N$4:AQ$4-G778))=ABS(N$4:AQ$4-G778),N$4:AQ$4,MAX(N$4:AQ$4)))))</f>
        <v/>
      </c>
      <c r="J778" s="23" t="str">
        <f t="array" ref="J778">IF(E778=0,"",IF(E778="","",MIN(IF(MIN(ABS(N$4:AQ$4-G778))=ABS(N$4:AQ$4-G778),N$3:AQ$3,MAX(N$3:AQ$3)))))</f>
        <v/>
      </c>
      <c r="K778" s="24" t="str">
        <f t="array" ref="K778">IF(E778=0,"",IF(E778="","",IF(OR(J778=N$3:AA$3),"Нипель стандартный","Нипель наборный")))</f>
        <v/>
      </c>
      <c r="L778" s="25" t="str">
        <f t="array" ref="L778">IF(A778=0,"",IF(A778="","",IF(K778="Нипель стандартный","",IF(K778="","",INDEX(AB$5:AQ$5,MATCH(J778,AB$3:AQ$3,))))))</f>
        <v/>
      </c>
    </row>
    <row r="779" spans="5:12" x14ac:dyDescent="0.25">
      <c r="E779" t="str">
        <f t="shared" si="28"/>
        <v/>
      </c>
      <c r="G779" s="21" t="str">
        <f t="shared" si="27"/>
        <v/>
      </c>
      <c r="I779" s="22" t="str">
        <f t="array" ref="I779">IF(E779=0,"",IF(E779="","",MIN(IF(MIN(ABS(N$4:AQ$4-G779))=ABS(N$4:AQ$4-G779),N$4:AQ$4,MAX(N$4:AQ$4)))))</f>
        <v/>
      </c>
      <c r="J779" s="23" t="str">
        <f t="array" ref="J779">IF(E779=0,"",IF(E779="","",MIN(IF(MIN(ABS(N$4:AQ$4-G779))=ABS(N$4:AQ$4-G779),N$3:AQ$3,MAX(N$3:AQ$3)))))</f>
        <v/>
      </c>
      <c r="K779" s="24" t="str">
        <f t="array" ref="K779">IF(E779=0,"",IF(E779="","",IF(OR(J779=N$3:AA$3),"Нипель стандартный","Нипель наборный")))</f>
        <v/>
      </c>
      <c r="L779" s="25" t="str">
        <f t="array" ref="L779">IF(A779=0,"",IF(A779="","",IF(K779="Нипель стандартный","",IF(K779="","",INDEX(AB$5:AQ$5,MATCH(J779,AB$3:AQ$3,))))))</f>
        <v/>
      </c>
    </row>
    <row r="780" spans="5:12" x14ac:dyDescent="0.25">
      <c r="E780" t="str">
        <f t="shared" si="28"/>
        <v/>
      </c>
      <c r="G780" s="21" t="str">
        <f t="shared" si="27"/>
        <v/>
      </c>
      <c r="I780" s="22" t="str">
        <f t="array" ref="I780">IF(E780=0,"",IF(E780="","",MIN(IF(MIN(ABS(N$4:AQ$4-G780))=ABS(N$4:AQ$4-G780),N$4:AQ$4,MAX(N$4:AQ$4)))))</f>
        <v/>
      </c>
      <c r="J780" s="23" t="str">
        <f t="array" ref="J780">IF(E780=0,"",IF(E780="","",MIN(IF(MIN(ABS(N$4:AQ$4-G780))=ABS(N$4:AQ$4-G780),N$3:AQ$3,MAX(N$3:AQ$3)))))</f>
        <v/>
      </c>
      <c r="K780" s="24" t="str">
        <f t="array" ref="K780">IF(E780=0,"",IF(E780="","",IF(OR(J780=N$3:AA$3),"Нипель стандартный","Нипель наборный")))</f>
        <v/>
      </c>
      <c r="L780" s="25" t="str">
        <f t="array" ref="L780">IF(A780=0,"",IF(A780="","",IF(K780="Нипель стандартный","",IF(K780="","",INDEX(AB$5:AQ$5,MATCH(J780,AB$3:AQ$3,))))))</f>
        <v/>
      </c>
    </row>
    <row r="781" spans="5:12" x14ac:dyDescent="0.25">
      <c r="E781" t="str">
        <f t="shared" si="28"/>
        <v/>
      </c>
      <c r="G781" s="21" t="str">
        <f t="shared" si="27"/>
        <v/>
      </c>
      <c r="I781" s="22" t="str">
        <f t="array" ref="I781">IF(E781=0,"",IF(E781="","",MIN(IF(MIN(ABS(N$4:AQ$4-G781))=ABS(N$4:AQ$4-G781),N$4:AQ$4,MAX(N$4:AQ$4)))))</f>
        <v/>
      </c>
      <c r="J781" s="23" t="str">
        <f t="array" ref="J781">IF(E781=0,"",IF(E781="","",MIN(IF(MIN(ABS(N$4:AQ$4-G781))=ABS(N$4:AQ$4-G781),N$3:AQ$3,MAX(N$3:AQ$3)))))</f>
        <v/>
      </c>
      <c r="K781" s="24" t="str">
        <f t="array" ref="K781">IF(E781=0,"",IF(E781="","",IF(OR(J781=N$3:AA$3),"Нипель стандартный","Нипель наборный")))</f>
        <v/>
      </c>
      <c r="L781" s="25" t="str">
        <f t="array" ref="L781">IF(A781=0,"",IF(A781="","",IF(K781="Нипель стандартный","",IF(K781="","",INDEX(AB$5:AQ$5,MATCH(J781,AB$3:AQ$3,))))))</f>
        <v/>
      </c>
    </row>
    <row r="782" spans="5:12" x14ac:dyDescent="0.25">
      <c r="E782" t="str">
        <f t="shared" si="28"/>
        <v/>
      </c>
      <c r="G782" s="21" t="str">
        <f t="shared" si="27"/>
        <v/>
      </c>
      <c r="I782" s="22" t="str">
        <f t="array" ref="I782">IF(E782=0,"",IF(E782="","",MIN(IF(MIN(ABS(N$4:AQ$4-G782))=ABS(N$4:AQ$4-G782),N$4:AQ$4,MAX(N$4:AQ$4)))))</f>
        <v/>
      </c>
      <c r="J782" s="23" t="str">
        <f t="array" ref="J782">IF(E782=0,"",IF(E782="","",MIN(IF(MIN(ABS(N$4:AQ$4-G782))=ABS(N$4:AQ$4-G782),N$3:AQ$3,MAX(N$3:AQ$3)))))</f>
        <v/>
      </c>
      <c r="K782" s="24" t="str">
        <f t="array" ref="K782">IF(E782=0,"",IF(E782="","",IF(OR(J782=N$3:AA$3),"Нипель стандартный","Нипель наборный")))</f>
        <v/>
      </c>
      <c r="L782" s="25" t="str">
        <f t="array" ref="L782">IF(A782=0,"",IF(A782="","",IF(K782="Нипель стандартный","",IF(K782="","",INDEX(AB$5:AQ$5,MATCH(J782,AB$3:AQ$3,))))))</f>
        <v/>
      </c>
    </row>
    <row r="783" spans="5:12" x14ac:dyDescent="0.25">
      <c r="E783" t="str">
        <f t="shared" si="28"/>
        <v/>
      </c>
      <c r="G783" s="21" t="str">
        <f t="shared" si="27"/>
        <v/>
      </c>
      <c r="I783" s="22" t="str">
        <f t="array" ref="I783">IF(E783=0,"",IF(E783="","",MIN(IF(MIN(ABS(N$4:AQ$4-G783))=ABS(N$4:AQ$4-G783),N$4:AQ$4,MAX(N$4:AQ$4)))))</f>
        <v/>
      </c>
      <c r="J783" s="23" t="str">
        <f t="array" ref="J783">IF(E783=0,"",IF(E783="","",MIN(IF(MIN(ABS(N$4:AQ$4-G783))=ABS(N$4:AQ$4-G783),N$3:AQ$3,MAX(N$3:AQ$3)))))</f>
        <v/>
      </c>
      <c r="K783" s="24" t="str">
        <f t="array" ref="K783">IF(E783=0,"",IF(E783="","",IF(OR(J783=N$3:AA$3),"Нипель стандартный","Нипель наборный")))</f>
        <v/>
      </c>
      <c r="L783" s="25" t="str">
        <f t="array" ref="L783">IF(A783=0,"",IF(A783="","",IF(K783="Нипель стандартный","",IF(K783="","",INDEX(AB$5:AQ$5,MATCH(J783,AB$3:AQ$3,))))))</f>
        <v/>
      </c>
    </row>
    <row r="784" spans="5:12" x14ac:dyDescent="0.25">
      <c r="E784" t="str">
        <f t="shared" si="28"/>
        <v/>
      </c>
      <c r="G784" s="21" t="str">
        <f t="shared" si="27"/>
        <v/>
      </c>
      <c r="I784" s="22" t="str">
        <f t="array" ref="I784">IF(E784=0,"",IF(E784="","",MIN(IF(MIN(ABS(N$4:AQ$4-G784))=ABS(N$4:AQ$4-G784),N$4:AQ$4,MAX(N$4:AQ$4)))))</f>
        <v/>
      </c>
      <c r="J784" s="23" t="str">
        <f t="array" ref="J784">IF(E784=0,"",IF(E784="","",MIN(IF(MIN(ABS(N$4:AQ$4-G784))=ABS(N$4:AQ$4-G784),N$3:AQ$3,MAX(N$3:AQ$3)))))</f>
        <v/>
      </c>
      <c r="K784" s="24" t="str">
        <f t="array" ref="K784">IF(E784=0,"",IF(E784="","",IF(OR(J784=N$3:AA$3),"Нипель стандартный","Нипель наборный")))</f>
        <v/>
      </c>
      <c r="L784" s="25" t="str">
        <f t="array" ref="L784">IF(A784=0,"",IF(A784="","",IF(K784="Нипель стандартный","",IF(K784="","",INDEX(AB$5:AQ$5,MATCH(J784,AB$3:AQ$3,))))))</f>
        <v/>
      </c>
    </row>
    <row r="785" spans="5:12" x14ac:dyDescent="0.25">
      <c r="E785" t="str">
        <f t="shared" si="28"/>
        <v/>
      </c>
      <c r="G785" s="21" t="str">
        <f t="shared" si="27"/>
        <v/>
      </c>
      <c r="I785" s="22" t="str">
        <f t="array" ref="I785">IF(E785=0,"",IF(E785="","",MIN(IF(MIN(ABS(N$4:AQ$4-G785))=ABS(N$4:AQ$4-G785),N$4:AQ$4,MAX(N$4:AQ$4)))))</f>
        <v/>
      </c>
      <c r="J785" s="23" t="str">
        <f t="array" ref="J785">IF(E785=0,"",IF(E785="","",MIN(IF(MIN(ABS(N$4:AQ$4-G785))=ABS(N$4:AQ$4-G785),N$3:AQ$3,MAX(N$3:AQ$3)))))</f>
        <v/>
      </c>
      <c r="K785" s="24" t="str">
        <f t="array" ref="K785">IF(E785=0,"",IF(E785="","",IF(OR(J785=N$3:AA$3),"Нипель стандартный","Нипель наборный")))</f>
        <v/>
      </c>
      <c r="L785" s="25" t="str">
        <f t="array" ref="L785">IF(A785=0,"",IF(A785="","",IF(K785="Нипель стандартный","",IF(K785="","",INDEX(AB$5:AQ$5,MATCH(J785,AB$3:AQ$3,))))))</f>
        <v/>
      </c>
    </row>
    <row r="786" spans="5:12" x14ac:dyDescent="0.25">
      <c r="E786" t="str">
        <f t="shared" si="28"/>
        <v/>
      </c>
      <c r="G786" s="21" t="str">
        <f t="shared" si="27"/>
        <v/>
      </c>
      <c r="I786" s="22" t="str">
        <f t="array" ref="I786">IF(E786=0,"",IF(E786="","",MIN(IF(MIN(ABS(N$4:AQ$4-G786))=ABS(N$4:AQ$4-G786),N$4:AQ$4,MAX(N$4:AQ$4)))))</f>
        <v/>
      </c>
      <c r="J786" s="23" t="str">
        <f t="array" ref="J786">IF(E786=0,"",IF(E786="","",MIN(IF(MIN(ABS(N$4:AQ$4-G786))=ABS(N$4:AQ$4-G786),N$3:AQ$3,MAX(N$3:AQ$3)))))</f>
        <v/>
      </c>
      <c r="K786" s="24" t="str">
        <f t="array" ref="K786">IF(E786=0,"",IF(E786="","",IF(OR(J786=N$3:AA$3),"Нипель стандартный","Нипель наборный")))</f>
        <v/>
      </c>
      <c r="L786" s="25" t="str">
        <f t="array" ref="L786">IF(A786=0,"",IF(A786="","",IF(K786="Нипель стандартный","",IF(K786="","",INDEX(AB$5:AQ$5,MATCH(J786,AB$3:AQ$3,))))))</f>
        <v/>
      </c>
    </row>
    <row r="787" spans="5:12" x14ac:dyDescent="0.25">
      <c r="E787" t="str">
        <f t="shared" si="28"/>
        <v/>
      </c>
      <c r="G787" s="21" t="str">
        <f t="shared" si="27"/>
        <v/>
      </c>
      <c r="I787" s="22" t="str">
        <f t="array" ref="I787">IF(E787=0,"",IF(E787="","",MIN(IF(MIN(ABS(N$4:AQ$4-G787))=ABS(N$4:AQ$4-G787),N$4:AQ$4,MAX(N$4:AQ$4)))))</f>
        <v/>
      </c>
      <c r="J787" s="23" t="str">
        <f t="array" ref="J787">IF(E787=0,"",IF(E787="","",MIN(IF(MIN(ABS(N$4:AQ$4-G787))=ABS(N$4:AQ$4-G787),N$3:AQ$3,MAX(N$3:AQ$3)))))</f>
        <v/>
      </c>
      <c r="K787" s="24" t="str">
        <f t="array" ref="K787">IF(E787=0,"",IF(E787="","",IF(OR(J787=N$3:AA$3),"Нипель стандартный","Нипель наборный")))</f>
        <v/>
      </c>
      <c r="L787" s="25" t="str">
        <f t="array" ref="L787">IF(A787=0,"",IF(A787="","",IF(K787="Нипель стандартный","",IF(K787="","",INDEX(AB$5:AQ$5,MATCH(J787,AB$3:AQ$3,))))))</f>
        <v/>
      </c>
    </row>
    <row r="788" spans="5:12" x14ac:dyDescent="0.25">
      <c r="E788" t="str">
        <f t="shared" si="28"/>
        <v/>
      </c>
      <c r="G788" s="21" t="str">
        <f t="shared" si="27"/>
        <v/>
      </c>
      <c r="I788" s="22" t="str">
        <f t="array" ref="I788">IF(E788=0,"",IF(E788="","",MIN(IF(MIN(ABS(N$4:AQ$4-G788))=ABS(N$4:AQ$4-G788),N$4:AQ$4,MAX(N$4:AQ$4)))))</f>
        <v/>
      </c>
      <c r="J788" s="23" t="str">
        <f t="array" ref="J788">IF(E788=0,"",IF(E788="","",MIN(IF(MIN(ABS(N$4:AQ$4-G788))=ABS(N$4:AQ$4-G788),N$3:AQ$3,MAX(N$3:AQ$3)))))</f>
        <v/>
      </c>
      <c r="K788" s="24" t="str">
        <f t="array" ref="K788">IF(E788=0,"",IF(E788="","",IF(OR(J788=N$3:AA$3),"Нипель стандартный","Нипель наборный")))</f>
        <v/>
      </c>
      <c r="L788" s="25" t="str">
        <f t="array" ref="L788">IF(A788=0,"",IF(A788="","",IF(K788="Нипель стандартный","",IF(K788="","",INDEX(AB$5:AQ$5,MATCH(J788,AB$3:AQ$3,))))))</f>
        <v/>
      </c>
    </row>
    <row r="789" spans="5:12" x14ac:dyDescent="0.25">
      <c r="E789" t="str">
        <f t="shared" si="28"/>
        <v/>
      </c>
      <c r="G789" s="21" t="str">
        <f t="shared" si="27"/>
        <v/>
      </c>
      <c r="I789" s="22" t="str">
        <f t="array" ref="I789">IF(E789=0,"",IF(E789="","",MIN(IF(MIN(ABS(N$4:AQ$4-G789))=ABS(N$4:AQ$4-G789),N$4:AQ$4,MAX(N$4:AQ$4)))))</f>
        <v/>
      </c>
      <c r="J789" s="23" t="str">
        <f t="array" ref="J789">IF(E789=0,"",IF(E789="","",MIN(IF(MIN(ABS(N$4:AQ$4-G789))=ABS(N$4:AQ$4-G789),N$3:AQ$3,MAX(N$3:AQ$3)))))</f>
        <v/>
      </c>
      <c r="K789" s="24" t="str">
        <f t="array" ref="K789">IF(E789=0,"",IF(E789="","",IF(OR(J789=N$3:AA$3),"Нипель стандартный","Нипель наборный")))</f>
        <v/>
      </c>
      <c r="L789" s="25" t="str">
        <f t="array" ref="L789">IF(A789=0,"",IF(A789="","",IF(K789="Нипель стандартный","",IF(K789="","",INDEX(AB$5:AQ$5,MATCH(J789,AB$3:AQ$3,))))))</f>
        <v/>
      </c>
    </row>
    <row r="790" spans="5:12" x14ac:dyDescent="0.25">
      <c r="E790" t="str">
        <f t="shared" si="28"/>
        <v/>
      </c>
      <c r="G790" s="21" t="str">
        <f t="shared" si="27"/>
        <v/>
      </c>
      <c r="I790" s="22" t="str">
        <f t="array" ref="I790">IF(E790=0,"",IF(E790="","",MIN(IF(MIN(ABS(N$4:AQ$4-G790))=ABS(N$4:AQ$4-G790),N$4:AQ$4,MAX(N$4:AQ$4)))))</f>
        <v/>
      </c>
      <c r="J790" s="23" t="str">
        <f t="array" ref="J790">IF(E790=0,"",IF(E790="","",MIN(IF(MIN(ABS(N$4:AQ$4-G790))=ABS(N$4:AQ$4-G790),N$3:AQ$3,MAX(N$3:AQ$3)))))</f>
        <v/>
      </c>
      <c r="K790" s="24" t="str">
        <f t="array" ref="K790">IF(E790=0,"",IF(E790="","",IF(OR(J790=N$3:AA$3),"Нипель стандартный","Нипель наборный")))</f>
        <v/>
      </c>
      <c r="L790" s="25" t="str">
        <f t="array" ref="L790">IF(A790=0,"",IF(A790="","",IF(K790="Нипель стандартный","",IF(K790="","",INDEX(AB$5:AQ$5,MATCH(J790,AB$3:AQ$3,))))))</f>
        <v/>
      </c>
    </row>
    <row r="791" spans="5:12" x14ac:dyDescent="0.25">
      <c r="E791" t="str">
        <f t="shared" si="28"/>
        <v/>
      </c>
      <c r="G791" s="21" t="str">
        <f t="shared" si="27"/>
        <v/>
      </c>
      <c r="I791" s="22" t="str">
        <f t="array" ref="I791">IF(E791=0,"",IF(E791="","",MIN(IF(MIN(ABS(N$4:AQ$4-G791))=ABS(N$4:AQ$4-G791),N$4:AQ$4,MAX(N$4:AQ$4)))))</f>
        <v/>
      </c>
      <c r="J791" s="23" t="str">
        <f t="array" ref="J791">IF(E791=0,"",IF(E791="","",MIN(IF(MIN(ABS(N$4:AQ$4-G791))=ABS(N$4:AQ$4-G791),N$3:AQ$3,MAX(N$3:AQ$3)))))</f>
        <v/>
      </c>
      <c r="K791" s="24" t="str">
        <f t="array" ref="K791">IF(E791=0,"",IF(E791="","",IF(OR(J791=N$3:AA$3),"Нипель стандартный","Нипель наборный")))</f>
        <v/>
      </c>
      <c r="L791" s="25" t="str">
        <f t="array" ref="L791">IF(A791=0,"",IF(A791="","",IF(K791="Нипель стандартный","",IF(K791="","",INDEX(AB$5:AQ$5,MATCH(J791,AB$3:AQ$3,))))))</f>
        <v/>
      </c>
    </row>
    <row r="792" spans="5:12" x14ac:dyDescent="0.25">
      <c r="E792" t="str">
        <f t="shared" si="28"/>
        <v/>
      </c>
      <c r="G792" s="21" t="str">
        <f t="shared" si="27"/>
        <v/>
      </c>
      <c r="I792" s="22" t="str">
        <f t="array" ref="I792">IF(E792=0,"",IF(E792="","",MIN(IF(MIN(ABS(N$4:AQ$4-G792))=ABS(N$4:AQ$4-G792),N$4:AQ$4,MAX(N$4:AQ$4)))))</f>
        <v/>
      </c>
      <c r="J792" s="23" t="str">
        <f t="array" ref="J792">IF(E792=0,"",IF(E792="","",MIN(IF(MIN(ABS(N$4:AQ$4-G792))=ABS(N$4:AQ$4-G792),N$3:AQ$3,MAX(N$3:AQ$3)))))</f>
        <v/>
      </c>
      <c r="K792" s="24" t="str">
        <f t="array" ref="K792">IF(E792=0,"",IF(E792="","",IF(OR(J792=N$3:AA$3),"Нипель стандартный","Нипель наборный")))</f>
        <v/>
      </c>
      <c r="L792" s="25" t="str">
        <f t="array" ref="L792">IF(A792=0,"",IF(A792="","",IF(K792="Нипель стандартный","",IF(K792="","",INDEX(AB$5:AQ$5,MATCH(J792,AB$3:AQ$3,))))))</f>
        <v/>
      </c>
    </row>
    <row r="793" spans="5:12" x14ac:dyDescent="0.25">
      <c r="E793" t="str">
        <f t="shared" si="28"/>
        <v/>
      </c>
      <c r="G793" s="21" t="str">
        <f t="shared" ref="G793:G856" si="29">IF(A793=0,"",IF(A793="","",IF(B792&gt;4,A793+A795-(E793*E$4),IF(B790&gt;4,"",A793-(E793*E$4)))))</f>
        <v/>
      </c>
      <c r="I793" s="22" t="str">
        <f t="array" ref="I793">IF(E793=0,"",IF(E793="","",MIN(IF(MIN(ABS(N$4:AQ$4-G793))=ABS(N$4:AQ$4-G793),N$4:AQ$4,MAX(N$4:AQ$4)))))</f>
        <v/>
      </c>
      <c r="J793" s="23" t="str">
        <f t="array" ref="J793">IF(E793=0,"",IF(E793="","",MIN(IF(MIN(ABS(N$4:AQ$4-G793))=ABS(N$4:AQ$4-G793),N$3:AQ$3,MAX(N$3:AQ$3)))))</f>
        <v/>
      </c>
      <c r="K793" s="24" t="str">
        <f t="array" ref="K793">IF(E793=0,"",IF(E793="","",IF(OR(J793=N$3:AA$3),"Нипель стандартный","Нипель наборный")))</f>
        <v/>
      </c>
      <c r="L793" s="25" t="str">
        <f t="array" ref="L793">IF(A793=0,"",IF(A793="","",IF(K793="Нипель стандартный","",IF(K793="","",INDEX(AB$5:AQ$5,MATCH(J793,AB$3:AQ$3,))))))</f>
        <v/>
      </c>
    </row>
    <row r="794" spans="5:12" x14ac:dyDescent="0.25">
      <c r="E794" t="str">
        <f t="shared" si="28"/>
        <v/>
      </c>
      <c r="G794" s="21" t="str">
        <f t="shared" si="29"/>
        <v/>
      </c>
      <c r="I794" s="22" t="str">
        <f t="array" ref="I794">IF(E794=0,"",IF(E794="","",MIN(IF(MIN(ABS(N$4:AQ$4-G794))=ABS(N$4:AQ$4-G794),N$4:AQ$4,MAX(N$4:AQ$4)))))</f>
        <v/>
      </c>
      <c r="J794" s="23" t="str">
        <f t="array" ref="J794">IF(E794=0,"",IF(E794="","",MIN(IF(MIN(ABS(N$4:AQ$4-G794))=ABS(N$4:AQ$4-G794),N$3:AQ$3,MAX(N$3:AQ$3)))))</f>
        <v/>
      </c>
      <c r="K794" s="24" t="str">
        <f t="array" ref="K794">IF(E794=0,"",IF(E794="","",IF(OR(J794=N$3:AA$3),"Нипель стандартный","Нипель наборный")))</f>
        <v/>
      </c>
      <c r="L794" s="25" t="str">
        <f t="array" ref="L794">IF(A794=0,"",IF(A794="","",IF(K794="Нипель стандартный","",IF(K794="","",INDEX(AB$5:AQ$5,MATCH(J794,AB$3:AQ$3,))))))</f>
        <v/>
      </c>
    </row>
    <row r="795" spans="5:12" x14ac:dyDescent="0.25">
      <c r="E795" t="str">
        <f t="shared" si="28"/>
        <v/>
      </c>
      <c r="G795" s="21" t="str">
        <f t="shared" si="29"/>
        <v/>
      </c>
      <c r="I795" s="22" t="str">
        <f t="array" ref="I795">IF(E795=0,"",IF(E795="","",MIN(IF(MIN(ABS(N$4:AQ$4-G795))=ABS(N$4:AQ$4-G795),N$4:AQ$4,MAX(N$4:AQ$4)))))</f>
        <v/>
      </c>
      <c r="J795" s="23" t="str">
        <f t="array" ref="J795">IF(E795=0,"",IF(E795="","",MIN(IF(MIN(ABS(N$4:AQ$4-G795))=ABS(N$4:AQ$4-G795),N$3:AQ$3,MAX(N$3:AQ$3)))))</f>
        <v/>
      </c>
      <c r="K795" s="24" t="str">
        <f t="array" ref="K795">IF(E795=0,"",IF(E795="","",IF(OR(J795=N$3:AA$3),"Нипель стандартный","Нипель наборный")))</f>
        <v/>
      </c>
      <c r="L795" s="25" t="str">
        <f t="array" ref="L795">IF(A795=0,"",IF(A795="","",IF(K795="Нипель стандартный","",IF(K795="","",INDEX(AB$5:AQ$5,MATCH(J795,AB$3:AQ$3,))))))</f>
        <v/>
      </c>
    </row>
    <row r="796" spans="5:12" x14ac:dyDescent="0.25">
      <c r="E796" t="str">
        <f t="shared" si="28"/>
        <v/>
      </c>
      <c r="G796" s="21" t="str">
        <f t="shared" si="29"/>
        <v/>
      </c>
      <c r="I796" s="22" t="str">
        <f t="array" ref="I796">IF(E796=0,"",IF(E796="","",MIN(IF(MIN(ABS(N$4:AQ$4-G796))=ABS(N$4:AQ$4-G796),N$4:AQ$4,MAX(N$4:AQ$4)))))</f>
        <v/>
      </c>
      <c r="J796" s="23" t="str">
        <f t="array" ref="J796">IF(E796=0,"",IF(E796="","",MIN(IF(MIN(ABS(N$4:AQ$4-G796))=ABS(N$4:AQ$4-G796),N$3:AQ$3,MAX(N$3:AQ$3)))))</f>
        <v/>
      </c>
      <c r="K796" s="24" t="str">
        <f t="array" ref="K796">IF(E796=0,"",IF(E796="","",IF(OR(J796=N$3:AA$3),"Нипель стандартный","Нипель наборный")))</f>
        <v/>
      </c>
      <c r="L796" s="25" t="str">
        <f t="array" ref="L796">IF(A796=0,"",IF(A796="","",IF(K796="Нипель стандартный","",IF(K796="","",INDEX(AB$5:AQ$5,MATCH(J796,AB$3:AQ$3,))))))</f>
        <v/>
      </c>
    </row>
    <row r="797" spans="5:12" x14ac:dyDescent="0.25">
      <c r="E797" t="str">
        <f t="shared" ref="E797:E860" si="30">IF(A797=0,"",IF(A797="","",IF(B796&gt;4,_xlfn.FLOOR.MATH((A799+A797)/$E$4),IF(B794&gt;4,"",_xlfn.FLOOR.MATH((A797)/$E$4)))))</f>
        <v/>
      </c>
      <c r="G797" s="21" t="str">
        <f t="shared" si="29"/>
        <v/>
      </c>
      <c r="I797" s="22" t="str">
        <f t="array" ref="I797">IF(E797=0,"",IF(E797="","",MIN(IF(MIN(ABS(N$4:AQ$4-G797))=ABS(N$4:AQ$4-G797),N$4:AQ$4,MAX(N$4:AQ$4)))))</f>
        <v/>
      </c>
      <c r="J797" s="23" t="str">
        <f t="array" ref="J797">IF(E797=0,"",IF(E797="","",MIN(IF(MIN(ABS(N$4:AQ$4-G797))=ABS(N$4:AQ$4-G797),N$3:AQ$3,MAX(N$3:AQ$3)))))</f>
        <v/>
      </c>
      <c r="K797" s="24" t="str">
        <f t="array" ref="K797">IF(E797=0,"",IF(E797="","",IF(OR(J797=N$3:AA$3),"Нипель стандартный","Нипель наборный")))</f>
        <v/>
      </c>
      <c r="L797" s="25" t="str">
        <f t="array" ref="L797">IF(A797=0,"",IF(A797="","",IF(K797="Нипель стандартный","",IF(K797="","",INDEX(AB$5:AQ$5,MATCH(J797,AB$3:AQ$3,))))))</f>
        <v/>
      </c>
    </row>
    <row r="798" spans="5:12" x14ac:dyDescent="0.25">
      <c r="E798" t="str">
        <f t="shared" si="30"/>
        <v/>
      </c>
      <c r="G798" s="21" t="str">
        <f t="shared" si="29"/>
        <v/>
      </c>
      <c r="I798" s="22" t="str">
        <f t="array" ref="I798">IF(E798=0,"",IF(E798="","",MIN(IF(MIN(ABS(N$4:AQ$4-G798))=ABS(N$4:AQ$4-G798),N$4:AQ$4,MAX(N$4:AQ$4)))))</f>
        <v/>
      </c>
      <c r="J798" s="23" t="str">
        <f t="array" ref="J798">IF(E798=0,"",IF(E798="","",MIN(IF(MIN(ABS(N$4:AQ$4-G798))=ABS(N$4:AQ$4-G798),N$3:AQ$3,MAX(N$3:AQ$3)))))</f>
        <v/>
      </c>
      <c r="K798" s="24" t="str">
        <f t="array" ref="K798">IF(E798=0,"",IF(E798="","",IF(OR(J798=N$3:AA$3),"Нипель стандартный","Нипель наборный")))</f>
        <v/>
      </c>
      <c r="L798" s="25" t="str">
        <f t="array" ref="L798">IF(A798=0,"",IF(A798="","",IF(K798="Нипель стандартный","",IF(K798="","",INDEX(AB$5:AQ$5,MATCH(J798,AB$3:AQ$3,))))))</f>
        <v/>
      </c>
    </row>
    <row r="799" spans="5:12" x14ac:dyDescent="0.25">
      <c r="E799" t="str">
        <f t="shared" si="30"/>
        <v/>
      </c>
      <c r="G799" s="21" t="str">
        <f t="shared" si="29"/>
        <v/>
      </c>
      <c r="I799" s="22" t="str">
        <f t="array" ref="I799">IF(E799=0,"",IF(E799="","",MIN(IF(MIN(ABS(N$4:AQ$4-G799))=ABS(N$4:AQ$4-G799),N$4:AQ$4,MAX(N$4:AQ$4)))))</f>
        <v/>
      </c>
      <c r="J799" s="23" t="str">
        <f t="array" ref="J799">IF(E799=0,"",IF(E799="","",MIN(IF(MIN(ABS(N$4:AQ$4-G799))=ABS(N$4:AQ$4-G799),N$3:AQ$3,MAX(N$3:AQ$3)))))</f>
        <v/>
      </c>
      <c r="K799" s="24" t="str">
        <f t="array" ref="K799">IF(E799=0,"",IF(E799="","",IF(OR(J799=N$3:AA$3),"Нипель стандартный","Нипель наборный")))</f>
        <v/>
      </c>
      <c r="L799" s="25" t="str">
        <f t="array" ref="L799">IF(A799=0,"",IF(A799="","",IF(K799="Нипель стандартный","",IF(K799="","",INDEX(AB$5:AQ$5,MATCH(J799,AB$3:AQ$3,))))))</f>
        <v/>
      </c>
    </row>
    <row r="800" spans="5:12" x14ac:dyDescent="0.25">
      <c r="E800" t="str">
        <f t="shared" si="30"/>
        <v/>
      </c>
      <c r="G800" s="21" t="str">
        <f t="shared" si="29"/>
        <v/>
      </c>
      <c r="I800" s="22" t="str">
        <f t="array" ref="I800">IF(E800=0,"",IF(E800="","",MIN(IF(MIN(ABS(N$4:AQ$4-G800))=ABS(N$4:AQ$4-G800),N$4:AQ$4,MAX(N$4:AQ$4)))))</f>
        <v/>
      </c>
      <c r="J800" s="23" t="str">
        <f t="array" ref="J800">IF(E800=0,"",IF(E800="","",MIN(IF(MIN(ABS(N$4:AQ$4-G800))=ABS(N$4:AQ$4-G800),N$3:AQ$3,MAX(N$3:AQ$3)))))</f>
        <v/>
      </c>
      <c r="K800" s="24" t="str">
        <f t="array" ref="K800">IF(E800=0,"",IF(E800="","",IF(OR(J800=N$3:AA$3),"Нипель стандартный","Нипель наборный")))</f>
        <v/>
      </c>
      <c r="L800" s="25" t="str">
        <f t="array" ref="L800">IF(A800=0,"",IF(A800="","",IF(K800="Нипель стандартный","",IF(K800="","",INDEX(AB$5:AQ$5,MATCH(J800,AB$3:AQ$3,))))))</f>
        <v/>
      </c>
    </row>
    <row r="801" spans="5:12" x14ac:dyDescent="0.25">
      <c r="E801" t="str">
        <f t="shared" si="30"/>
        <v/>
      </c>
      <c r="G801" s="21" t="str">
        <f t="shared" si="29"/>
        <v/>
      </c>
      <c r="I801" s="22" t="str">
        <f t="array" ref="I801">IF(E801=0,"",IF(E801="","",MIN(IF(MIN(ABS(N$4:AQ$4-G801))=ABS(N$4:AQ$4-G801),N$4:AQ$4,MAX(N$4:AQ$4)))))</f>
        <v/>
      </c>
      <c r="J801" s="23" t="str">
        <f t="array" ref="J801">IF(E801=0,"",IF(E801="","",MIN(IF(MIN(ABS(N$4:AQ$4-G801))=ABS(N$4:AQ$4-G801),N$3:AQ$3,MAX(N$3:AQ$3)))))</f>
        <v/>
      </c>
      <c r="K801" s="24" t="str">
        <f t="array" ref="K801">IF(E801=0,"",IF(E801="","",IF(OR(J801=N$3:AA$3),"Нипель стандартный","Нипель наборный")))</f>
        <v/>
      </c>
      <c r="L801" s="25" t="str">
        <f t="array" ref="L801">IF(A801=0,"",IF(A801="","",IF(K801="Нипель стандартный","",IF(K801="","",INDEX(AB$5:AQ$5,MATCH(J801,AB$3:AQ$3,))))))</f>
        <v/>
      </c>
    </row>
    <row r="802" spans="5:12" x14ac:dyDescent="0.25">
      <c r="E802" t="str">
        <f t="shared" si="30"/>
        <v/>
      </c>
      <c r="G802" s="21" t="str">
        <f t="shared" si="29"/>
        <v/>
      </c>
      <c r="I802" s="22" t="str">
        <f t="array" ref="I802">IF(E802=0,"",IF(E802="","",MIN(IF(MIN(ABS(N$4:AQ$4-G802))=ABS(N$4:AQ$4-G802),N$4:AQ$4,MAX(N$4:AQ$4)))))</f>
        <v/>
      </c>
      <c r="J802" s="23" t="str">
        <f t="array" ref="J802">IF(E802=0,"",IF(E802="","",MIN(IF(MIN(ABS(N$4:AQ$4-G802))=ABS(N$4:AQ$4-G802),N$3:AQ$3,MAX(N$3:AQ$3)))))</f>
        <v/>
      </c>
      <c r="K802" s="24" t="str">
        <f t="array" ref="K802">IF(E802=0,"",IF(E802="","",IF(OR(J802=N$3:AA$3),"Нипель стандартный","Нипель наборный")))</f>
        <v/>
      </c>
      <c r="L802" s="25" t="str">
        <f t="array" ref="L802">IF(A802=0,"",IF(A802="","",IF(K802="Нипель стандартный","",IF(K802="","",INDEX(AB$5:AQ$5,MATCH(J802,AB$3:AQ$3,))))))</f>
        <v/>
      </c>
    </row>
    <row r="803" spans="5:12" x14ac:dyDescent="0.25">
      <c r="E803" t="str">
        <f t="shared" si="30"/>
        <v/>
      </c>
      <c r="G803" s="21" t="str">
        <f t="shared" si="29"/>
        <v/>
      </c>
      <c r="I803" s="22" t="str">
        <f t="array" ref="I803">IF(E803=0,"",IF(E803="","",MIN(IF(MIN(ABS(N$4:AQ$4-G803))=ABS(N$4:AQ$4-G803),N$4:AQ$4,MAX(N$4:AQ$4)))))</f>
        <v/>
      </c>
      <c r="J803" s="23" t="str">
        <f t="array" ref="J803">IF(E803=0,"",IF(E803="","",MIN(IF(MIN(ABS(N$4:AQ$4-G803))=ABS(N$4:AQ$4-G803),N$3:AQ$3,MAX(N$3:AQ$3)))))</f>
        <v/>
      </c>
      <c r="K803" s="24" t="str">
        <f t="array" ref="K803">IF(E803=0,"",IF(E803="","",IF(OR(J803=N$3:AA$3),"Нипель стандартный","Нипель наборный")))</f>
        <v/>
      </c>
      <c r="L803" s="25" t="str">
        <f t="array" ref="L803">IF(A803=0,"",IF(A803="","",IF(K803="Нипель стандартный","",IF(K803="","",INDEX(AB$5:AQ$5,MATCH(J803,AB$3:AQ$3,))))))</f>
        <v/>
      </c>
    </row>
    <row r="804" spans="5:12" x14ac:dyDescent="0.25">
      <c r="E804" t="str">
        <f t="shared" si="30"/>
        <v/>
      </c>
      <c r="G804" s="21" t="str">
        <f t="shared" si="29"/>
        <v/>
      </c>
      <c r="I804" s="22" t="str">
        <f t="array" ref="I804">IF(E804=0,"",IF(E804="","",MIN(IF(MIN(ABS(N$4:AQ$4-G804))=ABS(N$4:AQ$4-G804),N$4:AQ$4,MAX(N$4:AQ$4)))))</f>
        <v/>
      </c>
      <c r="J804" s="23" t="str">
        <f t="array" ref="J804">IF(E804=0,"",IF(E804="","",MIN(IF(MIN(ABS(N$4:AQ$4-G804))=ABS(N$4:AQ$4-G804),N$3:AQ$3,MAX(N$3:AQ$3)))))</f>
        <v/>
      </c>
      <c r="K804" s="24" t="str">
        <f t="array" ref="K804">IF(E804=0,"",IF(E804="","",IF(OR(J804=N$3:AA$3),"Нипель стандартный","Нипель наборный")))</f>
        <v/>
      </c>
      <c r="L804" s="25" t="str">
        <f t="array" ref="L804">IF(A804=0,"",IF(A804="","",IF(K804="Нипель стандартный","",IF(K804="","",INDEX(AB$5:AQ$5,MATCH(J804,AB$3:AQ$3,))))))</f>
        <v/>
      </c>
    </row>
    <row r="805" spans="5:12" x14ac:dyDescent="0.25">
      <c r="E805" t="str">
        <f t="shared" si="30"/>
        <v/>
      </c>
      <c r="G805" s="21" t="str">
        <f t="shared" si="29"/>
        <v/>
      </c>
      <c r="I805" s="22" t="str">
        <f t="array" ref="I805">IF(E805=0,"",IF(E805="","",MIN(IF(MIN(ABS(N$4:AQ$4-G805))=ABS(N$4:AQ$4-G805),N$4:AQ$4,MAX(N$4:AQ$4)))))</f>
        <v/>
      </c>
      <c r="J805" s="23" t="str">
        <f t="array" ref="J805">IF(E805=0,"",IF(E805="","",MIN(IF(MIN(ABS(N$4:AQ$4-G805))=ABS(N$4:AQ$4-G805),N$3:AQ$3,MAX(N$3:AQ$3)))))</f>
        <v/>
      </c>
      <c r="K805" s="24" t="str">
        <f t="array" ref="K805">IF(E805=0,"",IF(E805="","",IF(OR(J805=N$3:AA$3),"Нипель стандартный","Нипель наборный")))</f>
        <v/>
      </c>
      <c r="L805" s="25" t="str">
        <f t="array" ref="L805">IF(A805=0,"",IF(A805="","",IF(K805="Нипель стандартный","",IF(K805="","",INDEX(AB$5:AQ$5,MATCH(J805,AB$3:AQ$3,))))))</f>
        <v/>
      </c>
    </row>
    <row r="806" spans="5:12" x14ac:dyDescent="0.25">
      <c r="E806" t="str">
        <f t="shared" si="30"/>
        <v/>
      </c>
      <c r="G806" s="21" t="str">
        <f t="shared" si="29"/>
        <v/>
      </c>
      <c r="I806" s="22" t="str">
        <f t="array" ref="I806">IF(E806=0,"",IF(E806="","",MIN(IF(MIN(ABS(N$4:AQ$4-G806))=ABS(N$4:AQ$4-G806),N$4:AQ$4,MAX(N$4:AQ$4)))))</f>
        <v/>
      </c>
      <c r="J806" s="23" t="str">
        <f t="array" ref="J806">IF(E806=0,"",IF(E806="","",MIN(IF(MIN(ABS(N$4:AQ$4-G806))=ABS(N$4:AQ$4-G806),N$3:AQ$3,MAX(N$3:AQ$3)))))</f>
        <v/>
      </c>
      <c r="K806" s="24" t="str">
        <f t="array" ref="K806">IF(E806=0,"",IF(E806="","",IF(OR(J806=N$3:AA$3),"Нипель стандартный","Нипель наборный")))</f>
        <v/>
      </c>
      <c r="L806" s="25" t="str">
        <f t="array" ref="L806">IF(A806=0,"",IF(A806="","",IF(K806="Нипель стандартный","",IF(K806="","",INDEX(AB$5:AQ$5,MATCH(J806,AB$3:AQ$3,))))))</f>
        <v/>
      </c>
    </row>
    <row r="807" spans="5:12" x14ac:dyDescent="0.25">
      <c r="E807" t="str">
        <f t="shared" si="30"/>
        <v/>
      </c>
      <c r="G807" s="21" t="str">
        <f t="shared" si="29"/>
        <v/>
      </c>
      <c r="I807" s="22" t="str">
        <f t="array" ref="I807">IF(E807=0,"",IF(E807="","",MIN(IF(MIN(ABS(N$4:AQ$4-G807))=ABS(N$4:AQ$4-G807),N$4:AQ$4,MAX(N$4:AQ$4)))))</f>
        <v/>
      </c>
      <c r="J807" s="23" t="str">
        <f t="array" ref="J807">IF(E807=0,"",IF(E807="","",MIN(IF(MIN(ABS(N$4:AQ$4-G807))=ABS(N$4:AQ$4-G807),N$3:AQ$3,MAX(N$3:AQ$3)))))</f>
        <v/>
      </c>
      <c r="K807" s="24" t="str">
        <f t="array" ref="K807">IF(E807=0,"",IF(E807="","",IF(OR(J807=N$3:AA$3),"Нипель стандартный","Нипель наборный")))</f>
        <v/>
      </c>
      <c r="L807" s="25" t="str">
        <f t="array" ref="L807">IF(A807=0,"",IF(A807="","",IF(K807="Нипель стандартный","",IF(K807="","",INDEX(AB$5:AQ$5,MATCH(J807,AB$3:AQ$3,))))))</f>
        <v/>
      </c>
    </row>
    <row r="808" spans="5:12" x14ac:dyDescent="0.25">
      <c r="E808" t="str">
        <f t="shared" si="30"/>
        <v/>
      </c>
      <c r="G808" s="21" t="str">
        <f t="shared" si="29"/>
        <v/>
      </c>
      <c r="I808" s="22" t="str">
        <f t="array" ref="I808">IF(E808=0,"",IF(E808="","",MIN(IF(MIN(ABS(N$4:AQ$4-G808))=ABS(N$4:AQ$4-G808),N$4:AQ$4,MAX(N$4:AQ$4)))))</f>
        <v/>
      </c>
      <c r="J808" s="23" t="str">
        <f t="array" ref="J808">IF(E808=0,"",IF(E808="","",MIN(IF(MIN(ABS(N$4:AQ$4-G808))=ABS(N$4:AQ$4-G808),N$3:AQ$3,MAX(N$3:AQ$3)))))</f>
        <v/>
      </c>
      <c r="K808" s="24" t="str">
        <f t="array" ref="K808">IF(E808=0,"",IF(E808="","",IF(OR(J808=N$3:AA$3),"Нипель стандартный","Нипель наборный")))</f>
        <v/>
      </c>
      <c r="L808" s="25" t="str">
        <f t="array" ref="L808">IF(A808=0,"",IF(A808="","",IF(K808="Нипель стандартный","",IF(K808="","",INDEX(AB$5:AQ$5,MATCH(J808,AB$3:AQ$3,))))))</f>
        <v/>
      </c>
    </row>
    <row r="809" spans="5:12" x14ac:dyDescent="0.25">
      <c r="E809" t="str">
        <f t="shared" si="30"/>
        <v/>
      </c>
      <c r="G809" s="21" t="str">
        <f t="shared" si="29"/>
        <v/>
      </c>
      <c r="I809" s="22" t="str">
        <f t="array" ref="I809">IF(E809=0,"",IF(E809="","",MIN(IF(MIN(ABS(N$4:AQ$4-G809))=ABS(N$4:AQ$4-G809),N$4:AQ$4,MAX(N$4:AQ$4)))))</f>
        <v/>
      </c>
      <c r="J809" s="23" t="str">
        <f t="array" ref="J809">IF(E809=0,"",IF(E809="","",MIN(IF(MIN(ABS(N$4:AQ$4-G809))=ABS(N$4:AQ$4-G809),N$3:AQ$3,MAX(N$3:AQ$3)))))</f>
        <v/>
      </c>
      <c r="K809" s="24" t="str">
        <f t="array" ref="K809">IF(E809=0,"",IF(E809="","",IF(OR(J809=N$3:AA$3),"Нипель стандартный","Нипель наборный")))</f>
        <v/>
      </c>
      <c r="L809" s="25" t="str">
        <f t="array" ref="L809">IF(A809=0,"",IF(A809="","",IF(K809="Нипель стандартный","",IF(K809="","",INDEX(AB$5:AQ$5,MATCH(J809,AB$3:AQ$3,))))))</f>
        <v/>
      </c>
    </row>
    <row r="810" spans="5:12" x14ac:dyDescent="0.25">
      <c r="E810" t="str">
        <f t="shared" si="30"/>
        <v/>
      </c>
      <c r="G810" s="21" t="str">
        <f t="shared" si="29"/>
        <v/>
      </c>
      <c r="I810" s="22" t="str">
        <f t="array" ref="I810">IF(E810=0,"",IF(E810="","",MIN(IF(MIN(ABS(N$4:AQ$4-G810))=ABS(N$4:AQ$4-G810),N$4:AQ$4,MAX(N$4:AQ$4)))))</f>
        <v/>
      </c>
      <c r="J810" s="23" t="str">
        <f t="array" ref="J810">IF(E810=0,"",IF(E810="","",MIN(IF(MIN(ABS(N$4:AQ$4-G810))=ABS(N$4:AQ$4-G810),N$3:AQ$3,MAX(N$3:AQ$3)))))</f>
        <v/>
      </c>
      <c r="K810" s="24" t="str">
        <f t="array" ref="K810">IF(E810=0,"",IF(E810="","",IF(OR(J810=N$3:AA$3),"Нипель стандартный","Нипель наборный")))</f>
        <v/>
      </c>
      <c r="L810" s="25" t="str">
        <f t="array" ref="L810">IF(A810=0,"",IF(A810="","",IF(K810="Нипель стандартный","",IF(K810="","",INDEX(AB$5:AQ$5,MATCH(J810,AB$3:AQ$3,))))))</f>
        <v/>
      </c>
    </row>
    <row r="811" spans="5:12" x14ac:dyDescent="0.25">
      <c r="E811" t="str">
        <f t="shared" si="30"/>
        <v/>
      </c>
      <c r="G811" s="21" t="str">
        <f t="shared" si="29"/>
        <v/>
      </c>
      <c r="I811" s="22" t="str">
        <f t="array" ref="I811">IF(E811=0,"",IF(E811="","",MIN(IF(MIN(ABS(N$4:AQ$4-G811))=ABS(N$4:AQ$4-G811),N$4:AQ$4,MAX(N$4:AQ$4)))))</f>
        <v/>
      </c>
      <c r="J811" s="23" t="str">
        <f t="array" ref="J811">IF(E811=0,"",IF(E811="","",MIN(IF(MIN(ABS(N$4:AQ$4-G811))=ABS(N$4:AQ$4-G811),N$3:AQ$3,MAX(N$3:AQ$3)))))</f>
        <v/>
      </c>
      <c r="K811" s="24" t="str">
        <f t="array" ref="K811">IF(E811=0,"",IF(E811="","",IF(OR(J811=N$3:AA$3),"Нипель стандартный","Нипель наборный")))</f>
        <v/>
      </c>
      <c r="L811" s="25" t="str">
        <f t="array" ref="L811">IF(A811=0,"",IF(A811="","",IF(K811="Нипель стандартный","",IF(K811="","",INDEX(AB$5:AQ$5,MATCH(J811,AB$3:AQ$3,))))))</f>
        <v/>
      </c>
    </row>
    <row r="812" spans="5:12" x14ac:dyDescent="0.25">
      <c r="E812" t="str">
        <f t="shared" si="30"/>
        <v/>
      </c>
      <c r="G812" s="21" t="str">
        <f t="shared" si="29"/>
        <v/>
      </c>
      <c r="I812" s="22" t="str">
        <f t="array" ref="I812">IF(E812=0,"",IF(E812="","",MIN(IF(MIN(ABS(N$4:AQ$4-G812))=ABS(N$4:AQ$4-G812),N$4:AQ$4,MAX(N$4:AQ$4)))))</f>
        <v/>
      </c>
      <c r="J812" s="23" t="str">
        <f t="array" ref="J812">IF(E812=0,"",IF(E812="","",MIN(IF(MIN(ABS(N$4:AQ$4-G812))=ABS(N$4:AQ$4-G812),N$3:AQ$3,MAX(N$3:AQ$3)))))</f>
        <v/>
      </c>
      <c r="K812" s="24" t="str">
        <f t="array" ref="K812">IF(E812=0,"",IF(E812="","",IF(OR(J812=N$3:AA$3),"Нипель стандартный","Нипель наборный")))</f>
        <v/>
      </c>
      <c r="L812" s="25" t="str">
        <f t="array" ref="L812">IF(A812=0,"",IF(A812="","",IF(K812="Нипель стандартный","",IF(K812="","",INDEX(AB$5:AQ$5,MATCH(J812,AB$3:AQ$3,))))))</f>
        <v/>
      </c>
    </row>
    <row r="813" spans="5:12" x14ac:dyDescent="0.25">
      <c r="E813" t="str">
        <f t="shared" si="30"/>
        <v/>
      </c>
      <c r="G813" s="21" t="str">
        <f t="shared" si="29"/>
        <v/>
      </c>
      <c r="I813" s="22" t="str">
        <f t="array" ref="I813">IF(E813=0,"",IF(E813="","",MIN(IF(MIN(ABS(N$4:AQ$4-G813))=ABS(N$4:AQ$4-G813),N$4:AQ$4,MAX(N$4:AQ$4)))))</f>
        <v/>
      </c>
      <c r="J813" s="23" t="str">
        <f t="array" ref="J813">IF(E813=0,"",IF(E813="","",MIN(IF(MIN(ABS(N$4:AQ$4-G813))=ABS(N$4:AQ$4-G813),N$3:AQ$3,MAX(N$3:AQ$3)))))</f>
        <v/>
      </c>
      <c r="K813" s="24" t="str">
        <f t="array" ref="K813">IF(E813=0,"",IF(E813="","",IF(OR(J813=N$3:AA$3),"Нипель стандартный","Нипель наборный")))</f>
        <v/>
      </c>
      <c r="L813" s="25" t="str">
        <f t="array" ref="L813">IF(A813=0,"",IF(A813="","",IF(K813="Нипель стандартный","",IF(K813="","",INDEX(AB$5:AQ$5,MATCH(J813,AB$3:AQ$3,))))))</f>
        <v/>
      </c>
    </row>
    <row r="814" spans="5:12" x14ac:dyDescent="0.25">
      <c r="E814" t="str">
        <f t="shared" si="30"/>
        <v/>
      </c>
      <c r="G814" s="21" t="str">
        <f t="shared" si="29"/>
        <v/>
      </c>
      <c r="I814" s="22" t="str">
        <f t="array" ref="I814">IF(E814=0,"",IF(E814="","",MIN(IF(MIN(ABS(N$4:AQ$4-G814))=ABS(N$4:AQ$4-G814),N$4:AQ$4,MAX(N$4:AQ$4)))))</f>
        <v/>
      </c>
      <c r="J814" s="23" t="str">
        <f t="array" ref="J814">IF(E814=0,"",IF(E814="","",MIN(IF(MIN(ABS(N$4:AQ$4-G814))=ABS(N$4:AQ$4-G814),N$3:AQ$3,MAX(N$3:AQ$3)))))</f>
        <v/>
      </c>
      <c r="K814" s="24" t="str">
        <f t="array" ref="K814">IF(E814=0,"",IF(E814="","",IF(OR(J814=N$3:AA$3),"Нипель стандартный","Нипель наборный")))</f>
        <v/>
      </c>
      <c r="L814" s="25" t="str">
        <f t="array" ref="L814">IF(A814=0,"",IF(A814="","",IF(K814="Нипель стандартный","",IF(K814="","",INDEX(AB$5:AQ$5,MATCH(J814,AB$3:AQ$3,))))))</f>
        <v/>
      </c>
    </row>
    <row r="815" spans="5:12" x14ac:dyDescent="0.25">
      <c r="E815" t="str">
        <f t="shared" si="30"/>
        <v/>
      </c>
      <c r="G815" s="21" t="str">
        <f t="shared" si="29"/>
        <v/>
      </c>
      <c r="I815" s="22" t="str">
        <f t="array" ref="I815">IF(E815=0,"",IF(E815="","",MIN(IF(MIN(ABS(N$4:AQ$4-G815))=ABS(N$4:AQ$4-G815),N$4:AQ$4,MAX(N$4:AQ$4)))))</f>
        <v/>
      </c>
      <c r="J815" s="23" t="str">
        <f t="array" ref="J815">IF(E815=0,"",IF(E815="","",MIN(IF(MIN(ABS(N$4:AQ$4-G815))=ABS(N$4:AQ$4-G815),N$3:AQ$3,MAX(N$3:AQ$3)))))</f>
        <v/>
      </c>
      <c r="K815" s="24" t="str">
        <f t="array" ref="K815">IF(E815=0,"",IF(E815="","",IF(OR(J815=N$3:AA$3),"Нипель стандартный","Нипель наборный")))</f>
        <v/>
      </c>
      <c r="L815" s="25" t="str">
        <f t="array" ref="L815">IF(A815=0,"",IF(A815="","",IF(K815="Нипель стандартный","",IF(K815="","",INDEX(AB$5:AQ$5,MATCH(J815,AB$3:AQ$3,))))))</f>
        <v/>
      </c>
    </row>
    <row r="816" spans="5:12" x14ac:dyDescent="0.25">
      <c r="E816" t="str">
        <f t="shared" si="30"/>
        <v/>
      </c>
      <c r="G816" s="21" t="str">
        <f t="shared" si="29"/>
        <v/>
      </c>
      <c r="I816" s="22" t="str">
        <f t="array" ref="I816">IF(E816=0,"",IF(E816="","",MIN(IF(MIN(ABS(N$4:AQ$4-G816))=ABS(N$4:AQ$4-G816),N$4:AQ$4,MAX(N$4:AQ$4)))))</f>
        <v/>
      </c>
      <c r="J816" s="23" t="str">
        <f t="array" ref="J816">IF(E816=0,"",IF(E816="","",MIN(IF(MIN(ABS(N$4:AQ$4-G816))=ABS(N$4:AQ$4-G816),N$3:AQ$3,MAX(N$3:AQ$3)))))</f>
        <v/>
      </c>
      <c r="K816" s="24" t="str">
        <f t="array" ref="K816">IF(E816=0,"",IF(E816="","",IF(OR(J816=N$3:AA$3),"Нипель стандартный","Нипель наборный")))</f>
        <v/>
      </c>
      <c r="L816" s="25" t="str">
        <f t="array" ref="L816">IF(A816=0,"",IF(A816="","",IF(K816="Нипель стандартный","",IF(K816="","",INDEX(AB$5:AQ$5,MATCH(J816,AB$3:AQ$3,))))))</f>
        <v/>
      </c>
    </row>
    <row r="817" spans="5:12" x14ac:dyDescent="0.25">
      <c r="E817" t="str">
        <f t="shared" si="30"/>
        <v/>
      </c>
      <c r="G817" s="21" t="str">
        <f t="shared" si="29"/>
        <v/>
      </c>
      <c r="I817" s="22" t="str">
        <f t="array" ref="I817">IF(E817=0,"",IF(E817="","",MIN(IF(MIN(ABS(N$4:AQ$4-G817))=ABS(N$4:AQ$4-G817),N$4:AQ$4,MAX(N$4:AQ$4)))))</f>
        <v/>
      </c>
      <c r="J817" s="23" t="str">
        <f t="array" ref="J817">IF(E817=0,"",IF(E817="","",MIN(IF(MIN(ABS(N$4:AQ$4-G817))=ABS(N$4:AQ$4-G817),N$3:AQ$3,MAX(N$3:AQ$3)))))</f>
        <v/>
      </c>
      <c r="K817" s="24" t="str">
        <f t="array" ref="K817">IF(E817=0,"",IF(E817="","",IF(OR(J817=N$3:AA$3),"Нипель стандартный","Нипель наборный")))</f>
        <v/>
      </c>
      <c r="L817" s="25" t="str">
        <f t="array" ref="L817">IF(A817=0,"",IF(A817="","",IF(K817="Нипель стандартный","",IF(K817="","",INDEX(AB$5:AQ$5,MATCH(J817,AB$3:AQ$3,))))))</f>
        <v/>
      </c>
    </row>
    <row r="818" spans="5:12" x14ac:dyDescent="0.25">
      <c r="E818" t="str">
        <f t="shared" si="30"/>
        <v/>
      </c>
      <c r="G818" s="21" t="str">
        <f t="shared" si="29"/>
        <v/>
      </c>
      <c r="I818" s="22" t="str">
        <f t="array" ref="I818">IF(E818=0,"",IF(E818="","",MIN(IF(MIN(ABS(N$4:AQ$4-G818))=ABS(N$4:AQ$4-G818),N$4:AQ$4,MAX(N$4:AQ$4)))))</f>
        <v/>
      </c>
      <c r="J818" s="23" t="str">
        <f t="array" ref="J818">IF(E818=0,"",IF(E818="","",MIN(IF(MIN(ABS(N$4:AQ$4-G818))=ABS(N$4:AQ$4-G818),N$3:AQ$3,MAX(N$3:AQ$3)))))</f>
        <v/>
      </c>
      <c r="K818" s="24" t="str">
        <f t="array" ref="K818">IF(E818=0,"",IF(E818="","",IF(OR(J818=N$3:AA$3),"Нипель стандартный","Нипель наборный")))</f>
        <v/>
      </c>
      <c r="L818" s="25" t="str">
        <f t="array" ref="L818">IF(A818=0,"",IF(A818="","",IF(K818="Нипель стандартный","",IF(K818="","",INDEX(AB$5:AQ$5,MATCH(J818,AB$3:AQ$3,))))))</f>
        <v/>
      </c>
    </row>
    <row r="819" spans="5:12" x14ac:dyDescent="0.25">
      <c r="E819" t="str">
        <f t="shared" si="30"/>
        <v/>
      </c>
      <c r="G819" s="21" t="str">
        <f t="shared" si="29"/>
        <v/>
      </c>
      <c r="I819" s="22" t="str">
        <f t="array" ref="I819">IF(E819=0,"",IF(E819="","",MIN(IF(MIN(ABS(N$4:AQ$4-G819))=ABS(N$4:AQ$4-G819),N$4:AQ$4,MAX(N$4:AQ$4)))))</f>
        <v/>
      </c>
      <c r="J819" s="23" t="str">
        <f t="array" ref="J819">IF(E819=0,"",IF(E819="","",MIN(IF(MIN(ABS(N$4:AQ$4-G819))=ABS(N$4:AQ$4-G819),N$3:AQ$3,MAX(N$3:AQ$3)))))</f>
        <v/>
      </c>
      <c r="K819" s="24" t="str">
        <f t="array" ref="K819">IF(E819=0,"",IF(E819="","",IF(OR(J819=N$3:AA$3),"Нипель стандартный","Нипель наборный")))</f>
        <v/>
      </c>
      <c r="L819" s="25" t="str">
        <f t="array" ref="L819">IF(A819=0,"",IF(A819="","",IF(K819="Нипель стандартный","",IF(K819="","",INDEX(AB$5:AQ$5,MATCH(J819,AB$3:AQ$3,))))))</f>
        <v/>
      </c>
    </row>
    <row r="820" spans="5:12" x14ac:dyDescent="0.25">
      <c r="E820" t="str">
        <f t="shared" si="30"/>
        <v/>
      </c>
      <c r="G820" s="21" t="str">
        <f t="shared" si="29"/>
        <v/>
      </c>
      <c r="I820" s="22" t="str">
        <f t="array" ref="I820">IF(E820=0,"",IF(E820="","",MIN(IF(MIN(ABS(N$4:AQ$4-G820))=ABS(N$4:AQ$4-G820),N$4:AQ$4,MAX(N$4:AQ$4)))))</f>
        <v/>
      </c>
      <c r="J820" s="23" t="str">
        <f t="array" ref="J820">IF(E820=0,"",IF(E820="","",MIN(IF(MIN(ABS(N$4:AQ$4-G820))=ABS(N$4:AQ$4-G820),N$3:AQ$3,MAX(N$3:AQ$3)))))</f>
        <v/>
      </c>
      <c r="K820" s="24" t="str">
        <f t="array" ref="K820">IF(E820=0,"",IF(E820="","",IF(OR(J820=N$3:AA$3),"Нипель стандартный","Нипель наборный")))</f>
        <v/>
      </c>
      <c r="L820" s="25" t="str">
        <f t="array" ref="L820">IF(A820=0,"",IF(A820="","",IF(K820="Нипель стандартный","",IF(K820="","",INDEX(AB$5:AQ$5,MATCH(J820,AB$3:AQ$3,))))))</f>
        <v/>
      </c>
    </row>
    <row r="821" spans="5:12" x14ac:dyDescent="0.25">
      <c r="E821" t="str">
        <f t="shared" si="30"/>
        <v/>
      </c>
      <c r="G821" s="21" t="str">
        <f t="shared" si="29"/>
        <v/>
      </c>
      <c r="I821" s="22" t="str">
        <f t="array" ref="I821">IF(E821=0,"",IF(E821="","",MIN(IF(MIN(ABS(N$4:AQ$4-G821))=ABS(N$4:AQ$4-G821),N$4:AQ$4,MAX(N$4:AQ$4)))))</f>
        <v/>
      </c>
      <c r="J821" s="23" t="str">
        <f t="array" ref="J821">IF(E821=0,"",IF(E821="","",MIN(IF(MIN(ABS(N$4:AQ$4-G821))=ABS(N$4:AQ$4-G821),N$3:AQ$3,MAX(N$3:AQ$3)))))</f>
        <v/>
      </c>
      <c r="K821" s="24" t="str">
        <f t="array" ref="K821">IF(E821=0,"",IF(E821="","",IF(OR(J821=N$3:AA$3),"Нипель стандартный","Нипель наборный")))</f>
        <v/>
      </c>
      <c r="L821" s="25" t="str">
        <f t="array" ref="L821">IF(A821=0,"",IF(A821="","",IF(K821="Нипель стандартный","",IF(K821="","",INDEX(AB$5:AQ$5,MATCH(J821,AB$3:AQ$3,))))))</f>
        <v/>
      </c>
    </row>
    <row r="822" spans="5:12" x14ac:dyDescent="0.25">
      <c r="E822" t="str">
        <f t="shared" si="30"/>
        <v/>
      </c>
      <c r="G822" s="21" t="str">
        <f t="shared" si="29"/>
        <v/>
      </c>
      <c r="I822" s="22" t="str">
        <f t="array" ref="I822">IF(E822=0,"",IF(E822="","",MIN(IF(MIN(ABS(N$4:AQ$4-G822))=ABS(N$4:AQ$4-G822),N$4:AQ$4,MAX(N$4:AQ$4)))))</f>
        <v/>
      </c>
      <c r="J822" s="23" t="str">
        <f t="array" ref="J822">IF(E822=0,"",IF(E822="","",MIN(IF(MIN(ABS(N$4:AQ$4-G822))=ABS(N$4:AQ$4-G822),N$3:AQ$3,MAX(N$3:AQ$3)))))</f>
        <v/>
      </c>
      <c r="K822" s="24" t="str">
        <f t="array" ref="K822">IF(E822=0,"",IF(E822="","",IF(OR(J822=N$3:AA$3),"Нипель стандартный","Нипель наборный")))</f>
        <v/>
      </c>
      <c r="L822" s="25" t="str">
        <f t="array" ref="L822">IF(A822=0,"",IF(A822="","",IF(K822="Нипель стандартный","",IF(K822="","",INDEX(AB$5:AQ$5,MATCH(J822,AB$3:AQ$3,))))))</f>
        <v/>
      </c>
    </row>
    <row r="823" spans="5:12" x14ac:dyDescent="0.25">
      <c r="E823" t="str">
        <f t="shared" si="30"/>
        <v/>
      </c>
      <c r="G823" s="21" t="str">
        <f t="shared" si="29"/>
        <v/>
      </c>
      <c r="I823" s="22" t="str">
        <f t="array" ref="I823">IF(E823=0,"",IF(E823="","",MIN(IF(MIN(ABS(N$4:AQ$4-G823))=ABS(N$4:AQ$4-G823),N$4:AQ$4,MAX(N$4:AQ$4)))))</f>
        <v/>
      </c>
      <c r="J823" s="23" t="str">
        <f t="array" ref="J823">IF(E823=0,"",IF(E823="","",MIN(IF(MIN(ABS(N$4:AQ$4-G823))=ABS(N$4:AQ$4-G823),N$3:AQ$3,MAX(N$3:AQ$3)))))</f>
        <v/>
      </c>
      <c r="K823" s="24" t="str">
        <f t="array" ref="K823">IF(E823=0,"",IF(E823="","",IF(OR(J823=N$3:AA$3),"Нипель стандартный","Нипель наборный")))</f>
        <v/>
      </c>
      <c r="L823" s="25" t="str">
        <f t="array" ref="L823">IF(A823=0,"",IF(A823="","",IF(K823="Нипель стандартный","",IF(K823="","",INDEX(AB$5:AQ$5,MATCH(J823,AB$3:AQ$3,))))))</f>
        <v/>
      </c>
    </row>
    <row r="824" spans="5:12" x14ac:dyDescent="0.25">
      <c r="E824" t="str">
        <f t="shared" si="30"/>
        <v/>
      </c>
      <c r="G824" s="21" t="str">
        <f t="shared" si="29"/>
        <v/>
      </c>
      <c r="I824" s="22" t="str">
        <f t="array" ref="I824">IF(E824=0,"",IF(E824="","",MIN(IF(MIN(ABS(N$4:AQ$4-G824))=ABS(N$4:AQ$4-G824),N$4:AQ$4,MAX(N$4:AQ$4)))))</f>
        <v/>
      </c>
      <c r="J824" s="23" t="str">
        <f t="array" ref="J824">IF(E824=0,"",IF(E824="","",MIN(IF(MIN(ABS(N$4:AQ$4-G824))=ABS(N$4:AQ$4-G824),N$3:AQ$3,MAX(N$3:AQ$3)))))</f>
        <v/>
      </c>
      <c r="K824" s="24" t="str">
        <f t="array" ref="K824">IF(E824=0,"",IF(E824="","",IF(OR(J824=N$3:AA$3),"Нипель стандартный","Нипель наборный")))</f>
        <v/>
      </c>
      <c r="L824" s="25" t="str">
        <f t="array" ref="L824">IF(A824=0,"",IF(A824="","",IF(K824="Нипель стандартный","",IF(K824="","",INDEX(AB$5:AQ$5,MATCH(J824,AB$3:AQ$3,))))))</f>
        <v/>
      </c>
    </row>
    <row r="825" spans="5:12" x14ac:dyDescent="0.25">
      <c r="E825" t="str">
        <f t="shared" si="30"/>
        <v/>
      </c>
      <c r="G825" s="21" t="str">
        <f t="shared" si="29"/>
        <v/>
      </c>
      <c r="I825" s="22" t="str">
        <f t="array" ref="I825">IF(E825=0,"",IF(E825="","",MIN(IF(MIN(ABS(N$4:AQ$4-G825))=ABS(N$4:AQ$4-G825),N$4:AQ$4,MAX(N$4:AQ$4)))))</f>
        <v/>
      </c>
      <c r="J825" s="23" t="str">
        <f t="array" ref="J825">IF(E825=0,"",IF(E825="","",MIN(IF(MIN(ABS(N$4:AQ$4-G825))=ABS(N$4:AQ$4-G825),N$3:AQ$3,MAX(N$3:AQ$3)))))</f>
        <v/>
      </c>
      <c r="K825" s="24" t="str">
        <f t="array" ref="K825">IF(E825=0,"",IF(E825="","",IF(OR(J825=N$3:AA$3),"Нипель стандартный","Нипель наборный")))</f>
        <v/>
      </c>
      <c r="L825" s="25" t="str">
        <f t="array" ref="L825">IF(A825=0,"",IF(A825="","",IF(K825="Нипель стандартный","",IF(K825="","",INDEX(AB$5:AQ$5,MATCH(J825,AB$3:AQ$3,))))))</f>
        <v/>
      </c>
    </row>
    <row r="826" spans="5:12" x14ac:dyDescent="0.25">
      <c r="E826" t="str">
        <f t="shared" si="30"/>
        <v/>
      </c>
      <c r="G826" s="21" t="str">
        <f t="shared" si="29"/>
        <v/>
      </c>
      <c r="I826" s="22" t="str">
        <f t="array" ref="I826">IF(E826=0,"",IF(E826="","",MIN(IF(MIN(ABS(N$4:AQ$4-G826))=ABS(N$4:AQ$4-G826),N$4:AQ$4,MAX(N$4:AQ$4)))))</f>
        <v/>
      </c>
      <c r="J826" s="23" t="str">
        <f t="array" ref="J826">IF(E826=0,"",IF(E826="","",MIN(IF(MIN(ABS(N$4:AQ$4-G826))=ABS(N$4:AQ$4-G826),N$3:AQ$3,MAX(N$3:AQ$3)))))</f>
        <v/>
      </c>
      <c r="K826" s="24" t="str">
        <f t="array" ref="K826">IF(E826=0,"",IF(E826="","",IF(OR(J826=N$3:AA$3),"Нипель стандартный","Нипель наборный")))</f>
        <v/>
      </c>
      <c r="L826" s="25" t="str">
        <f t="array" ref="L826">IF(A826=0,"",IF(A826="","",IF(K826="Нипель стандартный","",IF(K826="","",INDEX(AB$5:AQ$5,MATCH(J826,AB$3:AQ$3,))))))</f>
        <v/>
      </c>
    </row>
    <row r="827" spans="5:12" x14ac:dyDescent="0.25">
      <c r="E827" t="str">
        <f t="shared" si="30"/>
        <v/>
      </c>
      <c r="G827" s="21" t="str">
        <f t="shared" si="29"/>
        <v/>
      </c>
      <c r="I827" s="22" t="str">
        <f t="array" ref="I827">IF(E827=0,"",IF(E827="","",MIN(IF(MIN(ABS(N$4:AQ$4-G827))=ABS(N$4:AQ$4-G827),N$4:AQ$4,MAX(N$4:AQ$4)))))</f>
        <v/>
      </c>
      <c r="J827" s="23" t="str">
        <f t="array" ref="J827">IF(E827=0,"",IF(E827="","",MIN(IF(MIN(ABS(N$4:AQ$4-G827))=ABS(N$4:AQ$4-G827),N$3:AQ$3,MAX(N$3:AQ$3)))))</f>
        <v/>
      </c>
      <c r="K827" s="24" t="str">
        <f t="array" ref="K827">IF(E827=0,"",IF(E827="","",IF(OR(J827=N$3:AA$3),"Нипель стандартный","Нипель наборный")))</f>
        <v/>
      </c>
      <c r="L827" s="25" t="str">
        <f t="array" ref="L827">IF(A827=0,"",IF(A827="","",IF(K827="Нипель стандартный","",IF(K827="","",INDEX(AB$5:AQ$5,MATCH(J827,AB$3:AQ$3,))))))</f>
        <v/>
      </c>
    </row>
    <row r="828" spans="5:12" x14ac:dyDescent="0.25">
      <c r="E828" t="str">
        <f t="shared" si="30"/>
        <v/>
      </c>
      <c r="G828" s="21" t="str">
        <f t="shared" si="29"/>
        <v/>
      </c>
      <c r="I828" s="22" t="str">
        <f t="array" ref="I828">IF(E828=0,"",IF(E828="","",MIN(IF(MIN(ABS(N$4:AQ$4-G828))=ABS(N$4:AQ$4-G828),N$4:AQ$4,MAX(N$4:AQ$4)))))</f>
        <v/>
      </c>
      <c r="J828" s="23" t="str">
        <f t="array" ref="J828">IF(E828=0,"",IF(E828="","",MIN(IF(MIN(ABS(N$4:AQ$4-G828))=ABS(N$4:AQ$4-G828),N$3:AQ$3,MAX(N$3:AQ$3)))))</f>
        <v/>
      </c>
      <c r="K828" s="24" t="str">
        <f t="array" ref="K828">IF(E828=0,"",IF(E828="","",IF(OR(J828=N$3:AA$3),"Нипель стандартный","Нипель наборный")))</f>
        <v/>
      </c>
      <c r="L828" s="25" t="str">
        <f t="array" ref="L828">IF(A828=0,"",IF(A828="","",IF(K828="Нипель стандартный","",IF(K828="","",INDEX(AB$5:AQ$5,MATCH(J828,AB$3:AQ$3,))))))</f>
        <v/>
      </c>
    </row>
    <row r="829" spans="5:12" x14ac:dyDescent="0.25">
      <c r="E829" t="str">
        <f t="shared" si="30"/>
        <v/>
      </c>
      <c r="G829" s="21" t="str">
        <f t="shared" si="29"/>
        <v/>
      </c>
      <c r="I829" s="22" t="str">
        <f t="array" ref="I829">IF(E829=0,"",IF(E829="","",MIN(IF(MIN(ABS(N$4:AQ$4-G829))=ABS(N$4:AQ$4-G829),N$4:AQ$4,MAX(N$4:AQ$4)))))</f>
        <v/>
      </c>
      <c r="J829" s="23" t="str">
        <f t="array" ref="J829">IF(E829=0,"",IF(E829="","",MIN(IF(MIN(ABS(N$4:AQ$4-G829))=ABS(N$4:AQ$4-G829),N$3:AQ$3,MAX(N$3:AQ$3)))))</f>
        <v/>
      </c>
      <c r="K829" s="24" t="str">
        <f t="array" ref="K829">IF(E829=0,"",IF(E829="","",IF(OR(J829=N$3:AA$3),"Нипель стандартный","Нипель наборный")))</f>
        <v/>
      </c>
      <c r="L829" s="25" t="str">
        <f t="array" ref="L829">IF(A829=0,"",IF(A829="","",IF(K829="Нипель стандартный","",IF(K829="","",INDEX(AB$5:AQ$5,MATCH(J829,AB$3:AQ$3,))))))</f>
        <v/>
      </c>
    </row>
    <row r="830" spans="5:12" x14ac:dyDescent="0.25">
      <c r="E830" t="str">
        <f t="shared" si="30"/>
        <v/>
      </c>
      <c r="G830" s="21" t="str">
        <f t="shared" si="29"/>
        <v/>
      </c>
      <c r="I830" s="22" t="str">
        <f t="array" ref="I830">IF(E830=0,"",IF(E830="","",MIN(IF(MIN(ABS(N$4:AQ$4-G830))=ABS(N$4:AQ$4-G830),N$4:AQ$4,MAX(N$4:AQ$4)))))</f>
        <v/>
      </c>
      <c r="J830" s="23" t="str">
        <f t="array" ref="J830">IF(E830=0,"",IF(E830="","",MIN(IF(MIN(ABS(N$4:AQ$4-G830))=ABS(N$4:AQ$4-G830),N$3:AQ$3,MAX(N$3:AQ$3)))))</f>
        <v/>
      </c>
      <c r="K830" s="24" t="str">
        <f t="array" ref="K830">IF(E830=0,"",IF(E830="","",IF(OR(J830=N$3:AA$3),"Нипель стандартный","Нипель наборный")))</f>
        <v/>
      </c>
      <c r="L830" s="25" t="str">
        <f t="array" ref="L830">IF(A830=0,"",IF(A830="","",IF(K830="Нипель стандартный","",IF(K830="","",INDEX(AB$5:AQ$5,MATCH(J830,AB$3:AQ$3,))))))</f>
        <v/>
      </c>
    </row>
    <row r="831" spans="5:12" x14ac:dyDescent="0.25">
      <c r="E831" t="str">
        <f t="shared" si="30"/>
        <v/>
      </c>
      <c r="G831" s="21" t="str">
        <f t="shared" si="29"/>
        <v/>
      </c>
      <c r="I831" s="22" t="str">
        <f t="array" ref="I831">IF(E831=0,"",IF(E831="","",MIN(IF(MIN(ABS(N$4:AQ$4-G831))=ABS(N$4:AQ$4-G831),N$4:AQ$4,MAX(N$4:AQ$4)))))</f>
        <v/>
      </c>
      <c r="J831" s="23" t="str">
        <f t="array" ref="J831">IF(E831=0,"",IF(E831="","",MIN(IF(MIN(ABS(N$4:AQ$4-G831))=ABS(N$4:AQ$4-G831),N$3:AQ$3,MAX(N$3:AQ$3)))))</f>
        <v/>
      </c>
      <c r="K831" s="24" t="str">
        <f t="array" ref="K831">IF(E831=0,"",IF(E831="","",IF(OR(J831=N$3:AA$3),"Нипель стандартный","Нипель наборный")))</f>
        <v/>
      </c>
      <c r="L831" s="25" t="str">
        <f t="array" ref="L831">IF(A831=0,"",IF(A831="","",IF(K831="Нипель стандартный","",IF(K831="","",INDEX(AB$5:AQ$5,MATCH(J831,AB$3:AQ$3,))))))</f>
        <v/>
      </c>
    </row>
    <row r="832" spans="5:12" x14ac:dyDescent="0.25">
      <c r="E832" t="str">
        <f t="shared" si="30"/>
        <v/>
      </c>
      <c r="G832" s="21" t="str">
        <f t="shared" si="29"/>
        <v/>
      </c>
      <c r="I832" s="22" t="str">
        <f t="array" ref="I832">IF(E832=0,"",IF(E832="","",MIN(IF(MIN(ABS(N$4:AQ$4-G832))=ABS(N$4:AQ$4-G832),N$4:AQ$4,MAX(N$4:AQ$4)))))</f>
        <v/>
      </c>
      <c r="J832" s="23" t="str">
        <f t="array" ref="J832">IF(E832=0,"",IF(E832="","",MIN(IF(MIN(ABS(N$4:AQ$4-G832))=ABS(N$4:AQ$4-G832),N$3:AQ$3,MAX(N$3:AQ$3)))))</f>
        <v/>
      </c>
      <c r="K832" s="24" t="str">
        <f t="array" ref="K832">IF(E832=0,"",IF(E832="","",IF(OR(J832=N$3:AA$3),"Нипель стандартный","Нипель наборный")))</f>
        <v/>
      </c>
      <c r="L832" s="25" t="str">
        <f t="array" ref="L832">IF(A832=0,"",IF(A832="","",IF(K832="Нипель стандартный","",IF(K832="","",INDEX(AB$5:AQ$5,MATCH(J832,AB$3:AQ$3,))))))</f>
        <v/>
      </c>
    </row>
    <row r="833" spans="5:12" x14ac:dyDescent="0.25">
      <c r="E833" t="str">
        <f t="shared" si="30"/>
        <v/>
      </c>
      <c r="G833" s="21" t="str">
        <f t="shared" si="29"/>
        <v/>
      </c>
      <c r="I833" s="22" t="str">
        <f t="array" ref="I833">IF(E833=0,"",IF(E833="","",MIN(IF(MIN(ABS(N$4:AQ$4-G833))=ABS(N$4:AQ$4-G833),N$4:AQ$4,MAX(N$4:AQ$4)))))</f>
        <v/>
      </c>
      <c r="J833" s="23" t="str">
        <f t="array" ref="J833">IF(E833=0,"",IF(E833="","",MIN(IF(MIN(ABS(N$4:AQ$4-G833))=ABS(N$4:AQ$4-G833),N$3:AQ$3,MAX(N$3:AQ$3)))))</f>
        <v/>
      </c>
      <c r="K833" s="24" t="str">
        <f t="array" ref="K833">IF(E833=0,"",IF(E833="","",IF(OR(J833=N$3:AA$3),"Нипель стандартный","Нипель наборный")))</f>
        <v/>
      </c>
      <c r="L833" s="25" t="str">
        <f t="array" ref="L833">IF(A833=0,"",IF(A833="","",IF(K833="Нипель стандартный","",IF(K833="","",INDEX(AB$5:AQ$5,MATCH(J833,AB$3:AQ$3,))))))</f>
        <v/>
      </c>
    </row>
    <row r="834" spans="5:12" x14ac:dyDescent="0.25">
      <c r="E834" t="str">
        <f t="shared" si="30"/>
        <v/>
      </c>
      <c r="G834" s="21" t="str">
        <f t="shared" si="29"/>
        <v/>
      </c>
      <c r="I834" s="22" t="str">
        <f t="array" ref="I834">IF(E834=0,"",IF(E834="","",MIN(IF(MIN(ABS(N$4:AQ$4-G834))=ABS(N$4:AQ$4-G834),N$4:AQ$4,MAX(N$4:AQ$4)))))</f>
        <v/>
      </c>
      <c r="J834" s="23" t="str">
        <f t="array" ref="J834">IF(E834=0,"",IF(E834="","",MIN(IF(MIN(ABS(N$4:AQ$4-G834))=ABS(N$4:AQ$4-G834),N$3:AQ$3,MAX(N$3:AQ$3)))))</f>
        <v/>
      </c>
      <c r="K834" s="24" t="str">
        <f t="array" ref="K834">IF(E834=0,"",IF(E834="","",IF(OR(J834=N$3:AA$3),"Нипель стандартный","Нипель наборный")))</f>
        <v/>
      </c>
      <c r="L834" s="25" t="str">
        <f t="array" ref="L834">IF(A834=0,"",IF(A834="","",IF(K834="Нипель стандартный","",IF(K834="","",INDEX(AB$5:AQ$5,MATCH(J834,AB$3:AQ$3,))))))</f>
        <v/>
      </c>
    </row>
    <row r="835" spans="5:12" x14ac:dyDescent="0.25">
      <c r="E835" t="str">
        <f t="shared" si="30"/>
        <v/>
      </c>
      <c r="G835" s="21" t="str">
        <f t="shared" si="29"/>
        <v/>
      </c>
      <c r="I835" s="22" t="str">
        <f t="array" ref="I835">IF(E835=0,"",IF(E835="","",MIN(IF(MIN(ABS(N$4:AQ$4-G835))=ABS(N$4:AQ$4-G835),N$4:AQ$4,MAX(N$4:AQ$4)))))</f>
        <v/>
      </c>
      <c r="J835" s="23" t="str">
        <f t="array" ref="J835">IF(E835=0,"",IF(E835="","",MIN(IF(MIN(ABS(N$4:AQ$4-G835))=ABS(N$4:AQ$4-G835),N$3:AQ$3,MAX(N$3:AQ$3)))))</f>
        <v/>
      </c>
      <c r="K835" s="24" t="str">
        <f t="array" ref="K835">IF(E835=0,"",IF(E835="","",IF(OR(J835=N$3:AA$3),"Нипель стандартный","Нипель наборный")))</f>
        <v/>
      </c>
      <c r="L835" s="25" t="str">
        <f t="array" ref="L835">IF(A835=0,"",IF(A835="","",IF(K835="Нипель стандартный","",IF(K835="","",INDEX(AB$5:AQ$5,MATCH(J835,AB$3:AQ$3,))))))</f>
        <v/>
      </c>
    </row>
    <row r="836" spans="5:12" x14ac:dyDescent="0.25">
      <c r="E836" t="str">
        <f t="shared" si="30"/>
        <v/>
      </c>
      <c r="G836" s="21" t="str">
        <f t="shared" si="29"/>
        <v/>
      </c>
      <c r="I836" s="22" t="str">
        <f t="array" ref="I836">IF(E836=0,"",IF(E836="","",MIN(IF(MIN(ABS(N$4:AQ$4-G836))=ABS(N$4:AQ$4-G836),N$4:AQ$4,MAX(N$4:AQ$4)))))</f>
        <v/>
      </c>
      <c r="J836" s="23" t="str">
        <f t="array" ref="J836">IF(E836=0,"",IF(E836="","",MIN(IF(MIN(ABS(N$4:AQ$4-G836))=ABS(N$4:AQ$4-G836),N$3:AQ$3,MAX(N$3:AQ$3)))))</f>
        <v/>
      </c>
      <c r="K836" s="24" t="str">
        <f t="array" ref="K836">IF(E836=0,"",IF(E836="","",IF(OR(J836=N$3:AA$3),"Нипель стандартный","Нипель наборный")))</f>
        <v/>
      </c>
      <c r="L836" s="25" t="str">
        <f t="array" ref="L836">IF(A836=0,"",IF(A836="","",IF(K836="Нипель стандартный","",IF(K836="","",INDEX(AB$5:AQ$5,MATCH(J836,AB$3:AQ$3,))))))</f>
        <v/>
      </c>
    </row>
    <row r="837" spans="5:12" x14ac:dyDescent="0.25">
      <c r="E837" t="str">
        <f t="shared" si="30"/>
        <v/>
      </c>
      <c r="G837" s="21" t="str">
        <f t="shared" si="29"/>
        <v/>
      </c>
      <c r="I837" s="22" t="str">
        <f t="array" ref="I837">IF(E837=0,"",IF(E837="","",MIN(IF(MIN(ABS(N$4:AQ$4-G837))=ABS(N$4:AQ$4-G837),N$4:AQ$4,MAX(N$4:AQ$4)))))</f>
        <v/>
      </c>
      <c r="J837" s="23" t="str">
        <f t="array" ref="J837">IF(E837=0,"",IF(E837="","",MIN(IF(MIN(ABS(N$4:AQ$4-G837))=ABS(N$4:AQ$4-G837),N$3:AQ$3,MAX(N$3:AQ$3)))))</f>
        <v/>
      </c>
      <c r="K837" s="24" t="str">
        <f t="array" ref="K837">IF(E837=0,"",IF(E837="","",IF(OR(J837=N$3:AA$3),"Нипель стандартный","Нипель наборный")))</f>
        <v/>
      </c>
      <c r="L837" s="25" t="str">
        <f t="array" ref="L837">IF(A837=0,"",IF(A837="","",IF(K837="Нипель стандартный","",IF(K837="","",INDEX(AB$5:AQ$5,MATCH(J837,AB$3:AQ$3,))))))</f>
        <v/>
      </c>
    </row>
    <row r="838" spans="5:12" x14ac:dyDescent="0.25">
      <c r="E838" t="str">
        <f t="shared" si="30"/>
        <v/>
      </c>
      <c r="G838" s="21" t="str">
        <f t="shared" si="29"/>
        <v/>
      </c>
      <c r="I838" s="22" t="str">
        <f t="array" ref="I838">IF(E838=0,"",IF(E838="","",MIN(IF(MIN(ABS(N$4:AQ$4-G838))=ABS(N$4:AQ$4-G838),N$4:AQ$4,MAX(N$4:AQ$4)))))</f>
        <v/>
      </c>
      <c r="J838" s="23" t="str">
        <f t="array" ref="J838">IF(E838=0,"",IF(E838="","",MIN(IF(MIN(ABS(N$4:AQ$4-G838))=ABS(N$4:AQ$4-G838),N$3:AQ$3,MAX(N$3:AQ$3)))))</f>
        <v/>
      </c>
      <c r="K838" s="24" t="str">
        <f t="array" ref="K838">IF(E838=0,"",IF(E838="","",IF(OR(J838=N$3:AA$3),"Нипель стандартный","Нипель наборный")))</f>
        <v/>
      </c>
      <c r="L838" s="25" t="str">
        <f t="array" ref="L838">IF(A838=0,"",IF(A838="","",IF(K838="Нипель стандартный","",IF(K838="","",INDEX(AB$5:AQ$5,MATCH(J838,AB$3:AQ$3,))))))</f>
        <v/>
      </c>
    </row>
    <row r="839" spans="5:12" x14ac:dyDescent="0.25">
      <c r="E839" t="str">
        <f t="shared" si="30"/>
        <v/>
      </c>
      <c r="G839" s="21" t="str">
        <f t="shared" si="29"/>
        <v/>
      </c>
      <c r="I839" s="22" t="str">
        <f t="array" ref="I839">IF(E839=0,"",IF(E839="","",MIN(IF(MIN(ABS(N$4:AQ$4-G839))=ABS(N$4:AQ$4-G839),N$4:AQ$4,MAX(N$4:AQ$4)))))</f>
        <v/>
      </c>
      <c r="J839" s="23" t="str">
        <f t="array" ref="J839">IF(E839=0,"",IF(E839="","",MIN(IF(MIN(ABS(N$4:AQ$4-G839))=ABS(N$4:AQ$4-G839),N$3:AQ$3,MAX(N$3:AQ$3)))))</f>
        <v/>
      </c>
      <c r="K839" s="24" t="str">
        <f t="array" ref="K839">IF(E839=0,"",IF(E839="","",IF(OR(J839=N$3:AA$3),"Нипель стандартный","Нипель наборный")))</f>
        <v/>
      </c>
      <c r="L839" s="25" t="str">
        <f t="array" ref="L839">IF(A839=0,"",IF(A839="","",IF(K839="Нипель стандартный","",IF(K839="","",INDEX(AB$5:AQ$5,MATCH(J839,AB$3:AQ$3,))))))</f>
        <v/>
      </c>
    </row>
    <row r="840" spans="5:12" x14ac:dyDescent="0.25">
      <c r="E840" t="str">
        <f t="shared" si="30"/>
        <v/>
      </c>
      <c r="G840" s="21" t="str">
        <f t="shared" si="29"/>
        <v/>
      </c>
      <c r="I840" s="22" t="str">
        <f t="array" ref="I840">IF(E840=0,"",IF(E840="","",MIN(IF(MIN(ABS(N$4:AQ$4-G840))=ABS(N$4:AQ$4-G840),N$4:AQ$4,MAX(N$4:AQ$4)))))</f>
        <v/>
      </c>
      <c r="J840" s="23" t="str">
        <f t="array" ref="J840">IF(E840=0,"",IF(E840="","",MIN(IF(MIN(ABS(N$4:AQ$4-G840))=ABS(N$4:AQ$4-G840),N$3:AQ$3,MAX(N$3:AQ$3)))))</f>
        <v/>
      </c>
      <c r="K840" s="24" t="str">
        <f t="array" ref="K840">IF(E840=0,"",IF(E840="","",IF(OR(J840=N$3:AA$3),"Нипель стандартный","Нипель наборный")))</f>
        <v/>
      </c>
      <c r="L840" s="25" t="str">
        <f t="array" ref="L840">IF(A840=0,"",IF(A840="","",IF(K840="Нипель стандартный","",IF(K840="","",INDEX(AB$5:AQ$5,MATCH(J840,AB$3:AQ$3,))))))</f>
        <v/>
      </c>
    </row>
    <row r="841" spans="5:12" x14ac:dyDescent="0.25">
      <c r="E841" t="str">
        <f t="shared" si="30"/>
        <v/>
      </c>
      <c r="G841" s="21" t="str">
        <f t="shared" si="29"/>
        <v/>
      </c>
      <c r="I841" s="22" t="str">
        <f t="array" ref="I841">IF(E841=0,"",IF(E841="","",MIN(IF(MIN(ABS(N$4:AQ$4-G841))=ABS(N$4:AQ$4-G841),N$4:AQ$4,MAX(N$4:AQ$4)))))</f>
        <v/>
      </c>
      <c r="J841" s="23" t="str">
        <f t="array" ref="J841">IF(E841=0,"",IF(E841="","",MIN(IF(MIN(ABS(N$4:AQ$4-G841))=ABS(N$4:AQ$4-G841),N$3:AQ$3,MAX(N$3:AQ$3)))))</f>
        <v/>
      </c>
      <c r="K841" s="24" t="str">
        <f t="array" ref="K841">IF(E841=0,"",IF(E841="","",IF(OR(J841=N$3:AA$3),"Нипель стандартный","Нипель наборный")))</f>
        <v/>
      </c>
      <c r="L841" s="25" t="str">
        <f t="array" ref="L841">IF(A841=0,"",IF(A841="","",IF(K841="Нипель стандартный","",IF(K841="","",INDEX(AB$5:AQ$5,MATCH(J841,AB$3:AQ$3,))))))</f>
        <v/>
      </c>
    </row>
    <row r="842" spans="5:12" x14ac:dyDescent="0.25">
      <c r="E842" t="str">
        <f t="shared" si="30"/>
        <v/>
      </c>
      <c r="G842" s="21" t="str">
        <f t="shared" si="29"/>
        <v/>
      </c>
      <c r="I842" s="22" t="str">
        <f t="array" ref="I842">IF(E842=0,"",IF(E842="","",MIN(IF(MIN(ABS(N$4:AQ$4-G842))=ABS(N$4:AQ$4-G842),N$4:AQ$4,MAX(N$4:AQ$4)))))</f>
        <v/>
      </c>
      <c r="J842" s="23" t="str">
        <f t="array" ref="J842">IF(E842=0,"",IF(E842="","",MIN(IF(MIN(ABS(N$4:AQ$4-G842))=ABS(N$4:AQ$4-G842),N$3:AQ$3,MAX(N$3:AQ$3)))))</f>
        <v/>
      </c>
      <c r="K842" s="24" t="str">
        <f t="array" ref="K842">IF(E842=0,"",IF(E842="","",IF(OR(J842=N$3:AA$3),"Нипель стандартный","Нипель наборный")))</f>
        <v/>
      </c>
      <c r="L842" s="25" t="str">
        <f t="array" ref="L842">IF(A842=0,"",IF(A842="","",IF(K842="Нипель стандартный","",IF(K842="","",INDEX(AB$5:AQ$5,MATCH(J842,AB$3:AQ$3,))))))</f>
        <v/>
      </c>
    </row>
    <row r="843" spans="5:12" x14ac:dyDescent="0.25">
      <c r="E843" t="str">
        <f t="shared" si="30"/>
        <v/>
      </c>
      <c r="G843" s="21" t="str">
        <f t="shared" si="29"/>
        <v/>
      </c>
      <c r="I843" s="22" t="str">
        <f t="array" ref="I843">IF(E843=0,"",IF(E843="","",MIN(IF(MIN(ABS(N$4:AQ$4-G843))=ABS(N$4:AQ$4-G843),N$4:AQ$4,MAX(N$4:AQ$4)))))</f>
        <v/>
      </c>
      <c r="J843" s="23" t="str">
        <f t="array" ref="J843">IF(E843=0,"",IF(E843="","",MIN(IF(MIN(ABS(N$4:AQ$4-G843))=ABS(N$4:AQ$4-G843),N$3:AQ$3,MAX(N$3:AQ$3)))))</f>
        <v/>
      </c>
      <c r="K843" s="24" t="str">
        <f t="array" ref="K843">IF(E843=0,"",IF(E843="","",IF(OR(J843=N$3:AA$3),"Нипель стандартный","Нипель наборный")))</f>
        <v/>
      </c>
      <c r="L843" s="25" t="str">
        <f t="array" ref="L843">IF(A843=0,"",IF(A843="","",IF(K843="Нипель стандартный","",IF(K843="","",INDEX(AB$5:AQ$5,MATCH(J843,AB$3:AQ$3,))))))</f>
        <v/>
      </c>
    </row>
    <row r="844" spans="5:12" x14ac:dyDescent="0.25">
      <c r="E844" t="str">
        <f t="shared" si="30"/>
        <v/>
      </c>
      <c r="G844" s="21" t="str">
        <f t="shared" si="29"/>
        <v/>
      </c>
      <c r="I844" s="22" t="str">
        <f t="array" ref="I844">IF(E844=0,"",IF(E844="","",MIN(IF(MIN(ABS(N$4:AQ$4-G844))=ABS(N$4:AQ$4-G844),N$4:AQ$4,MAX(N$4:AQ$4)))))</f>
        <v/>
      </c>
      <c r="J844" s="23" t="str">
        <f t="array" ref="J844">IF(E844=0,"",IF(E844="","",MIN(IF(MIN(ABS(N$4:AQ$4-G844))=ABS(N$4:AQ$4-G844),N$3:AQ$3,MAX(N$3:AQ$3)))))</f>
        <v/>
      </c>
      <c r="K844" s="24" t="str">
        <f t="array" ref="K844">IF(E844=0,"",IF(E844="","",IF(OR(J844=N$3:AA$3),"Нипель стандартный","Нипель наборный")))</f>
        <v/>
      </c>
      <c r="L844" s="25" t="str">
        <f t="array" ref="L844">IF(A844=0,"",IF(A844="","",IF(K844="Нипель стандартный","",IF(K844="","",INDEX(AB$5:AQ$5,MATCH(J844,AB$3:AQ$3,))))))</f>
        <v/>
      </c>
    </row>
    <row r="845" spans="5:12" x14ac:dyDescent="0.25">
      <c r="E845" t="str">
        <f t="shared" si="30"/>
        <v/>
      </c>
      <c r="G845" s="21" t="str">
        <f t="shared" si="29"/>
        <v/>
      </c>
      <c r="I845" s="22" t="str">
        <f t="array" ref="I845">IF(E845=0,"",IF(E845="","",MIN(IF(MIN(ABS(N$4:AQ$4-G845))=ABS(N$4:AQ$4-G845),N$4:AQ$4,MAX(N$4:AQ$4)))))</f>
        <v/>
      </c>
      <c r="J845" s="23" t="str">
        <f t="array" ref="J845">IF(E845=0,"",IF(E845="","",MIN(IF(MIN(ABS(N$4:AQ$4-G845))=ABS(N$4:AQ$4-G845),N$3:AQ$3,MAX(N$3:AQ$3)))))</f>
        <v/>
      </c>
      <c r="K845" s="24" t="str">
        <f t="array" ref="K845">IF(E845=0,"",IF(E845="","",IF(OR(J845=N$3:AA$3),"Нипель стандартный","Нипель наборный")))</f>
        <v/>
      </c>
      <c r="L845" s="25" t="str">
        <f t="array" ref="L845">IF(A845=0,"",IF(A845="","",IF(K845="Нипель стандартный","",IF(K845="","",INDEX(AB$5:AQ$5,MATCH(J845,AB$3:AQ$3,))))))</f>
        <v/>
      </c>
    </row>
    <row r="846" spans="5:12" x14ac:dyDescent="0.25">
      <c r="E846" t="str">
        <f t="shared" si="30"/>
        <v/>
      </c>
      <c r="G846" s="21" t="str">
        <f t="shared" si="29"/>
        <v/>
      </c>
      <c r="I846" s="22" t="str">
        <f t="array" ref="I846">IF(E846=0,"",IF(E846="","",MIN(IF(MIN(ABS(N$4:AQ$4-G846))=ABS(N$4:AQ$4-G846),N$4:AQ$4,MAX(N$4:AQ$4)))))</f>
        <v/>
      </c>
      <c r="J846" s="23" t="str">
        <f t="array" ref="J846">IF(E846=0,"",IF(E846="","",MIN(IF(MIN(ABS(N$4:AQ$4-G846))=ABS(N$4:AQ$4-G846),N$3:AQ$3,MAX(N$3:AQ$3)))))</f>
        <v/>
      </c>
      <c r="K846" s="24" t="str">
        <f t="array" ref="K846">IF(E846=0,"",IF(E846="","",IF(OR(J846=N$3:AA$3),"Нипель стандартный","Нипель наборный")))</f>
        <v/>
      </c>
      <c r="L846" s="25" t="str">
        <f t="array" ref="L846">IF(A846=0,"",IF(A846="","",IF(K846="Нипель стандартный","",IF(K846="","",INDEX(AB$5:AQ$5,MATCH(J846,AB$3:AQ$3,))))))</f>
        <v/>
      </c>
    </row>
    <row r="847" spans="5:12" x14ac:dyDescent="0.25">
      <c r="E847" t="str">
        <f t="shared" si="30"/>
        <v/>
      </c>
      <c r="G847" s="21" t="str">
        <f t="shared" si="29"/>
        <v/>
      </c>
      <c r="I847" s="22" t="str">
        <f t="array" ref="I847">IF(E847=0,"",IF(E847="","",MIN(IF(MIN(ABS(N$4:AQ$4-G847))=ABS(N$4:AQ$4-G847),N$4:AQ$4,MAX(N$4:AQ$4)))))</f>
        <v/>
      </c>
      <c r="J847" s="23" t="str">
        <f t="array" ref="J847">IF(E847=0,"",IF(E847="","",MIN(IF(MIN(ABS(N$4:AQ$4-G847))=ABS(N$4:AQ$4-G847),N$3:AQ$3,MAX(N$3:AQ$3)))))</f>
        <v/>
      </c>
      <c r="K847" s="24" t="str">
        <f t="array" ref="K847">IF(E847=0,"",IF(E847="","",IF(OR(J847=N$3:AA$3),"Нипель стандартный","Нипель наборный")))</f>
        <v/>
      </c>
      <c r="L847" s="25" t="str">
        <f t="array" ref="L847">IF(A847=0,"",IF(A847="","",IF(K847="Нипель стандартный","",IF(K847="","",INDEX(AB$5:AQ$5,MATCH(J847,AB$3:AQ$3,))))))</f>
        <v/>
      </c>
    </row>
    <row r="848" spans="5:12" x14ac:dyDescent="0.25">
      <c r="E848" t="str">
        <f t="shared" si="30"/>
        <v/>
      </c>
      <c r="G848" s="21" t="str">
        <f t="shared" si="29"/>
        <v/>
      </c>
      <c r="I848" s="22" t="str">
        <f t="array" ref="I848">IF(E848=0,"",IF(E848="","",MIN(IF(MIN(ABS(N$4:AQ$4-G848))=ABS(N$4:AQ$4-G848),N$4:AQ$4,MAX(N$4:AQ$4)))))</f>
        <v/>
      </c>
      <c r="J848" s="23" t="str">
        <f t="array" ref="J848">IF(E848=0,"",IF(E848="","",MIN(IF(MIN(ABS(N$4:AQ$4-G848))=ABS(N$4:AQ$4-G848),N$3:AQ$3,MAX(N$3:AQ$3)))))</f>
        <v/>
      </c>
      <c r="K848" s="24" t="str">
        <f t="array" ref="K848">IF(E848=0,"",IF(E848="","",IF(OR(J848=N$3:AA$3),"Нипель стандартный","Нипель наборный")))</f>
        <v/>
      </c>
      <c r="L848" s="25" t="str">
        <f t="array" ref="L848">IF(A848=0,"",IF(A848="","",IF(K848="Нипель стандартный","",IF(K848="","",INDEX(AB$5:AQ$5,MATCH(J848,AB$3:AQ$3,))))))</f>
        <v/>
      </c>
    </row>
    <row r="849" spans="5:12" x14ac:dyDescent="0.25">
      <c r="E849" t="str">
        <f t="shared" si="30"/>
        <v/>
      </c>
      <c r="G849" s="21" t="str">
        <f t="shared" si="29"/>
        <v/>
      </c>
      <c r="I849" s="22" t="str">
        <f t="array" ref="I849">IF(E849=0,"",IF(E849="","",MIN(IF(MIN(ABS(N$4:AQ$4-G849))=ABS(N$4:AQ$4-G849),N$4:AQ$4,MAX(N$4:AQ$4)))))</f>
        <v/>
      </c>
      <c r="J849" s="23" t="str">
        <f t="array" ref="J849">IF(E849=0,"",IF(E849="","",MIN(IF(MIN(ABS(N$4:AQ$4-G849))=ABS(N$4:AQ$4-G849),N$3:AQ$3,MAX(N$3:AQ$3)))))</f>
        <v/>
      </c>
      <c r="K849" s="24" t="str">
        <f t="array" ref="K849">IF(E849=0,"",IF(E849="","",IF(OR(J849=N$3:AA$3),"Нипель стандартный","Нипель наборный")))</f>
        <v/>
      </c>
      <c r="L849" s="25" t="str">
        <f t="array" ref="L849">IF(A849=0,"",IF(A849="","",IF(K849="Нипель стандартный","",IF(K849="","",INDEX(AB$5:AQ$5,MATCH(J849,AB$3:AQ$3,))))))</f>
        <v/>
      </c>
    </row>
    <row r="850" spans="5:12" x14ac:dyDescent="0.25">
      <c r="E850" t="str">
        <f t="shared" si="30"/>
        <v/>
      </c>
      <c r="G850" s="21" t="str">
        <f t="shared" si="29"/>
        <v/>
      </c>
      <c r="I850" s="22" t="str">
        <f t="array" ref="I850">IF(E850=0,"",IF(E850="","",MIN(IF(MIN(ABS(N$4:AQ$4-G850))=ABS(N$4:AQ$4-G850),N$4:AQ$4,MAX(N$4:AQ$4)))))</f>
        <v/>
      </c>
      <c r="J850" s="23" t="str">
        <f t="array" ref="J850">IF(E850=0,"",IF(E850="","",MIN(IF(MIN(ABS(N$4:AQ$4-G850))=ABS(N$4:AQ$4-G850),N$3:AQ$3,MAX(N$3:AQ$3)))))</f>
        <v/>
      </c>
      <c r="K850" s="24" t="str">
        <f t="array" ref="K850">IF(E850=0,"",IF(E850="","",IF(OR(J850=N$3:AA$3),"Нипель стандартный","Нипель наборный")))</f>
        <v/>
      </c>
      <c r="L850" s="25" t="str">
        <f t="array" ref="L850">IF(A850=0,"",IF(A850="","",IF(K850="Нипель стандартный","",IF(K850="","",INDEX(AB$5:AQ$5,MATCH(J850,AB$3:AQ$3,))))))</f>
        <v/>
      </c>
    </row>
    <row r="851" spans="5:12" x14ac:dyDescent="0.25">
      <c r="E851" t="str">
        <f t="shared" si="30"/>
        <v/>
      </c>
      <c r="G851" s="21" t="str">
        <f t="shared" si="29"/>
        <v/>
      </c>
      <c r="I851" s="22" t="str">
        <f t="array" ref="I851">IF(E851=0,"",IF(E851="","",MIN(IF(MIN(ABS(N$4:AQ$4-G851))=ABS(N$4:AQ$4-G851),N$4:AQ$4,MAX(N$4:AQ$4)))))</f>
        <v/>
      </c>
      <c r="J851" s="23" t="str">
        <f t="array" ref="J851">IF(E851=0,"",IF(E851="","",MIN(IF(MIN(ABS(N$4:AQ$4-G851))=ABS(N$4:AQ$4-G851),N$3:AQ$3,MAX(N$3:AQ$3)))))</f>
        <v/>
      </c>
      <c r="K851" s="24" t="str">
        <f t="array" ref="K851">IF(E851=0,"",IF(E851="","",IF(OR(J851=N$3:AA$3),"Нипель стандартный","Нипель наборный")))</f>
        <v/>
      </c>
      <c r="L851" s="25" t="str">
        <f t="array" ref="L851">IF(A851=0,"",IF(A851="","",IF(K851="Нипель стандартный","",IF(K851="","",INDEX(AB$5:AQ$5,MATCH(J851,AB$3:AQ$3,))))))</f>
        <v/>
      </c>
    </row>
    <row r="852" spans="5:12" x14ac:dyDescent="0.25">
      <c r="E852" t="str">
        <f t="shared" si="30"/>
        <v/>
      </c>
      <c r="G852" s="21" t="str">
        <f t="shared" si="29"/>
        <v/>
      </c>
      <c r="I852" s="22" t="str">
        <f t="array" ref="I852">IF(E852=0,"",IF(E852="","",MIN(IF(MIN(ABS(N$4:AQ$4-G852))=ABS(N$4:AQ$4-G852),N$4:AQ$4,MAX(N$4:AQ$4)))))</f>
        <v/>
      </c>
      <c r="J852" s="23" t="str">
        <f t="array" ref="J852">IF(E852=0,"",IF(E852="","",MIN(IF(MIN(ABS(N$4:AQ$4-G852))=ABS(N$4:AQ$4-G852),N$3:AQ$3,MAX(N$3:AQ$3)))))</f>
        <v/>
      </c>
      <c r="K852" s="24" t="str">
        <f t="array" ref="K852">IF(E852=0,"",IF(E852="","",IF(OR(J852=N$3:AA$3),"Нипель стандартный","Нипель наборный")))</f>
        <v/>
      </c>
      <c r="L852" s="25" t="str">
        <f t="array" ref="L852">IF(A852=0,"",IF(A852="","",IF(K852="Нипель стандартный","",IF(K852="","",INDEX(AB$5:AQ$5,MATCH(J852,AB$3:AQ$3,))))))</f>
        <v/>
      </c>
    </row>
    <row r="853" spans="5:12" x14ac:dyDescent="0.25">
      <c r="E853" t="str">
        <f t="shared" si="30"/>
        <v/>
      </c>
      <c r="G853" s="21" t="str">
        <f t="shared" si="29"/>
        <v/>
      </c>
      <c r="I853" s="22" t="str">
        <f t="array" ref="I853">IF(E853=0,"",IF(E853="","",MIN(IF(MIN(ABS(N$4:AQ$4-G853))=ABS(N$4:AQ$4-G853),N$4:AQ$4,MAX(N$4:AQ$4)))))</f>
        <v/>
      </c>
      <c r="J853" s="23" t="str">
        <f t="array" ref="J853">IF(E853=0,"",IF(E853="","",MIN(IF(MIN(ABS(N$4:AQ$4-G853))=ABS(N$4:AQ$4-G853),N$3:AQ$3,MAX(N$3:AQ$3)))))</f>
        <v/>
      </c>
      <c r="K853" s="24" t="str">
        <f t="array" ref="K853">IF(E853=0,"",IF(E853="","",IF(OR(J853=N$3:AA$3),"Нипель стандартный","Нипель наборный")))</f>
        <v/>
      </c>
      <c r="L853" s="25" t="str">
        <f t="array" ref="L853">IF(A853=0,"",IF(A853="","",IF(K853="Нипель стандартный","",IF(K853="","",INDEX(AB$5:AQ$5,MATCH(J853,AB$3:AQ$3,))))))</f>
        <v/>
      </c>
    </row>
    <row r="854" spans="5:12" x14ac:dyDescent="0.25">
      <c r="E854" t="str">
        <f t="shared" si="30"/>
        <v/>
      </c>
      <c r="G854" s="21" t="str">
        <f t="shared" si="29"/>
        <v/>
      </c>
      <c r="I854" s="22" t="str">
        <f t="array" ref="I854">IF(E854=0,"",IF(E854="","",MIN(IF(MIN(ABS(N$4:AQ$4-G854))=ABS(N$4:AQ$4-G854),N$4:AQ$4,MAX(N$4:AQ$4)))))</f>
        <v/>
      </c>
      <c r="J854" s="23" t="str">
        <f t="array" ref="J854">IF(E854=0,"",IF(E854="","",MIN(IF(MIN(ABS(N$4:AQ$4-G854))=ABS(N$4:AQ$4-G854),N$3:AQ$3,MAX(N$3:AQ$3)))))</f>
        <v/>
      </c>
      <c r="K854" s="24" t="str">
        <f t="array" ref="K854">IF(E854=0,"",IF(E854="","",IF(OR(J854=N$3:AA$3),"Нипель стандартный","Нипель наборный")))</f>
        <v/>
      </c>
      <c r="L854" s="25" t="str">
        <f t="array" ref="L854">IF(A854=0,"",IF(A854="","",IF(K854="Нипель стандартный","",IF(K854="","",INDEX(AB$5:AQ$5,MATCH(J854,AB$3:AQ$3,))))))</f>
        <v/>
      </c>
    </row>
    <row r="855" spans="5:12" x14ac:dyDescent="0.25">
      <c r="E855" t="str">
        <f t="shared" si="30"/>
        <v/>
      </c>
      <c r="G855" s="21" t="str">
        <f t="shared" si="29"/>
        <v/>
      </c>
      <c r="I855" s="22" t="str">
        <f t="array" ref="I855">IF(E855=0,"",IF(E855="","",MIN(IF(MIN(ABS(N$4:AQ$4-G855))=ABS(N$4:AQ$4-G855),N$4:AQ$4,MAX(N$4:AQ$4)))))</f>
        <v/>
      </c>
      <c r="J855" s="23" t="str">
        <f t="array" ref="J855">IF(E855=0,"",IF(E855="","",MIN(IF(MIN(ABS(N$4:AQ$4-G855))=ABS(N$4:AQ$4-G855),N$3:AQ$3,MAX(N$3:AQ$3)))))</f>
        <v/>
      </c>
      <c r="K855" s="24" t="str">
        <f t="array" ref="K855">IF(E855=0,"",IF(E855="","",IF(OR(J855=N$3:AA$3),"Нипель стандартный","Нипель наборный")))</f>
        <v/>
      </c>
      <c r="L855" s="25" t="str">
        <f t="array" ref="L855">IF(A855=0,"",IF(A855="","",IF(K855="Нипель стандартный","",IF(K855="","",INDEX(AB$5:AQ$5,MATCH(J855,AB$3:AQ$3,))))))</f>
        <v/>
      </c>
    </row>
    <row r="856" spans="5:12" x14ac:dyDescent="0.25">
      <c r="E856" t="str">
        <f t="shared" si="30"/>
        <v/>
      </c>
      <c r="G856" s="21" t="str">
        <f t="shared" si="29"/>
        <v/>
      </c>
      <c r="I856" s="22" t="str">
        <f t="array" ref="I856">IF(E856=0,"",IF(E856="","",MIN(IF(MIN(ABS(N$4:AQ$4-G856))=ABS(N$4:AQ$4-G856),N$4:AQ$4,MAX(N$4:AQ$4)))))</f>
        <v/>
      </c>
      <c r="J856" s="23" t="str">
        <f t="array" ref="J856">IF(E856=0,"",IF(E856="","",MIN(IF(MIN(ABS(N$4:AQ$4-G856))=ABS(N$4:AQ$4-G856),N$3:AQ$3,MAX(N$3:AQ$3)))))</f>
        <v/>
      </c>
      <c r="K856" s="24" t="str">
        <f t="array" ref="K856">IF(E856=0,"",IF(E856="","",IF(OR(J856=N$3:AA$3),"Нипель стандартный","Нипель наборный")))</f>
        <v/>
      </c>
      <c r="L856" s="25" t="str">
        <f t="array" ref="L856">IF(A856=0,"",IF(A856="","",IF(K856="Нипель стандартный","",IF(K856="","",INDEX(AB$5:AQ$5,MATCH(J856,AB$3:AQ$3,))))))</f>
        <v/>
      </c>
    </row>
    <row r="857" spans="5:12" x14ac:dyDescent="0.25">
      <c r="E857" t="str">
        <f t="shared" si="30"/>
        <v/>
      </c>
      <c r="G857" s="21" t="str">
        <f t="shared" ref="G857:G920" si="31">IF(A857=0,"",IF(A857="","",IF(B856&gt;4,A857+A859-(E857*E$4),IF(B854&gt;4,"",A857-(E857*E$4)))))</f>
        <v/>
      </c>
      <c r="I857" s="22" t="str">
        <f t="array" ref="I857">IF(E857=0,"",IF(E857="","",MIN(IF(MIN(ABS(N$4:AQ$4-G857))=ABS(N$4:AQ$4-G857),N$4:AQ$4,MAX(N$4:AQ$4)))))</f>
        <v/>
      </c>
      <c r="J857" s="23" t="str">
        <f t="array" ref="J857">IF(E857=0,"",IF(E857="","",MIN(IF(MIN(ABS(N$4:AQ$4-G857))=ABS(N$4:AQ$4-G857),N$3:AQ$3,MAX(N$3:AQ$3)))))</f>
        <v/>
      </c>
      <c r="K857" s="24" t="str">
        <f t="array" ref="K857">IF(E857=0,"",IF(E857="","",IF(OR(J857=N$3:AA$3),"Нипель стандартный","Нипель наборный")))</f>
        <v/>
      </c>
      <c r="L857" s="25" t="str">
        <f t="array" ref="L857">IF(A857=0,"",IF(A857="","",IF(K857="Нипель стандартный","",IF(K857="","",INDEX(AB$5:AQ$5,MATCH(J857,AB$3:AQ$3,))))))</f>
        <v/>
      </c>
    </row>
    <row r="858" spans="5:12" x14ac:dyDescent="0.25">
      <c r="E858" t="str">
        <f t="shared" si="30"/>
        <v/>
      </c>
      <c r="G858" s="21" t="str">
        <f t="shared" si="31"/>
        <v/>
      </c>
      <c r="I858" s="22" t="str">
        <f t="array" ref="I858">IF(E858=0,"",IF(E858="","",MIN(IF(MIN(ABS(N$4:AQ$4-G858))=ABS(N$4:AQ$4-G858),N$4:AQ$4,MAX(N$4:AQ$4)))))</f>
        <v/>
      </c>
      <c r="J858" s="23" t="str">
        <f t="array" ref="J858">IF(E858=0,"",IF(E858="","",MIN(IF(MIN(ABS(N$4:AQ$4-G858))=ABS(N$4:AQ$4-G858),N$3:AQ$3,MAX(N$3:AQ$3)))))</f>
        <v/>
      </c>
      <c r="K858" s="24" t="str">
        <f t="array" ref="K858">IF(E858=0,"",IF(E858="","",IF(OR(J858=N$3:AA$3),"Нипель стандартный","Нипель наборный")))</f>
        <v/>
      </c>
      <c r="L858" s="25" t="str">
        <f t="array" ref="L858">IF(A858=0,"",IF(A858="","",IF(K858="Нипель стандартный","",IF(K858="","",INDEX(AB$5:AQ$5,MATCH(J858,AB$3:AQ$3,))))))</f>
        <v/>
      </c>
    </row>
    <row r="859" spans="5:12" x14ac:dyDescent="0.25">
      <c r="E859" t="str">
        <f t="shared" si="30"/>
        <v/>
      </c>
      <c r="G859" s="21" t="str">
        <f t="shared" si="31"/>
        <v/>
      </c>
      <c r="I859" s="22" t="str">
        <f t="array" ref="I859">IF(E859=0,"",IF(E859="","",MIN(IF(MIN(ABS(N$4:AQ$4-G859))=ABS(N$4:AQ$4-G859),N$4:AQ$4,MAX(N$4:AQ$4)))))</f>
        <v/>
      </c>
      <c r="J859" s="23" t="str">
        <f t="array" ref="J859">IF(E859=0,"",IF(E859="","",MIN(IF(MIN(ABS(N$4:AQ$4-G859))=ABS(N$4:AQ$4-G859),N$3:AQ$3,MAX(N$3:AQ$3)))))</f>
        <v/>
      </c>
      <c r="K859" s="24" t="str">
        <f t="array" ref="K859">IF(E859=0,"",IF(E859="","",IF(OR(J859=N$3:AA$3),"Нипель стандартный","Нипель наборный")))</f>
        <v/>
      </c>
      <c r="L859" s="25" t="str">
        <f t="array" ref="L859">IF(A859=0,"",IF(A859="","",IF(K859="Нипель стандартный","",IF(K859="","",INDEX(AB$5:AQ$5,MATCH(J859,AB$3:AQ$3,))))))</f>
        <v/>
      </c>
    </row>
    <row r="860" spans="5:12" x14ac:dyDescent="0.25">
      <c r="E860" t="str">
        <f t="shared" si="30"/>
        <v/>
      </c>
      <c r="G860" s="21" t="str">
        <f t="shared" si="31"/>
        <v/>
      </c>
      <c r="I860" s="22" t="str">
        <f t="array" ref="I860">IF(E860=0,"",IF(E860="","",MIN(IF(MIN(ABS(N$4:AQ$4-G860))=ABS(N$4:AQ$4-G860),N$4:AQ$4,MAX(N$4:AQ$4)))))</f>
        <v/>
      </c>
      <c r="J860" s="23" t="str">
        <f t="array" ref="J860">IF(E860=0,"",IF(E860="","",MIN(IF(MIN(ABS(N$4:AQ$4-G860))=ABS(N$4:AQ$4-G860),N$3:AQ$3,MAX(N$3:AQ$3)))))</f>
        <v/>
      </c>
      <c r="K860" s="24" t="str">
        <f t="array" ref="K860">IF(E860=0,"",IF(E860="","",IF(OR(J860=N$3:AA$3),"Нипель стандартный","Нипель наборный")))</f>
        <v/>
      </c>
      <c r="L860" s="25" t="str">
        <f t="array" ref="L860">IF(A860=0,"",IF(A860="","",IF(K860="Нипель стандартный","",IF(K860="","",INDEX(AB$5:AQ$5,MATCH(J860,AB$3:AQ$3,))))))</f>
        <v/>
      </c>
    </row>
    <row r="861" spans="5:12" x14ac:dyDescent="0.25">
      <c r="E861" t="str">
        <f t="shared" ref="E861:E924" si="32">IF(A861=0,"",IF(A861="","",IF(B860&gt;4,_xlfn.FLOOR.MATH((A863+A861)/$E$4),IF(B858&gt;4,"",_xlfn.FLOOR.MATH((A861)/$E$4)))))</f>
        <v/>
      </c>
      <c r="G861" s="21" t="str">
        <f t="shared" si="31"/>
        <v/>
      </c>
      <c r="I861" s="22" t="str">
        <f t="array" ref="I861">IF(E861=0,"",IF(E861="","",MIN(IF(MIN(ABS(N$4:AQ$4-G861))=ABS(N$4:AQ$4-G861),N$4:AQ$4,MAX(N$4:AQ$4)))))</f>
        <v/>
      </c>
      <c r="J861" s="23" t="str">
        <f t="array" ref="J861">IF(E861=0,"",IF(E861="","",MIN(IF(MIN(ABS(N$4:AQ$4-G861))=ABS(N$4:AQ$4-G861),N$3:AQ$3,MAX(N$3:AQ$3)))))</f>
        <v/>
      </c>
      <c r="K861" s="24" t="str">
        <f t="array" ref="K861">IF(E861=0,"",IF(E861="","",IF(OR(J861=N$3:AA$3),"Нипель стандартный","Нипель наборный")))</f>
        <v/>
      </c>
      <c r="L861" s="25" t="str">
        <f t="array" ref="L861">IF(A861=0,"",IF(A861="","",IF(K861="Нипель стандартный","",IF(K861="","",INDEX(AB$5:AQ$5,MATCH(J861,AB$3:AQ$3,))))))</f>
        <v/>
      </c>
    </row>
    <row r="862" spans="5:12" x14ac:dyDescent="0.25">
      <c r="E862" t="str">
        <f t="shared" si="32"/>
        <v/>
      </c>
      <c r="G862" s="21" t="str">
        <f t="shared" si="31"/>
        <v/>
      </c>
      <c r="I862" s="22" t="str">
        <f t="array" ref="I862">IF(E862=0,"",IF(E862="","",MIN(IF(MIN(ABS(N$4:AQ$4-G862))=ABS(N$4:AQ$4-G862),N$4:AQ$4,MAX(N$4:AQ$4)))))</f>
        <v/>
      </c>
      <c r="J862" s="23" t="str">
        <f t="array" ref="J862">IF(E862=0,"",IF(E862="","",MIN(IF(MIN(ABS(N$4:AQ$4-G862))=ABS(N$4:AQ$4-G862),N$3:AQ$3,MAX(N$3:AQ$3)))))</f>
        <v/>
      </c>
      <c r="K862" s="24" t="str">
        <f t="array" ref="K862">IF(E862=0,"",IF(E862="","",IF(OR(J862=N$3:AA$3),"Нипель стандартный","Нипель наборный")))</f>
        <v/>
      </c>
      <c r="L862" s="25" t="str">
        <f t="array" ref="L862">IF(A862=0,"",IF(A862="","",IF(K862="Нипель стандартный","",IF(K862="","",INDEX(AB$5:AQ$5,MATCH(J862,AB$3:AQ$3,))))))</f>
        <v/>
      </c>
    </row>
    <row r="863" spans="5:12" x14ac:dyDescent="0.25">
      <c r="E863" t="str">
        <f t="shared" si="32"/>
        <v/>
      </c>
      <c r="G863" s="21" t="str">
        <f t="shared" si="31"/>
        <v/>
      </c>
      <c r="I863" s="22" t="str">
        <f t="array" ref="I863">IF(E863=0,"",IF(E863="","",MIN(IF(MIN(ABS(N$4:AQ$4-G863))=ABS(N$4:AQ$4-G863),N$4:AQ$4,MAX(N$4:AQ$4)))))</f>
        <v/>
      </c>
      <c r="J863" s="23" t="str">
        <f t="array" ref="J863">IF(E863=0,"",IF(E863="","",MIN(IF(MIN(ABS(N$4:AQ$4-G863))=ABS(N$4:AQ$4-G863),N$3:AQ$3,MAX(N$3:AQ$3)))))</f>
        <v/>
      </c>
      <c r="K863" s="24" t="str">
        <f t="array" ref="K863">IF(E863=0,"",IF(E863="","",IF(OR(J863=N$3:AA$3),"Нипель стандартный","Нипель наборный")))</f>
        <v/>
      </c>
      <c r="L863" s="25" t="str">
        <f t="array" ref="L863">IF(A863=0,"",IF(A863="","",IF(K863="Нипель стандартный","",IF(K863="","",INDEX(AB$5:AQ$5,MATCH(J863,AB$3:AQ$3,))))))</f>
        <v/>
      </c>
    </row>
    <row r="864" spans="5:12" x14ac:dyDescent="0.25">
      <c r="E864" t="str">
        <f t="shared" si="32"/>
        <v/>
      </c>
      <c r="G864" s="21" t="str">
        <f t="shared" si="31"/>
        <v/>
      </c>
      <c r="I864" s="22" t="str">
        <f t="array" ref="I864">IF(E864=0,"",IF(E864="","",MIN(IF(MIN(ABS(N$4:AQ$4-G864))=ABS(N$4:AQ$4-G864),N$4:AQ$4,MAX(N$4:AQ$4)))))</f>
        <v/>
      </c>
      <c r="J864" s="23" t="str">
        <f t="array" ref="J864">IF(E864=0,"",IF(E864="","",MIN(IF(MIN(ABS(N$4:AQ$4-G864))=ABS(N$4:AQ$4-G864),N$3:AQ$3,MAX(N$3:AQ$3)))))</f>
        <v/>
      </c>
      <c r="K864" s="24" t="str">
        <f t="array" ref="K864">IF(E864=0,"",IF(E864="","",IF(OR(J864=N$3:AA$3),"Нипель стандартный","Нипель наборный")))</f>
        <v/>
      </c>
      <c r="L864" s="25" t="str">
        <f t="array" ref="L864">IF(A864=0,"",IF(A864="","",IF(K864="Нипель стандартный","",IF(K864="","",INDEX(AB$5:AQ$5,MATCH(J864,AB$3:AQ$3,))))))</f>
        <v/>
      </c>
    </row>
    <row r="865" spans="5:12" x14ac:dyDescent="0.25">
      <c r="E865" t="str">
        <f t="shared" si="32"/>
        <v/>
      </c>
      <c r="G865" s="21" t="str">
        <f t="shared" si="31"/>
        <v/>
      </c>
      <c r="I865" s="22" t="str">
        <f t="array" ref="I865">IF(E865=0,"",IF(E865="","",MIN(IF(MIN(ABS(N$4:AQ$4-G865))=ABS(N$4:AQ$4-G865),N$4:AQ$4,MAX(N$4:AQ$4)))))</f>
        <v/>
      </c>
      <c r="J865" s="23" t="str">
        <f t="array" ref="J865">IF(E865=0,"",IF(E865="","",MIN(IF(MIN(ABS(N$4:AQ$4-G865))=ABS(N$4:AQ$4-G865),N$3:AQ$3,MAX(N$3:AQ$3)))))</f>
        <v/>
      </c>
      <c r="K865" s="24" t="str">
        <f t="array" ref="K865">IF(E865=0,"",IF(E865="","",IF(OR(J865=N$3:AA$3),"Нипель стандартный","Нипель наборный")))</f>
        <v/>
      </c>
      <c r="L865" s="25" t="str">
        <f t="array" ref="L865">IF(A865=0,"",IF(A865="","",IF(K865="Нипель стандартный","",IF(K865="","",INDEX(AB$5:AQ$5,MATCH(J865,AB$3:AQ$3,))))))</f>
        <v/>
      </c>
    </row>
    <row r="866" spans="5:12" x14ac:dyDescent="0.25">
      <c r="E866" t="str">
        <f t="shared" si="32"/>
        <v/>
      </c>
      <c r="G866" s="21" t="str">
        <f t="shared" si="31"/>
        <v/>
      </c>
      <c r="I866" s="22" t="str">
        <f t="array" ref="I866">IF(E866=0,"",IF(E866="","",MIN(IF(MIN(ABS(N$4:AQ$4-G866))=ABS(N$4:AQ$4-G866),N$4:AQ$4,MAX(N$4:AQ$4)))))</f>
        <v/>
      </c>
      <c r="J866" s="23" t="str">
        <f t="array" ref="J866">IF(E866=0,"",IF(E866="","",MIN(IF(MIN(ABS(N$4:AQ$4-G866))=ABS(N$4:AQ$4-G866),N$3:AQ$3,MAX(N$3:AQ$3)))))</f>
        <v/>
      </c>
      <c r="K866" s="24" t="str">
        <f t="array" ref="K866">IF(E866=0,"",IF(E866="","",IF(OR(J866=N$3:AA$3),"Нипель стандартный","Нипель наборный")))</f>
        <v/>
      </c>
      <c r="L866" s="25" t="str">
        <f t="array" ref="L866">IF(A866=0,"",IF(A866="","",IF(K866="Нипель стандартный","",IF(K866="","",INDEX(AB$5:AQ$5,MATCH(J866,AB$3:AQ$3,))))))</f>
        <v/>
      </c>
    </row>
    <row r="867" spans="5:12" x14ac:dyDescent="0.25">
      <c r="E867" t="str">
        <f t="shared" si="32"/>
        <v/>
      </c>
      <c r="G867" s="21" t="str">
        <f t="shared" si="31"/>
        <v/>
      </c>
      <c r="I867" s="22" t="str">
        <f t="array" ref="I867">IF(E867=0,"",IF(E867="","",MIN(IF(MIN(ABS(N$4:AQ$4-G867))=ABS(N$4:AQ$4-G867),N$4:AQ$4,MAX(N$4:AQ$4)))))</f>
        <v/>
      </c>
      <c r="J867" s="23" t="str">
        <f t="array" ref="J867">IF(E867=0,"",IF(E867="","",MIN(IF(MIN(ABS(N$4:AQ$4-G867))=ABS(N$4:AQ$4-G867),N$3:AQ$3,MAX(N$3:AQ$3)))))</f>
        <v/>
      </c>
      <c r="K867" s="24" t="str">
        <f t="array" ref="K867">IF(E867=0,"",IF(E867="","",IF(OR(J867=N$3:AA$3),"Нипель стандартный","Нипель наборный")))</f>
        <v/>
      </c>
      <c r="L867" s="25" t="str">
        <f t="array" ref="L867">IF(A867=0,"",IF(A867="","",IF(K867="Нипель стандартный","",IF(K867="","",INDEX(AB$5:AQ$5,MATCH(J867,AB$3:AQ$3,))))))</f>
        <v/>
      </c>
    </row>
    <row r="868" spans="5:12" x14ac:dyDescent="0.25">
      <c r="E868" t="str">
        <f t="shared" si="32"/>
        <v/>
      </c>
      <c r="G868" s="21" t="str">
        <f t="shared" si="31"/>
        <v/>
      </c>
      <c r="I868" s="22" t="str">
        <f t="array" ref="I868">IF(E868=0,"",IF(E868="","",MIN(IF(MIN(ABS(N$4:AQ$4-G868))=ABS(N$4:AQ$4-G868),N$4:AQ$4,MAX(N$4:AQ$4)))))</f>
        <v/>
      </c>
      <c r="J868" s="23" t="str">
        <f t="array" ref="J868">IF(E868=0,"",IF(E868="","",MIN(IF(MIN(ABS(N$4:AQ$4-G868))=ABS(N$4:AQ$4-G868),N$3:AQ$3,MAX(N$3:AQ$3)))))</f>
        <v/>
      </c>
      <c r="K868" s="24" t="str">
        <f t="array" ref="K868">IF(E868=0,"",IF(E868="","",IF(OR(J868=N$3:AA$3),"Нипель стандартный","Нипель наборный")))</f>
        <v/>
      </c>
      <c r="L868" s="25" t="str">
        <f t="array" ref="L868">IF(A868=0,"",IF(A868="","",IF(K868="Нипель стандартный","",IF(K868="","",INDEX(AB$5:AQ$5,MATCH(J868,AB$3:AQ$3,))))))</f>
        <v/>
      </c>
    </row>
    <row r="869" spans="5:12" x14ac:dyDescent="0.25">
      <c r="E869" t="str">
        <f t="shared" si="32"/>
        <v/>
      </c>
      <c r="G869" s="21" t="str">
        <f t="shared" si="31"/>
        <v/>
      </c>
      <c r="I869" s="22" t="str">
        <f t="array" ref="I869">IF(E869=0,"",IF(E869="","",MIN(IF(MIN(ABS(N$4:AQ$4-G869))=ABS(N$4:AQ$4-G869),N$4:AQ$4,MAX(N$4:AQ$4)))))</f>
        <v/>
      </c>
      <c r="J869" s="23" t="str">
        <f t="array" ref="J869">IF(E869=0,"",IF(E869="","",MIN(IF(MIN(ABS(N$4:AQ$4-G869))=ABS(N$4:AQ$4-G869),N$3:AQ$3,MAX(N$3:AQ$3)))))</f>
        <v/>
      </c>
      <c r="K869" s="24" t="str">
        <f t="array" ref="K869">IF(E869=0,"",IF(E869="","",IF(OR(J869=N$3:AA$3),"Нипель стандартный","Нипель наборный")))</f>
        <v/>
      </c>
      <c r="L869" s="25" t="str">
        <f t="array" ref="L869">IF(A869=0,"",IF(A869="","",IF(K869="Нипель стандартный","",IF(K869="","",INDEX(AB$5:AQ$5,MATCH(J869,AB$3:AQ$3,))))))</f>
        <v/>
      </c>
    </row>
    <row r="870" spans="5:12" x14ac:dyDescent="0.25">
      <c r="E870" t="str">
        <f t="shared" si="32"/>
        <v/>
      </c>
      <c r="G870" s="21" t="str">
        <f t="shared" si="31"/>
        <v/>
      </c>
      <c r="I870" s="22" t="str">
        <f t="array" ref="I870">IF(E870=0,"",IF(E870="","",MIN(IF(MIN(ABS(N$4:AQ$4-G870))=ABS(N$4:AQ$4-G870),N$4:AQ$4,MAX(N$4:AQ$4)))))</f>
        <v/>
      </c>
      <c r="J870" s="23" t="str">
        <f t="array" ref="J870">IF(E870=0,"",IF(E870="","",MIN(IF(MIN(ABS(N$4:AQ$4-G870))=ABS(N$4:AQ$4-G870),N$3:AQ$3,MAX(N$3:AQ$3)))))</f>
        <v/>
      </c>
      <c r="K870" s="24" t="str">
        <f t="array" ref="K870">IF(E870=0,"",IF(E870="","",IF(OR(J870=N$3:AA$3),"Нипель стандартный","Нипель наборный")))</f>
        <v/>
      </c>
      <c r="L870" s="25" t="str">
        <f t="array" ref="L870">IF(A870=0,"",IF(A870="","",IF(K870="Нипель стандартный","",IF(K870="","",INDEX(AB$5:AQ$5,MATCH(J870,AB$3:AQ$3,))))))</f>
        <v/>
      </c>
    </row>
    <row r="871" spans="5:12" x14ac:dyDescent="0.25">
      <c r="E871" t="str">
        <f t="shared" si="32"/>
        <v/>
      </c>
      <c r="G871" s="21" t="str">
        <f t="shared" si="31"/>
        <v/>
      </c>
      <c r="I871" s="22" t="str">
        <f t="array" ref="I871">IF(E871=0,"",IF(E871="","",MIN(IF(MIN(ABS(N$4:AQ$4-G871))=ABS(N$4:AQ$4-G871),N$4:AQ$4,MAX(N$4:AQ$4)))))</f>
        <v/>
      </c>
      <c r="J871" s="23" t="str">
        <f t="array" ref="J871">IF(E871=0,"",IF(E871="","",MIN(IF(MIN(ABS(N$4:AQ$4-G871))=ABS(N$4:AQ$4-G871),N$3:AQ$3,MAX(N$3:AQ$3)))))</f>
        <v/>
      </c>
      <c r="K871" s="24" t="str">
        <f t="array" ref="K871">IF(E871=0,"",IF(E871="","",IF(OR(J871=N$3:AA$3),"Нипель стандартный","Нипель наборный")))</f>
        <v/>
      </c>
      <c r="L871" s="25" t="str">
        <f t="array" ref="L871">IF(A871=0,"",IF(A871="","",IF(K871="Нипель стандартный","",IF(K871="","",INDEX(AB$5:AQ$5,MATCH(J871,AB$3:AQ$3,))))))</f>
        <v/>
      </c>
    </row>
    <row r="872" spans="5:12" x14ac:dyDescent="0.25">
      <c r="E872" t="str">
        <f t="shared" si="32"/>
        <v/>
      </c>
      <c r="G872" s="21" t="str">
        <f t="shared" si="31"/>
        <v/>
      </c>
      <c r="I872" s="22" t="str">
        <f t="array" ref="I872">IF(E872=0,"",IF(E872="","",MIN(IF(MIN(ABS(N$4:AQ$4-G872))=ABS(N$4:AQ$4-G872),N$4:AQ$4,MAX(N$4:AQ$4)))))</f>
        <v/>
      </c>
      <c r="J872" s="23" t="str">
        <f t="array" ref="J872">IF(E872=0,"",IF(E872="","",MIN(IF(MIN(ABS(N$4:AQ$4-G872))=ABS(N$4:AQ$4-G872),N$3:AQ$3,MAX(N$3:AQ$3)))))</f>
        <v/>
      </c>
      <c r="K872" s="24" t="str">
        <f t="array" ref="K872">IF(E872=0,"",IF(E872="","",IF(OR(J872=N$3:AA$3),"Нипель стандартный","Нипель наборный")))</f>
        <v/>
      </c>
      <c r="L872" s="25" t="str">
        <f t="array" ref="L872">IF(A872=0,"",IF(A872="","",IF(K872="Нипель стандартный","",IF(K872="","",INDEX(AB$5:AQ$5,MATCH(J872,AB$3:AQ$3,))))))</f>
        <v/>
      </c>
    </row>
    <row r="873" spans="5:12" x14ac:dyDescent="0.25">
      <c r="E873" t="str">
        <f t="shared" si="32"/>
        <v/>
      </c>
      <c r="G873" s="21" t="str">
        <f t="shared" si="31"/>
        <v/>
      </c>
      <c r="I873" s="22" t="str">
        <f t="array" ref="I873">IF(E873=0,"",IF(E873="","",MIN(IF(MIN(ABS(N$4:AQ$4-G873))=ABS(N$4:AQ$4-G873),N$4:AQ$4,MAX(N$4:AQ$4)))))</f>
        <v/>
      </c>
      <c r="J873" s="23" t="str">
        <f t="array" ref="J873">IF(E873=0,"",IF(E873="","",MIN(IF(MIN(ABS(N$4:AQ$4-G873))=ABS(N$4:AQ$4-G873),N$3:AQ$3,MAX(N$3:AQ$3)))))</f>
        <v/>
      </c>
      <c r="K873" s="24" t="str">
        <f t="array" ref="K873">IF(E873=0,"",IF(E873="","",IF(OR(J873=N$3:AA$3),"Нипель стандартный","Нипель наборный")))</f>
        <v/>
      </c>
      <c r="L873" s="25" t="str">
        <f t="array" ref="L873">IF(A873=0,"",IF(A873="","",IF(K873="Нипель стандартный","",IF(K873="","",INDEX(AB$5:AQ$5,MATCH(J873,AB$3:AQ$3,))))))</f>
        <v/>
      </c>
    </row>
    <row r="874" spans="5:12" x14ac:dyDescent="0.25">
      <c r="E874" t="str">
        <f t="shared" si="32"/>
        <v/>
      </c>
      <c r="G874" s="21" t="str">
        <f t="shared" si="31"/>
        <v/>
      </c>
      <c r="I874" s="22" t="str">
        <f t="array" ref="I874">IF(E874=0,"",IF(E874="","",MIN(IF(MIN(ABS(N$4:AQ$4-G874))=ABS(N$4:AQ$4-G874),N$4:AQ$4,MAX(N$4:AQ$4)))))</f>
        <v/>
      </c>
      <c r="J874" s="23" t="str">
        <f t="array" ref="J874">IF(E874=0,"",IF(E874="","",MIN(IF(MIN(ABS(N$4:AQ$4-G874))=ABS(N$4:AQ$4-G874),N$3:AQ$3,MAX(N$3:AQ$3)))))</f>
        <v/>
      </c>
      <c r="K874" s="24" t="str">
        <f t="array" ref="K874">IF(E874=0,"",IF(E874="","",IF(OR(J874=N$3:AA$3),"Нипель стандартный","Нипель наборный")))</f>
        <v/>
      </c>
      <c r="L874" s="25" t="str">
        <f t="array" ref="L874">IF(A874=0,"",IF(A874="","",IF(K874="Нипель стандартный","",IF(K874="","",INDEX(AB$5:AQ$5,MATCH(J874,AB$3:AQ$3,))))))</f>
        <v/>
      </c>
    </row>
    <row r="875" spans="5:12" x14ac:dyDescent="0.25">
      <c r="E875" t="str">
        <f t="shared" si="32"/>
        <v/>
      </c>
      <c r="G875" s="21" t="str">
        <f t="shared" si="31"/>
        <v/>
      </c>
      <c r="I875" s="22" t="str">
        <f t="array" ref="I875">IF(E875=0,"",IF(E875="","",MIN(IF(MIN(ABS(N$4:AQ$4-G875))=ABS(N$4:AQ$4-G875),N$4:AQ$4,MAX(N$4:AQ$4)))))</f>
        <v/>
      </c>
      <c r="J875" s="23" t="str">
        <f t="array" ref="J875">IF(E875=0,"",IF(E875="","",MIN(IF(MIN(ABS(N$4:AQ$4-G875))=ABS(N$4:AQ$4-G875),N$3:AQ$3,MAX(N$3:AQ$3)))))</f>
        <v/>
      </c>
      <c r="K875" s="24" t="str">
        <f t="array" ref="K875">IF(E875=0,"",IF(E875="","",IF(OR(J875=N$3:AA$3),"Нипель стандартный","Нипель наборный")))</f>
        <v/>
      </c>
      <c r="L875" s="25" t="str">
        <f t="array" ref="L875">IF(A875=0,"",IF(A875="","",IF(K875="Нипель стандартный","",IF(K875="","",INDEX(AB$5:AQ$5,MATCH(J875,AB$3:AQ$3,))))))</f>
        <v/>
      </c>
    </row>
    <row r="876" spans="5:12" x14ac:dyDescent="0.25">
      <c r="E876" t="str">
        <f t="shared" si="32"/>
        <v/>
      </c>
      <c r="G876" s="21" t="str">
        <f t="shared" si="31"/>
        <v/>
      </c>
      <c r="I876" s="22" t="str">
        <f t="array" ref="I876">IF(E876=0,"",IF(E876="","",MIN(IF(MIN(ABS(N$4:AQ$4-G876))=ABS(N$4:AQ$4-G876),N$4:AQ$4,MAX(N$4:AQ$4)))))</f>
        <v/>
      </c>
      <c r="J876" s="23" t="str">
        <f t="array" ref="J876">IF(E876=0,"",IF(E876="","",MIN(IF(MIN(ABS(N$4:AQ$4-G876))=ABS(N$4:AQ$4-G876),N$3:AQ$3,MAX(N$3:AQ$3)))))</f>
        <v/>
      </c>
      <c r="K876" s="24" t="str">
        <f t="array" ref="K876">IF(E876=0,"",IF(E876="","",IF(OR(J876=N$3:AA$3),"Нипель стандартный","Нипель наборный")))</f>
        <v/>
      </c>
      <c r="L876" s="25" t="str">
        <f t="array" ref="L876">IF(A876=0,"",IF(A876="","",IF(K876="Нипель стандартный","",IF(K876="","",INDEX(AB$5:AQ$5,MATCH(J876,AB$3:AQ$3,))))))</f>
        <v/>
      </c>
    </row>
    <row r="877" spans="5:12" x14ac:dyDescent="0.25">
      <c r="E877" t="str">
        <f t="shared" si="32"/>
        <v/>
      </c>
      <c r="G877" s="21" t="str">
        <f t="shared" si="31"/>
        <v/>
      </c>
      <c r="I877" s="22" t="str">
        <f t="array" ref="I877">IF(E877=0,"",IF(E877="","",MIN(IF(MIN(ABS(N$4:AQ$4-G877))=ABS(N$4:AQ$4-G877),N$4:AQ$4,MAX(N$4:AQ$4)))))</f>
        <v/>
      </c>
      <c r="J877" s="23" t="str">
        <f t="array" ref="J877">IF(E877=0,"",IF(E877="","",MIN(IF(MIN(ABS(N$4:AQ$4-G877))=ABS(N$4:AQ$4-G877),N$3:AQ$3,MAX(N$3:AQ$3)))))</f>
        <v/>
      </c>
      <c r="K877" s="24" t="str">
        <f t="array" ref="K877">IF(E877=0,"",IF(E877="","",IF(OR(J877=N$3:AA$3),"Нипель стандартный","Нипель наборный")))</f>
        <v/>
      </c>
      <c r="L877" s="25" t="str">
        <f t="array" ref="L877">IF(A877=0,"",IF(A877="","",IF(K877="Нипель стандартный","",IF(K877="","",INDEX(AB$5:AQ$5,MATCH(J877,AB$3:AQ$3,))))))</f>
        <v/>
      </c>
    </row>
    <row r="878" spans="5:12" x14ac:dyDescent="0.25">
      <c r="E878" t="str">
        <f t="shared" si="32"/>
        <v/>
      </c>
      <c r="G878" s="21" t="str">
        <f t="shared" si="31"/>
        <v/>
      </c>
      <c r="I878" s="22" t="str">
        <f t="array" ref="I878">IF(E878=0,"",IF(E878="","",MIN(IF(MIN(ABS(N$4:AQ$4-G878))=ABS(N$4:AQ$4-G878),N$4:AQ$4,MAX(N$4:AQ$4)))))</f>
        <v/>
      </c>
      <c r="J878" s="23" t="str">
        <f t="array" ref="J878">IF(E878=0,"",IF(E878="","",MIN(IF(MIN(ABS(N$4:AQ$4-G878))=ABS(N$4:AQ$4-G878),N$3:AQ$3,MAX(N$3:AQ$3)))))</f>
        <v/>
      </c>
      <c r="K878" s="24" t="str">
        <f t="array" ref="K878">IF(E878=0,"",IF(E878="","",IF(OR(J878=N$3:AA$3),"Нипель стандартный","Нипель наборный")))</f>
        <v/>
      </c>
      <c r="L878" s="25" t="str">
        <f t="array" ref="L878">IF(A878=0,"",IF(A878="","",IF(K878="Нипель стандартный","",IF(K878="","",INDEX(AB$5:AQ$5,MATCH(J878,AB$3:AQ$3,))))))</f>
        <v/>
      </c>
    </row>
    <row r="879" spans="5:12" x14ac:dyDescent="0.25">
      <c r="E879" t="str">
        <f t="shared" si="32"/>
        <v/>
      </c>
      <c r="G879" s="21" t="str">
        <f t="shared" si="31"/>
        <v/>
      </c>
      <c r="I879" s="22" t="str">
        <f t="array" ref="I879">IF(E879=0,"",IF(E879="","",MIN(IF(MIN(ABS(N$4:AQ$4-G879))=ABS(N$4:AQ$4-G879),N$4:AQ$4,MAX(N$4:AQ$4)))))</f>
        <v/>
      </c>
      <c r="J879" s="23" t="str">
        <f t="array" ref="J879">IF(E879=0,"",IF(E879="","",MIN(IF(MIN(ABS(N$4:AQ$4-G879))=ABS(N$4:AQ$4-G879),N$3:AQ$3,MAX(N$3:AQ$3)))))</f>
        <v/>
      </c>
      <c r="K879" s="24" t="str">
        <f t="array" ref="K879">IF(E879=0,"",IF(E879="","",IF(OR(J879=N$3:AA$3),"Нипель стандартный","Нипель наборный")))</f>
        <v/>
      </c>
      <c r="L879" s="25" t="str">
        <f t="array" ref="L879">IF(A879=0,"",IF(A879="","",IF(K879="Нипель стандартный","",IF(K879="","",INDEX(AB$5:AQ$5,MATCH(J879,AB$3:AQ$3,))))))</f>
        <v/>
      </c>
    </row>
    <row r="880" spans="5:12" x14ac:dyDescent="0.25">
      <c r="E880" t="str">
        <f t="shared" si="32"/>
        <v/>
      </c>
      <c r="G880" s="21" t="str">
        <f t="shared" si="31"/>
        <v/>
      </c>
      <c r="I880" s="22" t="str">
        <f t="array" ref="I880">IF(E880=0,"",IF(E880="","",MIN(IF(MIN(ABS(N$4:AQ$4-G880))=ABS(N$4:AQ$4-G880),N$4:AQ$4,MAX(N$4:AQ$4)))))</f>
        <v/>
      </c>
      <c r="J880" s="23" t="str">
        <f t="array" ref="J880">IF(E880=0,"",IF(E880="","",MIN(IF(MIN(ABS(N$4:AQ$4-G880))=ABS(N$4:AQ$4-G880),N$3:AQ$3,MAX(N$3:AQ$3)))))</f>
        <v/>
      </c>
      <c r="K880" s="24" t="str">
        <f t="array" ref="K880">IF(E880=0,"",IF(E880="","",IF(OR(J880=N$3:AA$3),"Нипель стандартный","Нипель наборный")))</f>
        <v/>
      </c>
      <c r="L880" s="25" t="str">
        <f t="array" ref="L880">IF(A880=0,"",IF(A880="","",IF(K880="Нипель стандартный","",IF(K880="","",INDEX(AB$5:AQ$5,MATCH(J880,AB$3:AQ$3,))))))</f>
        <v/>
      </c>
    </row>
    <row r="881" spans="5:12" x14ac:dyDescent="0.25">
      <c r="E881" t="str">
        <f t="shared" si="32"/>
        <v/>
      </c>
      <c r="G881" s="21" t="str">
        <f t="shared" si="31"/>
        <v/>
      </c>
      <c r="I881" s="22" t="str">
        <f t="array" ref="I881">IF(E881=0,"",IF(E881="","",MIN(IF(MIN(ABS(N$4:AQ$4-G881))=ABS(N$4:AQ$4-G881),N$4:AQ$4,MAX(N$4:AQ$4)))))</f>
        <v/>
      </c>
      <c r="J881" s="23" t="str">
        <f t="array" ref="J881">IF(E881=0,"",IF(E881="","",MIN(IF(MIN(ABS(N$4:AQ$4-G881))=ABS(N$4:AQ$4-G881),N$3:AQ$3,MAX(N$3:AQ$3)))))</f>
        <v/>
      </c>
      <c r="K881" s="24" t="str">
        <f t="array" ref="K881">IF(E881=0,"",IF(E881="","",IF(OR(J881=N$3:AA$3),"Нипель стандартный","Нипель наборный")))</f>
        <v/>
      </c>
      <c r="L881" s="25" t="str">
        <f t="array" ref="L881">IF(A881=0,"",IF(A881="","",IF(K881="Нипель стандартный","",IF(K881="","",INDEX(AB$5:AQ$5,MATCH(J881,AB$3:AQ$3,))))))</f>
        <v/>
      </c>
    </row>
    <row r="882" spans="5:12" x14ac:dyDescent="0.25">
      <c r="E882" t="str">
        <f t="shared" si="32"/>
        <v/>
      </c>
      <c r="G882" s="21" t="str">
        <f t="shared" si="31"/>
        <v/>
      </c>
      <c r="I882" s="22" t="str">
        <f t="array" ref="I882">IF(E882=0,"",IF(E882="","",MIN(IF(MIN(ABS(N$4:AQ$4-G882))=ABS(N$4:AQ$4-G882),N$4:AQ$4,MAX(N$4:AQ$4)))))</f>
        <v/>
      </c>
      <c r="J882" s="23" t="str">
        <f t="array" ref="J882">IF(E882=0,"",IF(E882="","",MIN(IF(MIN(ABS(N$4:AQ$4-G882))=ABS(N$4:AQ$4-G882),N$3:AQ$3,MAX(N$3:AQ$3)))))</f>
        <v/>
      </c>
      <c r="K882" s="24" t="str">
        <f t="array" ref="K882">IF(E882=0,"",IF(E882="","",IF(OR(J882=N$3:AA$3),"Нипель стандартный","Нипель наборный")))</f>
        <v/>
      </c>
      <c r="L882" s="25" t="str">
        <f t="array" ref="L882">IF(A882=0,"",IF(A882="","",IF(K882="Нипель стандартный","",IF(K882="","",INDEX(AB$5:AQ$5,MATCH(J882,AB$3:AQ$3,))))))</f>
        <v/>
      </c>
    </row>
    <row r="883" spans="5:12" x14ac:dyDescent="0.25">
      <c r="E883" t="str">
        <f t="shared" si="32"/>
        <v/>
      </c>
      <c r="G883" s="21" t="str">
        <f t="shared" si="31"/>
        <v/>
      </c>
      <c r="I883" s="22" t="str">
        <f t="array" ref="I883">IF(E883=0,"",IF(E883="","",MIN(IF(MIN(ABS(N$4:AQ$4-G883))=ABS(N$4:AQ$4-G883),N$4:AQ$4,MAX(N$4:AQ$4)))))</f>
        <v/>
      </c>
      <c r="J883" s="23" t="str">
        <f t="array" ref="J883">IF(E883=0,"",IF(E883="","",MIN(IF(MIN(ABS(N$4:AQ$4-G883))=ABS(N$4:AQ$4-G883),N$3:AQ$3,MAX(N$3:AQ$3)))))</f>
        <v/>
      </c>
      <c r="K883" s="24" t="str">
        <f t="array" ref="K883">IF(E883=0,"",IF(E883="","",IF(OR(J883=N$3:AA$3),"Нипель стандартный","Нипель наборный")))</f>
        <v/>
      </c>
      <c r="L883" s="25" t="str">
        <f t="array" ref="L883">IF(A883=0,"",IF(A883="","",IF(K883="Нипель стандартный","",IF(K883="","",INDEX(AB$5:AQ$5,MATCH(J883,AB$3:AQ$3,))))))</f>
        <v/>
      </c>
    </row>
    <row r="884" spans="5:12" x14ac:dyDescent="0.25">
      <c r="E884" t="str">
        <f t="shared" si="32"/>
        <v/>
      </c>
      <c r="G884" s="21" t="str">
        <f t="shared" si="31"/>
        <v/>
      </c>
      <c r="I884" s="22" t="str">
        <f t="array" ref="I884">IF(E884=0,"",IF(E884="","",MIN(IF(MIN(ABS(N$4:AQ$4-G884))=ABS(N$4:AQ$4-G884),N$4:AQ$4,MAX(N$4:AQ$4)))))</f>
        <v/>
      </c>
      <c r="J884" s="23" t="str">
        <f t="array" ref="J884">IF(E884=0,"",IF(E884="","",MIN(IF(MIN(ABS(N$4:AQ$4-G884))=ABS(N$4:AQ$4-G884),N$3:AQ$3,MAX(N$3:AQ$3)))))</f>
        <v/>
      </c>
      <c r="K884" s="24" t="str">
        <f t="array" ref="K884">IF(E884=0,"",IF(E884="","",IF(OR(J884=N$3:AA$3),"Нипель стандартный","Нипель наборный")))</f>
        <v/>
      </c>
      <c r="L884" s="25" t="str">
        <f t="array" ref="L884">IF(A884=0,"",IF(A884="","",IF(K884="Нипель стандартный","",IF(K884="","",INDEX(AB$5:AQ$5,MATCH(J884,AB$3:AQ$3,))))))</f>
        <v/>
      </c>
    </row>
    <row r="885" spans="5:12" x14ac:dyDescent="0.25">
      <c r="E885" t="str">
        <f t="shared" si="32"/>
        <v/>
      </c>
      <c r="G885" s="21" t="str">
        <f t="shared" si="31"/>
        <v/>
      </c>
      <c r="I885" s="22" t="str">
        <f t="array" ref="I885">IF(E885=0,"",IF(E885="","",MIN(IF(MIN(ABS(N$4:AQ$4-G885))=ABS(N$4:AQ$4-G885),N$4:AQ$4,MAX(N$4:AQ$4)))))</f>
        <v/>
      </c>
      <c r="J885" s="23" t="str">
        <f t="array" ref="J885">IF(E885=0,"",IF(E885="","",MIN(IF(MIN(ABS(N$4:AQ$4-G885))=ABS(N$4:AQ$4-G885),N$3:AQ$3,MAX(N$3:AQ$3)))))</f>
        <v/>
      </c>
      <c r="K885" s="24" t="str">
        <f t="array" ref="K885">IF(E885=0,"",IF(E885="","",IF(OR(J885=N$3:AA$3),"Нипель стандартный","Нипель наборный")))</f>
        <v/>
      </c>
      <c r="L885" s="25" t="str">
        <f t="array" ref="L885">IF(A885=0,"",IF(A885="","",IF(K885="Нипель стандартный","",IF(K885="","",INDEX(AB$5:AQ$5,MATCH(J885,AB$3:AQ$3,))))))</f>
        <v/>
      </c>
    </row>
    <row r="886" spans="5:12" x14ac:dyDescent="0.25">
      <c r="E886" t="str">
        <f t="shared" si="32"/>
        <v/>
      </c>
      <c r="G886" s="21" t="str">
        <f t="shared" si="31"/>
        <v/>
      </c>
      <c r="I886" s="22" t="str">
        <f t="array" ref="I886">IF(E886=0,"",IF(E886="","",MIN(IF(MIN(ABS(N$4:AQ$4-G886))=ABS(N$4:AQ$4-G886),N$4:AQ$4,MAX(N$4:AQ$4)))))</f>
        <v/>
      </c>
      <c r="J886" s="23" t="str">
        <f t="array" ref="J886">IF(E886=0,"",IF(E886="","",MIN(IF(MIN(ABS(N$4:AQ$4-G886))=ABS(N$4:AQ$4-G886),N$3:AQ$3,MAX(N$3:AQ$3)))))</f>
        <v/>
      </c>
      <c r="K886" s="24" t="str">
        <f t="array" ref="K886">IF(E886=0,"",IF(E886="","",IF(OR(J886=N$3:AA$3),"Нипель стандартный","Нипель наборный")))</f>
        <v/>
      </c>
      <c r="L886" s="25" t="str">
        <f t="array" ref="L886">IF(A886=0,"",IF(A886="","",IF(K886="Нипель стандартный","",IF(K886="","",INDEX(AB$5:AQ$5,MATCH(J886,AB$3:AQ$3,))))))</f>
        <v/>
      </c>
    </row>
    <row r="887" spans="5:12" x14ac:dyDescent="0.25">
      <c r="E887" t="str">
        <f t="shared" si="32"/>
        <v/>
      </c>
      <c r="G887" s="21" t="str">
        <f t="shared" si="31"/>
        <v/>
      </c>
      <c r="I887" s="22" t="str">
        <f t="array" ref="I887">IF(E887=0,"",IF(E887="","",MIN(IF(MIN(ABS(N$4:AQ$4-G887))=ABS(N$4:AQ$4-G887),N$4:AQ$4,MAX(N$4:AQ$4)))))</f>
        <v/>
      </c>
      <c r="J887" s="23" t="str">
        <f t="array" ref="J887">IF(E887=0,"",IF(E887="","",MIN(IF(MIN(ABS(N$4:AQ$4-G887))=ABS(N$4:AQ$4-G887),N$3:AQ$3,MAX(N$3:AQ$3)))))</f>
        <v/>
      </c>
      <c r="K887" s="24" t="str">
        <f t="array" ref="K887">IF(E887=0,"",IF(E887="","",IF(OR(J887=N$3:AA$3),"Нипель стандартный","Нипель наборный")))</f>
        <v/>
      </c>
      <c r="L887" s="25" t="str">
        <f t="array" ref="L887">IF(A887=0,"",IF(A887="","",IF(K887="Нипель стандартный","",IF(K887="","",INDEX(AB$5:AQ$5,MATCH(J887,AB$3:AQ$3,))))))</f>
        <v/>
      </c>
    </row>
    <row r="888" spans="5:12" x14ac:dyDescent="0.25">
      <c r="E888" t="str">
        <f t="shared" si="32"/>
        <v/>
      </c>
      <c r="G888" s="21" t="str">
        <f t="shared" si="31"/>
        <v/>
      </c>
      <c r="I888" s="22" t="str">
        <f t="array" ref="I888">IF(E888=0,"",IF(E888="","",MIN(IF(MIN(ABS(N$4:AQ$4-G888))=ABS(N$4:AQ$4-G888),N$4:AQ$4,MAX(N$4:AQ$4)))))</f>
        <v/>
      </c>
      <c r="J888" s="23" t="str">
        <f t="array" ref="J888">IF(E888=0,"",IF(E888="","",MIN(IF(MIN(ABS(N$4:AQ$4-G888))=ABS(N$4:AQ$4-G888),N$3:AQ$3,MAX(N$3:AQ$3)))))</f>
        <v/>
      </c>
      <c r="K888" s="24" t="str">
        <f t="array" ref="K888">IF(E888=0,"",IF(E888="","",IF(OR(J888=N$3:AA$3),"Нипель стандартный","Нипель наборный")))</f>
        <v/>
      </c>
      <c r="L888" s="25" t="str">
        <f t="array" ref="L888">IF(A888=0,"",IF(A888="","",IF(K888="Нипель стандартный","",IF(K888="","",INDEX(AB$5:AQ$5,MATCH(J888,AB$3:AQ$3,))))))</f>
        <v/>
      </c>
    </row>
    <row r="889" spans="5:12" x14ac:dyDescent="0.25">
      <c r="E889" t="str">
        <f t="shared" si="32"/>
        <v/>
      </c>
      <c r="G889" s="21" t="str">
        <f t="shared" si="31"/>
        <v/>
      </c>
      <c r="I889" s="22" t="str">
        <f t="array" ref="I889">IF(E889=0,"",IF(E889="","",MIN(IF(MIN(ABS(N$4:AQ$4-G889))=ABS(N$4:AQ$4-G889),N$4:AQ$4,MAX(N$4:AQ$4)))))</f>
        <v/>
      </c>
      <c r="J889" s="23" t="str">
        <f t="array" ref="J889">IF(E889=0,"",IF(E889="","",MIN(IF(MIN(ABS(N$4:AQ$4-G889))=ABS(N$4:AQ$4-G889),N$3:AQ$3,MAX(N$3:AQ$3)))))</f>
        <v/>
      </c>
      <c r="K889" s="24" t="str">
        <f t="array" ref="K889">IF(E889=0,"",IF(E889="","",IF(OR(J889=N$3:AA$3),"Нипель стандартный","Нипель наборный")))</f>
        <v/>
      </c>
      <c r="L889" s="25" t="str">
        <f t="array" ref="L889">IF(A889=0,"",IF(A889="","",IF(K889="Нипель стандартный","",IF(K889="","",INDEX(AB$5:AQ$5,MATCH(J889,AB$3:AQ$3,))))))</f>
        <v/>
      </c>
    </row>
    <row r="890" spans="5:12" x14ac:dyDescent="0.25">
      <c r="E890" t="str">
        <f t="shared" si="32"/>
        <v/>
      </c>
      <c r="G890" s="21" t="str">
        <f t="shared" si="31"/>
        <v/>
      </c>
      <c r="I890" s="22" t="str">
        <f t="array" ref="I890">IF(E890=0,"",IF(E890="","",MIN(IF(MIN(ABS(N$4:AQ$4-G890))=ABS(N$4:AQ$4-G890),N$4:AQ$4,MAX(N$4:AQ$4)))))</f>
        <v/>
      </c>
      <c r="J890" s="23" t="str">
        <f t="array" ref="J890">IF(E890=0,"",IF(E890="","",MIN(IF(MIN(ABS(N$4:AQ$4-G890))=ABS(N$4:AQ$4-G890),N$3:AQ$3,MAX(N$3:AQ$3)))))</f>
        <v/>
      </c>
      <c r="K890" s="24" t="str">
        <f t="array" ref="K890">IF(E890=0,"",IF(E890="","",IF(OR(J890=N$3:AA$3),"Нипель стандартный","Нипель наборный")))</f>
        <v/>
      </c>
      <c r="L890" s="25" t="str">
        <f t="array" ref="L890">IF(A890=0,"",IF(A890="","",IF(K890="Нипель стандартный","",IF(K890="","",INDEX(AB$5:AQ$5,MATCH(J890,AB$3:AQ$3,))))))</f>
        <v/>
      </c>
    </row>
    <row r="891" spans="5:12" x14ac:dyDescent="0.25">
      <c r="E891" t="str">
        <f t="shared" si="32"/>
        <v/>
      </c>
      <c r="G891" s="21" t="str">
        <f t="shared" si="31"/>
        <v/>
      </c>
      <c r="I891" s="22" t="str">
        <f t="array" ref="I891">IF(E891=0,"",IF(E891="","",MIN(IF(MIN(ABS(N$4:AQ$4-G891))=ABS(N$4:AQ$4-G891),N$4:AQ$4,MAX(N$4:AQ$4)))))</f>
        <v/>
      </c>
      <c r="J891" s="23" t="str">
        <f t="array" ref="J891">IF(E891=0,"",IF(E891="","",MIN(IF(MIN(ABS(N$4:AQ$4-G891))=ABS(N$4:AQ$4-G891),N$3:AQ$3,MAX(N$3:AQ$3)))))</f>
        <v/>
      </c>
      <c r="K891" s="24" t="str">
        <f t="array" ref="K891">IF(E891=0,"",IF(E891="","",IF(OR(J891=N$3:AA$3),"Нипель стандартный","Нипель наборный")))</f>
        <v/>
      </c>
      <c r="L891" s="25" t="str">
        <f t="array" ref="L891">IF(A891=0,"",IF(A891="","",IF(K891="Нипель стандартный","",IF(K891="","",INDEX(AB$5:AQ$5,MATCH(J891,AB$3:AQ$3,))))))</f>
        <v/>
      </c>
    </row>
    <row r="892" spans="5:12" x14ac:dyDescent="0.25">
      <c r="E892" t="str">
        <f t="shared" si="32"/>
        <v/>
      </c>
      <c r="G892" s="21" t="str">
        <f t="shared" si="31"/>
        <v/>
      </c>
      <c r="I892" s="22" t="str">
        <f t="array" ref="I892">IF(E892=0,"",IF(E892="","",MIN(IF(MIN(ABS(N$4:AQ$4-G892))=ABS(N$4:AQ$4-G892),N$4:AQ$4,MAX(N$4:AQ$4)))))</f>
        <v/>
      </c>
      <c r="J892" s="23" t="str">
        <f t="array" ref="J892">IF(E892=0,"",IF(E892="","",MIN(IF(MIN(ABS(N$4:AQ$4-G892))=ABS(N$4:AQ$4-G892),N$3:AQ$3,MAX(N$3:AQ$3)))))</f>
        <v/>
      </c>
      <c r="K892" s="24" t="str">
        <f t="array" ref="K892">IF(E892=0,"",IF(E892="","",IF(OR(J892=N$3:AA$3),"Нипель стандартный","Нипель наборный")))</f>
        <v/>
      </c>
      <c r="L892" s="25" t="str">
        <f t="array" ref="L892">IF(A892=0,"",IF(A892="","",IF(K892="Нипель стандартный","",IF(K892="","",INDEX(AB$5:AQ$5,MATCH(J892,AB$3:AQ$3,))))))</f>
        <v/>
      </c>
    </row>
    <row r="893" spans="5:12" x14ac:dyDescent="0.25">
      <c r="E893" t="str">
        <f t="shared" si="32"/>
        <v/>
      </c>
      <c r="G893" s="21" t="str">
        <f t="shared" si="31"/>
        <v/>
      </c>
      <c r="I893" s="22" t="str">
        <f t="array" ref="I893">IF(E893=0,"",IF(E893="","",MIN(IF(MIN(ABS(N$4:AQ$4-G893))=ABS(N$4:AQ$4-G893),N$4:AQ$4,MAX(N$4:AQ$4)))))</f>
        <v/>
      </c>
      <c r="J893" s="23" t="str">
        <f t="array" ref="J893">IF(E893=0,"",IF(E893="","",MIN(IF(MIN(ABS(N$4:AQ$4-G893))=ABS(N$4:AQ$4-G893),N$3:AQ$3,MAX(N$3:AQ$3)))))</f>
        <v/>
      </c>
      <c r="K893" s="24" t="str">
        <f t="array" ref="K893">IF(E893=0,"",IF(E893="","",IF(OR(J893=N$3:AA$3),"Нипель стандартный","Нипель наборный")))</f>
        <v/>
      </c>
      <c r="L893" s="25" t="str">
        <f t="array" ref="L893">IF(A893=0,"",IF(A893="","",IF(K893="Нипель стандартный","",IF(K893="","",INDEX(AB$5:AQ$5,MATCH(J893,AB$3:AQ$3,))))))</f>
        <v/>
      </c>
    </row>
    <row r="894" spans="5:12" x14ac:dyDescent="0.25">
      <c r="E894" t="str">
        <f t="shared" si="32"/>
        <v/>
      </c>
      <c r="G894" s="21" t="str">
        <f t="shared" si="31"/>
        <v/>
      </c>
      <c r="I894" s="22" t="str">
        <f t="array" ref="I894">IF(E894=0,"",IF(E894="","",MIN(IF(MIN(ABS(N$4:AQ$4-G894))=ABS(N$4:AQ$4-G894),N$4:AQ$4,MAX(N$4:AQ$4)))))</f>
        <v/>
      </c>
      <c r="J894" s="23" t="str">
        <f t="array" ref="J894">IF(E894=0,"",IF(E894="","",MIN(IF(MIN(ABS(N$4:AQ$4-G894))=ABS(N$4:AQ$4-G894),N$3:AQ$3,MAX(N$3:AQ$3)))))</f>
        <v/>
      </c>
      <c r="K894" s="24" t="str">
        <f t="array" ref="K894">IF(E894=0,"",IF(E894="","",IF(OR(J894=N$3:AA$3),"Нипель стандартный","Нипель наборный")))</f>
        <v/>
      </c>
      <c r="L894" s="25" t="str">
        <f t="array" ref="L894">IF(A894=0,"",IF(A894="","",IF(K894="Нипель стандартный","",IF(K894="","",INDEX(AB$5:AQ$5,MATCH(J894,AB$3:AQ$3,))))))</f>
        <v/>
      </c>
    </row>
    <row r="895" spans="5:12" x14ac:dyDescent="0.25">
      <c r="E895" t="str">
        <f t="shared" si="32"/>
        <v/>
      </c>
      <c r="G895" s="21" t="str">
        <f t="shared" si="31"/>
        <v/>
      </c>
      <c r="I895" s="22" t="str">
        <f t="array" ref="I895">IF(E895=0,"",IF(E895="","",MIN(IF(MIN(ABS(N$4:AQ$4-G895))=ABS(N$4:AQ$4-G895),N$4:AQ$4,MAX(N$4:AQ$4)))))</f>
        <v/>
      </c>
      <c r="J895" s="23" t="str">
        <f t="array" ref="J895">IF(E895=0,"",IF(E895="","",MIN(IF(MIN(ABS(N$4:AQ$4-G895))=ABS(N$4:AQ$4-G895),N$3:AQ$3,MAX(N$3:AQ$3)))))</f>
        <v/>
      </c>
      <c r="K895" s="24" t="str">
        <f t="array" ref="K895">IF(E895=0,"",IF(E895="","",IF(OR(J895=N$3:AA$3),"Нипель стандартный","Нипель наборный")))</f>
        <v/>
      </c>
      <c r="L895" s="25" t="str">
        <f t="array" ref="L895">IF(A895=0,"",IF(A895="","",IF(K895="Нипель стандартный","",IF(K895="","",INDEX(AB$5:AQ$5,MATCH(J895,AB$3:AQ$3,))))))</f>
        <v/>
      </c>
    </row>
    <row r="896" spans="5:12" x14ac:dyDescent="0.25">
      <c r="E896" t="str">
        <f t="shared" si="32"/>
        <v/>
      </c>
      <c r="G896" s="21" t="str">
        <f t="shared" si="31"/>
        <v/>
      </c>
      <c r="I896" s="22" t="str">
        <f t="array" ref="I896">IF(E896=0,"",IF(E896="","",MIN(IF(MIN(ABS(N$4:AQ$4-G896))=ABS(N$4:AQ$4-G896),N$4:AQ$4,MAX(N$4:AQ$4)))))</f>
        <v/>
      </c>
      <c r="J896" s="23" t="str">
        <f t="array" ref="J896">IF(E896=0,"",IF(E896="","",MIN(IF(MIN(ABS(N$4:AQ$4-G896))=ABS(N$4:AQ$4-G896),N$3:AQ$3,MAX(N$3:AQ$3)))))</f>
        <v/>
      </c>
      <c r="K896" s="24" t="str">
        <f t="array" ref="K896">IF(E896=0,"",IF(E896="","",IF(OR(J896=N$3:AA$3),"Нипель стандартный","Нипель наборный")))</f>
        <v/>
      </c>
      <c r="L896" s="25" t="str">
        <f t="array" ref="L896">IF(A896=0,"",IF(A896="","",IF(K896="Нипель стандартный","",IF(K896="","",INDEX(AB$5:AQ$5,MATCH(J896,AB$3:AQ$3,))))))</f>
        <v/>
      </c>
    </row>
    <row r="897" spans="5:12" x14ac:dyDescent="0.25">
      <c r="E897" t="str">
        <f t="shared" si="32"/>
        <v/>
      </c>
      <c r="G897" s="21" t="str">
        <f t="shared" si="31"/>
        <v/>
      </c>
      <c r="I897" s="22" t="str">
        <f t="array" ref="I897">IF(E897=0,"",IF(E897="","",MIN(IF(MIN(ABS(N$4:AQ$4-G897))=ABS(N$4:AQ$4-G897),N$4:AQ$4,MAX(N$4:AQ$4)))))</f>
        <v/>
      </c>
      <c r="J897" s="23" t="str">
        <f t="array" ref="J897">IF(E897=0,"",IF(E897="","",MIN(IF(MIN(ABS(N$4:AQ$4-G897))=ABS(N$4:AQ$4-G897),N$3:AQ$3,MAX(N$3:AQ$3)))))</f>
        <v/>
      </c>
      <c r="K897" s="24" t="str">
        <f t="array" ref="K897">IF(E897=0,"",IF(E897="","",IF(OR(J897=N$3:AA$3),"Нипель стандартный","Нипель наборный")))</f>
        <v/>
      </c>
      <c r="L897" s="25" t="str">
        <f t="array" ref="L897">IF(A897=0,"",IF(A897="","",IF(K897="Нипель стандартный","",IF(K897="","",INDEX(AB$5:AQ$5,MATCH(J897,AB$3:AQ$3,))))))</f>
        <v/>
      </c>
    </row>
    <row r="898" spans="5:12" x14ac:dyDescent="0.25">
      <c r="E898" t="str">
        <f t="shared" si="32"/>
        <v/>
      </c>
      <c r="G898" s="21" t="str">
        <f t="shared" si="31"/>
        <v/>
      </c>
      <c r="I898" s="22" t="str">
        <f t="array" ref="I898">IF(E898=0,"",IF(E898="","",MIN(IF(MIN(ABS(N$4:AQ$4-G898))=ABS(N$4:AQ$4-G898),N$4:AQ$4,MAX(N$4:AQ$4)))))</f>
        <v/>
      </c>
      <c r="J898" s="23" t="str">
        <f t="array" ref="J898">IF(E898=0,"",IF(E898="","",MIN(IF(MIN(ABS(N$4:AQ$4-G898))=ABS(N$4:AQ$4-G898),N$3:AQ$3,MAX(N$3:AQ$3)))))</f>
        <v/>
      </c>
      <c r="K898" s="24" t="str">
        <f t="array" ref="K898">IF(E898=0,"",IF(E898="","",IF(OR(J898=N$3:AA$3),"Нипель стандартный","Нипель наборный")))</f>
        <v/>
      </c>
      <c r="L898" s="25" t="str">
        <f t="array" ref="L898">IF(A898=0,"",IF(A898="","",IF(K898="Нипель стандартный","",IF(K898="","",INDEX(AB$5:AQ$5,MATCH(J898,AB$3:AQ$3,))))))</f>
        <v/>
      </c>
    </row>
    <row r="899" spans="5:12" x14ac:dyDescent="0.25">
      <c r="E899" t="str">
        <f t="shared" si="32"/>
        <v/>
      </c>
      <c r="G899" s="21" t="str">
        <f t="shared" si="31"/>
        <v/>
      </c>
      <c r="I899" s="22" t="str">
        <f t="array" ref="I899">IF(E899=0,"",IF(E899="","",MIN(IF(MIN(ABS(N$4:AQ$4-G899))=ABS(N$4:AQ$4-G899),N$4:AQ$4,MAX(N$4:AQ$4)))))</f>
        <v/>
      </c>
      <c r="J899" s="23" t="str">
        <f t="array" ref="J899">IF(E899=0,"",IF(E899="","",MIN(IF(MIN(ABS(N$4:AQ$4-G899))=ABS(N$4:AQ$4-G899),N$3:AQ$3,MAX(N$3:AQ$3)))))</f>
        <v/>
      </c>
      <c r="K899" s="24" t="str">
        <f t="array" ref="K899">IF(E899=0,"",IF(E899="","",IF(OR(J899=N$3:AA$3),"Нипель стандартный","Нипель наборный")))</f>
        <v/>
      </c>
      <c r="L899" s="25" t="str">
        <f t="array" ref="L899">IF(A899=0,"",IF(A899="","",IF(K899="Нипель стандартный","",IF(K899="","",INDEX(AB$5:AQ$5,MATCH(J899,AB$3:AQ$3,))))))</f>
        <v/>
      </c>
    </row>
    <row r="900" spans="5:12" x14ac:dyDescent="0.25">
      <c r="E900" t="str">
        <f t="shared" si="32"/>
        <v/>
      </c>
      <c r="G900" s="21" t="str">
        <f t="shared" si="31"/>
        <v/>
      </c>
      <c r="I900" s="22" t="str">
        <f t="array" ref="I900">IF(E900=0,"",IF(E900="","",MIN(IF(MIN(ABS(N$4:AQ$4-G900))=ABS(N$4:AQ$4-G900),N$4:AQ$4,MAX(N$4:AQ$4)))))</f>
        <v/>
      </c>
      <c r="J900" s="23" t="str">
        <f t="array" ref="J900">IF(E900=0,"",IF(E900="","",MIN(IF(MIN(ABS(N$4:AQ$4-G900))=ABS(N$4:AQ$4-G900),N$3:AQ$3,MAX(N$3:AQ$3)))))</f>
        <v/>
      </c>
      <c r="K900" s="24" t="str">
        <f t="array" ref="K900">IF(E900=0,"",IF(E900="","",IF(OR(J900=N$3:AA$3),"Нипель стандартный","Нипель наборный")))</f>
        <v/>
      </c>
      <c r="L900" s="25" t="str">
        <f t="array" ref="L900">IF(A900=0,"",IF(A900="","",IF(K900="Нипель стандартный","",IF(K900="","",INDEX(AB$5:AQ$5,MATCH(J900,AB$3:AQ$3,))))))</f>
        <v/>
      </c>
    </row>
    <row r="901" spans="5:12" x14ac:dyDescent="0.25">
      <c r="E901" t="str">
        <f t="shared" si="32"/>
        <v/>
      </c>
      <c r="G901" s="21" t="str">
        <f t="shared" si="31"/>
        <v/>
      </c>
      <c r="I901" s="22" t="str">
        <f t="array" ref="I901">IF(E901=0,"",IF(E901="","",MIN(IF(MIN(ABS(N$4:AQ$4-G901))=ABS(N$4:AQ$4-G901),N$4:AQ$4,MAX(N$4:AQ$4)))))</f>
        <v/>
      </c>
      <c r="J901" s="23" t="str">
        <f t="array" ref="J901">IF(E901=0,"",IF(E901="","",MIN(IF(MIN(ABS(N$4:AQ$4-G901))=ABS(N$4:AQ$4-G901),N$3:AQ$3,MAX(N$3:AQ$3)))))</f>
        <v/>
      </c>
      <c r="K901" s="24" t="str">
        <f t="array" ref="K901">IF(E901=0,"",IF(E901="","",IF(OR(J901=N$3:AA$3),"Нипель стандартный","Нипель наборный")))</f>
        <v/>
      </c>
      <c r="L901" s="25" t="str">
        <f t="array" ref="L901">IF(A901=0,"",IF(A901="","",IF(K901="Нипель стандартный","",IF(K901="","",INDEX(AB$5:AQ$5,MATCH(J901,AB$3:AQ$3,))))))</f>
        <v/>
      </c>
    </row>
    <row r="902" spans="5:12" x14ac:dyDescent="0.25">
      <c r="E902" t="str">
        <f t="shared" si="32"/>
        <v/>
      </c>
      <c r="G902" s="21" t="str">
        <f t="shared" si="31"/>
        <v/>
      </c>
      <c r="I902" s="22" t="str">
        <f t="array" ref="I902">IF(E902=0,"",IF(E902="","",MIN(IF(MIN(ABS(N$4:AQ$4-G902))=ABS(N$4:AQ$4-G902),N$4:AQ$4,MAX(N$4:AQ$4)))))</f>
        <v/>
      </c>
      <c r="J902" s="23" t="str">
        <f t="array" ref="J902">IF(E902=0,"",IF(E902="","",MIN(IF(MIN(ABS(N$4:AQ$4-G902))=ABS(N$4:AQ$4-G902),N$3:AQ$3,MAX(N$3:AQ$3)))))</f>
        <v/>
      </c>
      <c r="K902" s="24" t="str">
        <f t="array" ref="K902">IF(E902=0,"",IF(E902="","",IF(OR(J902=N$3:AA$3),"Нипель стандартный","Нипель наборный")))</f>
        <v/>
      </c>
      <c r="L902" s="25" t="str">
        <f t="array" ref="L902">IF(A902=0,"",IF(A902="","",IF(K902="Нипель стандартный","",IF(K902="","",INDEX(AB$5:AQ$5,MATCH(J902,AB$3:AQ$3,))))))</f>
        <v/>
      </c>
    </row>
    <row r="903" spans="5:12" x14ac:dyDescent="0.25">
      <c r="E903" t="str">
        <f t="shared" si="32"/>
        <v/>
      </c>
      <c r="G903" s="21" t="str">
        <f t="shared" si="31"/>
        <v/>
      </c>
      <c r="I903" s="22" t="str">
        <f t="array" ref="I903">IF(E903=0,"",IF(E903="","",MIN(IF(MIN(ABS(N$4:AQ$4-G903))=ABS(N$4:AQ$4-G903),N$4:AQ$4,MAX(N$4:AQ$4)))))</f>
        <v/>
      </c>
      <c r="J903" s="23" t="str">
        <f t="array" ref="J903">IF(E903=0,"",IF(E903="","",MIN(IF(MIN(ABS(N$4:AQ$4-G903))=ABS(N$4:AQ$4-G903),N$3:AQ$3,MAX(N$3:AQ$3)))))</f>
        <v/>
      </c>
      <c r="K903" s="24" t="str">
        <f t="array" ref="K903">IF(E903=0,"",IF(E903="","",IF(OR(J903=N$3:AA$3),"Нипель стандартный","Нипель наборный")))</f>
        <v/>
      </c>
      <c r="L903" s="25" t="str">
        <f t="array" ref="L903">IF(A903=0,"",IF(A903="","",IF(K903="Нипель стандартный","",IF(K903="","",INDEX(AB$5:AQ$5,MATCH(J903,AB$3:AQ$3,))))))</f>
        <v/>
      </c>
    </row>
    <row r="904" spans="5:12" x14ac:dyDescent="0.25">
      <c r="E904" t="str">
        <f t="shared" si="32"/>
        <v/>
      </c>
      <c r="G904" s="21" t="str">
        <f t="shared" si="31"/>
        <v/>
      </c>
      <c r="I904" s="22" t="str">
        <f t="array" ref="I904">IF(E904=0,"",IF(E904="","",MIN(IF(MIN(ABS(N$4:AQ$4-G904))=ABS(N$4:AQ$4-G904),N$4:AQ$4,MAX(N$4:AQ$4)))))</f>
        <v/>
      </c>
      <c r="J904" s="23" t="str">
        <f t="array" ref="J904">IF(E904=0,"",IF(E904="","",MIN(IF(MIN(ABS(N$4:AQ$4-G904))=ABS(N$4:AQ$4-G904),N$3:AQ$3,MAX(N$3:AQ$3)))))</f>
        <v/>
      </c>
      <c r="K904" s="24" t="str">
        <f t="array" ref="K904">IF(E904=0,"",IF(E904="","",IF(OR(J904=N$3:AA$3),"Нипель стандартный","Нипель наборный")))</f>
        <v/>
      </c>
      <c r="L904" s="25" t="str">
        <f t="array" ref="L904">IF(A904=0,"",IF(A904="","",IF(K904="Нипель стандартный","",IF(K904="","",INDEX(AB$5:AQ$5,MATCH(J904,AB$3:AQ$3,))))))</f>
        <v/>
      </c>
    </row>
    <row r="905" spans="5:12" x14ac:dyDescent="0.25">
      <c r="E905" t="str">
        <f t="shared" si="32"/>
        <v/>
      </c>
      <c r="G905" s="21" t="str">
        <f t="shared" si="31"/>
        <v/>
      </c>
      <c r="I905" s="22" t="str">
        <f t="array" ref="I905">IF(E905=0,"",IF(E905="","",MIN(IF(MIN(ABS(N$4:AQ$4-G905))=ABS(N$4:AQ$4-G905),N$4:AQ$4,MAX(N$4:AQ$4)))))</f>
        <v/>
      </c>
      <c r="J905" s="23" t="str">
        <f t="array" ref="J905">IF(E905=0,"",IF(E905="","",MIN(IF(MIN(ABS(N$4:AQ$4-G905))=ABS(N$4:AQ$4-G905),N$3:AQ$3,MAX(N$3:AQ$3)))))</f>
        <v/>
      </c>
      <c r="K905" s="24" t="str">
        <f t="array" ref="K905">IF(E905=0,"",IF(E905="","",IF(OR(J905=N$3:AA$3),"Нипель стандартный","Нипель наборный")))</f>
        <v/>
      </c>
      <c r="L905" s="25" t="str">
        <f t="array" ref="L905">IF(A905=0,"",IF(A905="","",IF(K905="Нипель стандартный","",IF(K905="","",INDEX(AB$5:AQ$5,MATCH(J905,AB$3:AQ$3,))))))</f>
        <v/>
      </c>
    </row>
    <row r="906" spans="5:12" x14ac:dyDescent="0.25">
      <c r="E906" t="str">
        <f t="shared" si="32"/>
        <v/>
      </c>
      <c r="G906" s="21" t="str">
        <f t="shared" si="31"/>
        <v/>
      </c>
      <c r="I906" s="22" t="str">
        <f t="array" ref="I906">IF(E906=0,"",IF(E906="","",MIN(IF(MIN(ABS(N$4:AQ$4-G906))=ABS(N$4:AQ$4-G906),N$4:AQ$4,MAX(N$4:AQ$4)))))</f>
        <v/>
      </c>
      <c r="J906" s="23" t="str">
        <f t="array" ref="J906">IF(E906=0,"",IF(E906="","",MIN(IF(MIN(ABS(N$4:AQ$4-G906))=ABS(N$4:AQ$4-G906),N$3:AQ$3,MAX(N$3:AQ$3)))))</f>
        <v/>
      </c>
      <c r="K906" s="24" t="str">
        <f t="array" ref="K906">IF(E906=0,"",IF(E906="","",IF(OR(J906=N$3:AA$3),"Нипель стандартный","Нипель наборный")))</f>
        <v/>
      </c>
      <c r="L906" s="25" t="str">
        <f t="array" ref="L906">IF(A906=0,"",IF(A906="","",IF(K906="Нипель стандартный","",IF(K906="","",INDEX(AB$5:AQ$5,MATCH(J906,AB$3:AQ$3,))))))</f>
        <v/>
      </c>
    </row>
    <row r="907" spans="5:12" x14ac:dyDescent="0.25">
      <c r="E907" t="str">
        <f t="shared" si="32"/>
        <v/>
      </c>
      <c r="G907" s="21" t="str">
        <f t="shared" si="31"/>
        <v/>
      </c>
      <c r="I907" s="22" t="str">
        <f t="array" ref="I907">IF(E907=0,"",IF(E907="","",MIN(IF(MIN(ABS(N$4:AQ$4-G907))=ABS(N$4:AQ$4-G907),N$4:AQ$4,MAX(N$4:AQ$4)))))</f>
        <v/>
      </c>
      <c r="J907" s="23" t="str">
        <f t="array" ref="J907">IF(E907=0,"",IF(E907="","",MIN(IF(MIN(ABS(N$4:AQ$4-G907))=ABS(N$4:AQ$4-G907),N$3:AQ$3,MAX(N$3:AQ$3)))))</f>
        <v/>
      </c>
      <c r="K907" s="24" t="str">
        <f t="array" ref="K907">IF(E907=0,"",IF(E907="","",IF(OR(J907=N$3:AA$3),"Нипель стандартный","Нипель наборный")))</f>
        <v/>
      </c>
      <c r="L907" s="25" t="str">
        <f t="array" ref="L907">IF(A907=0,"",IF(A907="","",IF(K907="Нипель стандартный","",IF(K907="","",INDEX(AB$5:AQ$5,MATCH(J907,AB$3:AQ$3,))))))</f>
        <v/>
      </c>
    </row>
    <row r="908" spans="5:12" x14ac:dyDescent="0.25">
      <c r="E908" t="str">
        <f t="shared" si="32"/>
        <v/>
      </c>
      <c r="G908" s="21" t="str">
        <f t="shared" si="31"/>
        <v/>
      </c>
      <c r="I908" s="22" t="str">
        <f t="array" ref="I908">IF(E908=0,"",IF(E908="","",MIN(IF(MIN(ABS(N$4:AQ$4-G908))=ABS(N$4:AQ$4-G908),N$4:AQ$4,MAX(N$4:AQ$4)))))</f>
        <v/>
      </c>
      <c r="J908" s="23" t="str">
        <f t="array" ref="J908">IF(E908=0,"",IF(E908="","",MIN(IF(MIN(ABS(N$4:AQ$4-G908))=ABS(N$4:AQ$4-G908),N$3:AQ$3,MAX(N$3:AQ$3)))))</f>
        <v/>
      </c>
      <c r="K908" s="24" t="str">
        <f t="array" ref="K908">IF(E908=0,"",IF(E908="","",IF(OR(J908=N$3:AA$3),"Нипель стандартный","Нипель наборный")))</f>
        <v/>
      </c>
      <c r="L908" s="25" t="str">
        <f t="array" ref="L908">IF(A908=0,"",IF(A908="","",IF(K908="Нипель стандартный","",IF(K908="","",INDEX(AB$5:AQ$5,MATCH(J908,AB$3:AQ$3,))))))</f>
        <v/>
      </c>
    </row>
    <row r="909" spans="5:12" x14ac:dyDescent="0.25">
      <c r="E909" t="str">
        <f t="shared" si="32"/>
        <v/>
      </c>
      <c r="G909" s="21" t="str">
        <f t="shared" si="31"/>
        <v/>
      </c>
      <c r="I909" s="22" t="str">
        <f t="array" ref="I909">IF(E909=0,"",IF(E909="","",MIN(IF(MIN(ABS(N$4:AQ$4-G909))=ABS(N$4:AQ$4-G909),N$4:AQ$4,MAX(N$4:AQ$4)))))</f>
        <v/>
      </c>
      <c r="J909" s="23" t="str">
        <f t="array" ref="J909">IF(E909=0,"",IF(E909="","",MIN(IF(MIN(ABS(N$4:AQ$4-G909))=ABS(N$4:AQ$4-G909),N$3:AQ$3,MAX(N$3:AQ$3)))))</f>
        <v/>
      </c>
      <c r="K909" s="24" t="str">
        <f t="array" ref="K909">IF(E909=0,"",IF(E909="","",IF(OR(J909=N$3:AA$3),"Нипель стандартный","Нипель наборный")))</f>
        <v/>
      </c>
      <c r="L909" s="25" t="str">
        <f t="array" ref="L909">IF(A909=0,"",IF(A909="","",IF(K909="Нипель стандартный","",IF(K909="","",INDEX(AB$5:AQ$5,MATCH(J909,AB$3:AQ$3,))))))</f>
        <v/>
      </c>
    </row>
    <row r="910" spans="5:12" x14ac:dyDescent="0.25">
      <c r="E910" t="str">
        <f t="shared" si="32"/>
        <v/>
      </c>
      <c r="G910" s="21" t="str">
        <f t="shared" si="31"/>
        <v/>
      </c>
      <c r="I910" s="22" t="str">
        <f t="array" ref="I910">IF(E910=0,"",IF(E910="","",MIN(IF(MIN(ABS(N$4:AQ$4-G910))=ABS(N$4:AQ$4-G910),N$4:AQ$4,MAX(N$4:AQ$4)))))</f>
        <v/>
      </c>
      <c r="J910" s="23" t="str">
        <f t="array" ref="J910">IF(E910=0,"",IF(E910="","",MIN(IF(MIN(ABS(N$4:AQ$4-G910))=ABS(N$4:AQ$4-G910),N$3:AQ$3,MAX(N$3:AQ$3)))))</f>
        <v/>
      </c>
      <c r="K910" s="24" t="str">
        <f t="array" ref="K910">IF(E910=0,"",IF(E910="","",IF(OR(J910=N$3:AA$3),"Нипель стандартный","Нипель наборный")))</f>
        <v/>
      </c>
      <c r="L910" s="25" t="str">
        <f t="array" ref="L910">IF(A910=0,"",IF(A910="","",IF(K910="Нипель стандартный","",IF(K910="","",INDEX(AB$5:AQ$5,MATCH(J910,AB$3:AQ$3,))))))</f>
        <v/>
      </c>
    </row>
    <row r="911" spans="5:12" x14ac:dyDescent="0.25">
      <c r="E911" t="str">
        <f t="shared" si="32"/>
        <v/>
      </c>
      <c r="G911" s="21" t="str">
        <f t="shared" si="31"/>
        <v/>
      </c>
      <c r="I911" s="22" t="str">
        <f t="array" ref="I911">IF(E911=0,"",IF(E911="","",MIN(IF(MIN(ABS(N$4:AQ$4-G911))=ABS(N$4:AQ$4-G911),N$4:AQ$4,MAX(N$4:AQ$4)))))</f>
        <v/>
      </c>
      <c r="J911" s="23" t="str">
        <f t="array" ref="J911">IF(E911=0,"",IF(E911="","",MIN(IF(MIN(ABS(N$4:AQ$4-G911))=ABS(N$4:AQ$4-G911),N$3:AQ$3,MAX(N$3:AQ$3)))))</f>
        <v/>
      </c>
      <c r="K911" s="24" t="str">
        <f t="array" ref="K911">IF(E911=0,"",IF(E911="","",IF(OR(J911=N$3:AA$3),"Нипель стандартный","Нипель наборный")))</f>
        <v/>
      </c>
      <c r="L911" s="25" t="str">
        <f t="array" ref="L911">IF(A911=0,"",IF(A911="","",IF(K911="Нипель стандартный","",IF(K911="","",INDEX(AB$5:AQ$5,MATCH(J911,AB$3:AQ$3,))))))</f>
        <v/>
      </c>
    </row>
    <row r="912" spans="5:12" x14ac:dyDescent="0.25">
      <c r="E912" t="str">
        <f t="shared" si="32"/>
        <v/>
      </c>
      <c r="G912" s="21" t="str">
        <f t="shared" si="31"/>
        <v/>
      </c>
      <c r="I912" s="22" t="str">
        <f t="array" ref="I912">IF(E912=0,"",IF(E912="","",MIN(IF(MIN(ABS(N$4:AQ$4-G912))=ABS(N$4:AQ$4-G912),N$4:AQ$4,MAX(N$4:AQ$4)))))</f>
        <v/>
      </c>
      <c r="J912" s="23" t="str">
        <f t="array" ref="J912">IF(E912=0,"",IF(E912="","",MIN(IF(MIN(ABS(N$4:AQ$4-G912))=ABS(N$4:AQ$4-G912),N$3:AQ$3,MAX(N$3:AQ$3)))))</f>
        <v/>
      </c>
      <c r="K912" s="24" t="str">
        <f t="array" ref="K912">IF(E912=0,"",IF(E912="","",IF(OR(J912=N$3:AA$3),"Нипель стандартный","Нипель наборный")))</f>
        <v/>
      </c>
      <c r="L912" s="25" t="str">
        <f t="array" ref="L912">IF(A912=0,"",IF(A912="","",IF(K912="Нипель стандартный","",IF(K912="","",INDEX(AB$5:AQ$5,MATCH(J912,AB$3:AQ$3,))))))</f>
        <v/>
      </c>
    </row>
    <row r="913" spans="5:12" x14ac:dyDescent="0.25">
      <c r="E913" t="str">
        <f t="shared" si="32"/>
        <v/>
      </c>
      <c r="G913" s="21" t="str">
        <f t="shared" si="31"/>
        <v/>
      </c>
      <c r="I913" s="22" t="str">
        <f t="array" ref="I913">IF(E913=0,"",IF(E913="","",MIN(IF(MIN(ABS(N$4:AQ$4-G913))=ABS(N$4:AQ$4-G913),N$4:AQ$4,MAX(N$4:AQ$4)))))</f>
        <v/>
      </c>
      <c r="J913" s="23" t="str">
        <f t="array" ref="J913">IF(E913=0,"",IF(E913="","",MIN(IF(MIN(ABS(N$4:AQ$4-G913))=ABS(N$4:AQ$4-G913),N$3:AQ$3,MAX(N$3:AQ$3)))))</f>
        <v/>
      </c>
      <c r="K913" s="24" t="str">
        <f t="array" ref="K913">IF(E913=0,"",IF(E913="","",IF(OR(J913=N$3:AA$3),"Нипель стандартный","Нипель наборный")))</f>
        <v/>
      </c>
      <c r="L913" s="25" t="str">
        <f t="array" ref="L913">IF(A913=0,"",IF(A913="","",IF(K913="Нипель стандартный","",IF(K913="","",INDEX(AB$5:AQ$5,MATCH(J913,AB$3:AQ$3,))))))</f>
        <v/>
      </c>
    </row>
    <row r="914" spans="5:12" x14ac:dyDescent="0.25">
      <c r="E914" t="str">
        <f t="shared" si="32"/>
        <v/>
      </c>
      <c r="G914" s="21" t="str">
        <f t="shared" si="31"/>
        <v/>
      </c>
      <c r="I914" s="22" t="str">
        <f t="array" ref="I914">IF(E914=0,"",IF(E914="","",MIN(IF(MIN(ABS(N$4:AQ$4-G914))=ABS(N$4:AQ$4-G914),N$4:AQ$4,MAX(N$4:AQ$4)))))</f>
        <v/>
      </c>
      <c r="J914" s="23" t="str">
        <f t="array" ref="J914">IF(E914=0,"",IF(E914="","",MIN(IF(MIN(ABS(N$4:AQ$4-G914))=ABS(N$4:AQ$4-G914),N$3:AQ$3,MAX(N$3:AQ$3)))))</f>
        <v/>
      </c>
      <c r="K914" s="24" t="str">
        <f t="array" ref="K914">IF(E914=0,"",IF(E914="","",IF(OR(J914=N$3:AA$3),"Нипель стандартный","Нипель наборный")))</f>
        <v/>
      </c>
      <c r="L914" s="25" t="str">
        <f t="array" ref="L914">IF(A914=0,"",IF(A914="","",IF(K914="Нипель стандартный","",IF(K914="","",INDEX(AB$5:AQ$5,MATCH(J914,AB$3:AQ$3,))))))</f>
        <v/>
      </c>
    </row>
    <row r="915" spans="5:12" x14ac:dyDescent="0.25">
      <c r="E915" t="str">
        <f t="shared" si="32"/>
        <v/>
      </c>
      <c r="G915" s="21" t="str">
        <f t="shared" si="31"/>
        <v/>
      </c>
      <c r="I915" s="22" t="str">
        <f t="array" ref="I915">IF(E915=0,"",IF(E915="","",MIN(IF(MIN(ABS(N$4:AQ$4-G915))=ABS(N$4:AQ$4-G915),N$4:AQ$4,MAX(N$4:AQ$4)))))</f>
        <v/>
      </c>
      <c r="J915" s="23" t="str">
        <f t="array" ref="J915">IF(E915=0,"",IF(E915="","",MIN(IF(MIN(ABS(N$4:AQ$4-G915))=ABS(N$4:AQ$4-G915),N$3:AQ$3,MAX(N$3:AQ$3)))))</f>
        <v/>
      </c>
      <c r="K915" s="24" t="str">
        <f t="array" ref="K915">IF(E915=0,"",IF(E915="","",IF(OR(J915=N$3:AA$3),"Нипель стандартный","Нипель наборный")))</f>
        <v/>
      </c>
      <c r="L915" s="25" t="str">
        <f t="array" ref="L915">IF(A915=0,"",IF(A915="","",IF(K915="Нипель стандартный","",IF(K915="","",INDEX(AB$5:AQ$5,MATCH(J915,AB$3:AQ$3,))))))</f>
        <v/>
      </c>
    </row>
    <row r="916" spans="5:12" x14ac:dyDescent="0.25">
      <c r="E916" t="str">
        <f t="shared" si="32"/>
        <v/>
      </c>
      <c r="G916" s="21" t="str">
        <f t="shared" si="31"/>
        <v/>
      </c>
      <c r="I916" s="22" t="str">
        <f t="array" ref="I916">IF(E916=0,"",IF(E916="","",MIN(IF(MIN(ABS(N$4:AQ$4-G916))=ABS(N$4:AQ$4-G916),N$4:AQ$4,MAX(N$4:AQ$4)))))</f>
        <v/>
      </c>
      <c r="J916" s="23" t="str">
        <f t="array" ref="J916">IF(E916=0,"",IF(E916="","",MIN(IF(MIN(ABS(N$4:AQ$4-G916))=ABS(N$4:AQ$4-G916),N$3:AQ$3,MAX(N$3:AQ$3)))))</f>
        <v/>
      </c>
      <c r="K916" s="24" t="str">
        <f t="array" ref="K916">IF(E916=0,"",IF(E916="","",IF(OR(J916=N$3:AA$3),"Нипель стандартный","Нипель наборный")))</f>
        <v/>
      </c>
      <c r="L916" s="25" t="str">
        <f t="array" ref="L916">IF(A916=0,"",IF(A916="","",IF(K916="Нипель стандартный","",IF(K916="","",INDEX(AB$5:AQ$5,MATCH(J916,AB$3:AQ$3,))))))</f>
        <v/>
      </c>
    </row>
    <row r="917" spans="5:12" x14ac:dyDescent="0.25">
      <c r="E917" t="str">
        <f t="shared" si="32"/>
        <v/>
      </c>
      <c r="G917" s="21" t="str">
        <f t="shared" si="31"/>
        <v/>
      </c>
      <c r="I917" s="22" t="str">
        <f t="array" ref="I917">IF(E917=0,"",IF(E917="","",MIN(IF(MIN(ABS(N$4:AQ$4-G917))=ABS(N$4:AQ$4-G917),N$4:AQ$4,MAX(N$4:AQ$4)))))</f>
        <v/>
      </c>
      <c r="J917" s="23" t="str">
        <f t="array" ref="J917">IF(E917=0,"",IF(E917="","",MIN(IF(MIN(ABS(N$4:AQ$4-G917))=ABS(N$4:AQ$4-G917),N$3:AQ$3,MAX(N$3:AQ$3)))))</f>
        <v/>
      </c>
      <c r="K917" s="24" t="str">
        <f t="array" ref="K917">IF(E917=0,"",IF(E917="","",IF(OR(J917=N$3:AA$3),"Нипель стандартный","Нипель наборный")))</f>
        <v/>
      </c>
      <c r="L917" s="25" t="str">
        <f t="array" ref="L917">IF(A917=0,"",IF(A917="","",IF(K917="Нипель стандартный","",IF(K917="","",INDEX(AB$5:AQ$5,MATCH(J917,AB$3:AQ$3,))))))</f>
        <v/>
      </c>
    </row>
    <row r="918" spans="5:12" x14ac:dyDescent="0.25">
      <c r="E918" t="str">
        <f t="shared" si="32"/>
        <v/>
      </c>
      <c r="G918" s="21" t="str">
        <f t="shared" si="31"/>
        <v/>
      </c>
      <c r="I918" s="22" t="str">
        <f t="array" ref="I918">IF(E918=0,"",IF(E918="","",MIN(IF(MIN(ABS(N$4:AQ$4-G918))=ABS(N$4:AQ$4-G918),N$4:AQ$4,MAX(N$4:AQ$4)))))</f>
        <v/>
      </c>
      <c r="J918" s="23" t="str">
        <f t="array" ref="J918">IF(E918=0,"",IF(E918="","",MIN(IF(MIN(ABS(N$4:AQ$4-G918))=ABS(N$4:AQ$4-G918),N$3:AQ$3,MAX(N$3:AQ$3)))))</f>
        <v/>
      </c>
      <c r="K918" s="24" t="str">
        <f t="array" ref="K918">IF(E918=0,"",IF(E918="","",IF(OR(J918=N$3:AA$3),"Нипель стандартный","Нипель наборный")))</f>
        <v/>
      </c>
      <c r="L918" s="25" t="str">
        <f t="array" ref="L918">IF(A918=0,"",IF(A918="","",IF(K918="Нипель стандартный","",IF(K918="","",INDEX(AB$5:AQ$5,MATCH(J918,AB$3:AQ$3,))))))</f>
        <v/>
      </c>
    </row>
    <row r="919" spans="5:12" x14ac:dyDescent="0.25">
      <c r="E919" t="str">
        <f t="shared" si="32"/>
        <v/>
      </c>
      <c r="G919" s="21" t="str">
        <f t="shared" si="31"/>
        <v/>
      </c>
      <c r="I919" s="22" t="str">
        <f t="array" ref="I919">IF(E919=0,"",IF(E919="","",MIN(IF(MIN(ABS(N$4:AQ$4-G919))=ABS(N$4:AQ$4-G919),N$4:AQ$4,MAX(N$4:AQ$4)))))</f>
        <v/>
      </c>
      <c r="J919" s="23" t="str">
        <f t="array" ref="J919">IF(E919=0,"",IF(E919="","",MIN(IF(MIN(ABS(N$4:AQ$4-G919))=ABS(N$4:AQ$4-G919),N$3:AQ$3,MAX(N$3:AQ$3)))))</f>
        <v/>
      </c>
      <c r="K919" s="24" t="str">
        <f t="array" ref="K919">IF(E919=0,"",IF(E919="","",IF(OR(J919=N$3:AA$3),"Нипель стандартный","Нипель наборный")))</f>
        <v/>
      </c>
      <c r="L919" s="25" t="str">
        <f t="array" ref="L919">IF(A919=0,"",IF(A919="","",IF(K919="Нипель стандартный","",IF(K919="","",INDEX(AB$5:AQ$5,MATCH(J919,AB$3:AQ$3,))))))</f>
        <v/>
      </c>
    </row>
    <row r="920" spans="5:12" x14ac:dyDescent="0.25">
      <c r="E920" t="str">
        <f t="shared" si="32"/>
        <v/>
      </c>
      <c r="G920" s="21" t="str">
        <f t="shared" si="31"/>
        <v/>
      </c>
      <c r="I920" s="22" t="str">
        <f t="array" ref="I920">IF(E920=0,"",IF(E920="","",MIN(IF(MIN(ABS(N$4:AQ$4-G920))=ABS(N$4:AQ$4-G920),N$4:AQ$4,MAX(N$4:AQ$4)))))</f>
        <v/>
      </c>
      <c r="J920" s="23" t="str">
        <f t="array" ref="J920">IF(E920=0,"",IF(E920="","",MIN(IF(MIN(ABS(N$4:AQ$4-G920))=ABS(N$4:AQ$4-G920),N$3:AQ$3,MAX(N$3:AQ$3)))))</f>
        <v/>
      </c>
      <c r="K920" s="24" t="str">
        <f t="array" ref="K920">IF(E920=0,"",IF(E920="","",IF(OR(J920=N$3:AA$3),"Нипель стандартный","Нипель наборный")))</f>
        <v/>
      </c>
      <c r="L920" s="25" t="str">
        <f t="array" ref="L920">IF(A920=0,"",IF(A920="","",IF(K920="Нипель стандартный","",IF(K920="","",INDEX(AB$5:AQ$5,MATCH(J920,AB$3:AQ$3,))))))</f>
        <v/>
      </c>
    </row>
    <row r="921" spans="5:12" x14ac:dyDescent="0.25">
      <c r="E921" t="str">
        <f t="shared" si="32"/>
        <v/>
      </c>
      <c r="G921" s="21" t="str">
        <f t="shared" ref="G921:G984" si="33">IF(A921=0,"",IF(A921="","",IF(B920&gt;4,A921+A923-(E921*E$4),IF(B918&gt;4,"",A921-(E921*E$4)))))</f>
        <v/>
      </c>
      <c r="I921" s="22" t="str">
        <f t="array" ref="I921">IF(E921=0,"",IF(E921="","",MIN(IF(MIN(ABS(N$4:AQ$4-G921))=ABS(N$4:AQ$4-G921),N$4:AQ$4,MAX(N$4:AQ$4)))))</f>
        <v/>
      </c>
      <c r="J921" s="23" t="str">
        <f t="array" ref="J921">IF(E921=0,"",IF(E921="","",MIN(IF(MIN(ABS(N$4:AQ$4-G921))=ABS(N$4:AQ$4-G921),N$3:AQ$3,MAX(N$3:AQ$3)))))</f>
        <v/>
      </c>
      <c r="K921" s="24" t="str">
        <f t="array" ref="K921">IF(E921=0,"",IF(E921="","",IF(OR(J921=N$3:AA$3),"Нипель стандартный","Нипель наборный")))</f>
        <v/>
      </c>
      <c r="L921" s="25" t="str">
        <f t="array" ref="L921">IF(A921=0,"",IF(A921="","",IF(K921="Нипель стандартный","",IF(K921="","",INDEX(AB$5:AQ$5,MATCH(J921,AB$3:AQ$3,))))))</f>
        <v/>
      </c>
    </row>
    <row r="922" spans="5:12" x14ac:dyDescent="0.25">
      <c r="E922" t="str">
        <f t="shared" si="32"/>
        <v/>
      </c>
      <c r="G922" s="21" t="str">
        <f t="shared" si="33"/>
        <v/>
      </c>
      <c r="I922" s="22" t="str">
        <f t="array" ref="I922">IF(E922=0,"",IF(E922="","",MIN(IF(MIN(ABS(N$4:AQ$4-G922))=ABS(N$4:AQ$4-G922),N$4:AQ$4,MAX(N$4:AQ$4)))))</f>
        <v/>
      </c>
      <c r="J922" s="23" t="str">
        <f t="array" ref="J922">IF(E922=0,"",IF(E922="","",MIN(IF(MIN(ABS(N$4:AQ$4-G922))=ABS(N$4:AQ$4-G922),N$3:AQ$3,MAX(N$3:AQ$3)))))</f>
        <v/>
      </c>
      <c r="K922" s="24" t="str">
        <f t="array" ref="K922">IF(E922=0,"",IF(E922="","",IF(OR(J922=N$3:AA$3),"Нипель стандартный","Нипель наборный")))</f>
        <v/>
      </c>
      <c r="L922" s="25" t="str">
        <f t="array" ref="L922">IF(A922=0,"",IF(A922="","",IF(K922="Нипель стандартный","",IF(K922="","",INDEX(AB$5:AQ$5,MATCH(J922,AB$3:AQ$3,))))))</f>
        <v/>
      </c>
    </row>
    <row r="923" spans="5:12" x14ac:dyDescent="0.25">
      <c r="E923" t="str">
        <f t="shared" si="32"/>
        <v/>
      </c>
      <c r="G923" s="21" t="str">
        <f t="shared" si="33"/>
        <v/>
      </c>
      <c r="I923" s="22" t="str">
        <f t="array" ref="I923">IF(E923=0,"",IF(E923="","",MIN(IF(MIN(ABS(N$4:AQ$4-G923))=ABS(N$4:AQ$4-G923),N$4:AQ$4,MAX(N$4:AQ$4)))))</f>
        <v/>
      </c>
      <c r="J923" s="23" t="str">
        <f t="array" ref="J923">IF(E923=0,"",IF(E923="","",MIN(IF(MIN(ABS(N$4:AQ$4-G923))=ABS(N$4:AQ$4-G923),N$3:AQ$3,MAX(N$3:AQ$3)))))</f>
        <v/>
      </c>
      <c r="K923" s="24" t="str">
        <f t="array" ref="K923">IF(E923=0,"",IF(E923="","",IF(OR(J923=N$3:AA$3),"Нипель стандартный","Нипель наборный")))</f>
        <v/>
      </c>
      <c r="L923" s="25" t="str">
        <f t="array" ref="L923">IF(A923=0,"",IF(A923="","",IF(K923="Нипель стандартный","",IF(K923="","",INDEX(AB$5:AQ$5,MATCH(J923,AB$3:AQ$3,))))))</f>
        <v/>
      </c>
    </row>
    <row r="924" spans="5:12" x14ac:dyDescent="0.25">
      <c r="E924" t="str">
        <f t="shared" si="32"/>
        <v/>
      </c>
      <c r="G924" s="21" t="str">
        <f t="shared" si="33"/>
        <v/>
      </c>
      <c r="I924" s="22" t="str">
        <f t="array" ref="I924">IF(E924=0,"",IF(E924="","",MIN(IF(MIN(ABS(N$4:AQ$4-G924))=ABS(N$4:AQ$4-G924),N$4:AQ$4,MAX(N$4:AQ$4)))))</f>
        <v/>
      </c>
      <c r="J924" s="23" t="str">
        <f t="array" ref="J924">IF(E924=0,"",IF(E924="","",MIN(IF(MIN(ABS(N$4:AQ$4-G924))=ABS(N$4:AQ$4-G924),N$3:AQ$3,MAX(N$3:AQ$3)))))</f>
        <v/>
      </c>
      <c r="K924" s="24" t="str">
        <f t="array" ref="K924">IF(E924=0,"",IF(E924="","",IF(OR(J924=N$3:AA$3),"Нипель стандартный","Нипель наборный")))</f>
        <v/>
      </c>
      <c r="L924" s="25" t="str">
        <f t="array" ref="L924">IF(A924=0,"",IF(A924="","",IF(K924="Нипель стандартный","",IF(K924="","",INDEX(AB$5:AQ$5,MATCH(J924,AB$3:AQ$3,))))))</f>
        <v/>
      </c>
    </row>
    <row r="925" spans="5:12" x14ac:dyDescent="0.25">
      <c r="E925" t="str">
        <f t="shared" ref="E925:E988" si="34">IF(A925=0,"",IF(A925="","",IF(B924&gt;4,_xlfn.FLOOR.MATH((A927+A925)/$E$4),IF(B922&gt;4,"",_xlfn.FLOOR.MATH((A925)/$E$4)))))</f>
        <v/>
      </c>
      <c r="G925" s="21" t="str">
        <f t="shared" si="33"/>
        <v/>
      </c>
      <c r="I925" s="22" t="str">
        <f t="array" ref="I925">IF(E925=0,"",IF(E925="","",MIN(IF(MIN(ABS(N$4:AQ$4-G925))=ABS(N$4:AQ$4-G925),N$4:AQ$4,MAX(N$4:AQ$4)))))</f>
        <v/>
      </c>
      <c r="J925" s="23" t="str">
        <f t="array" ref="J925">IF(E925=0,"",IF(E925="","",MIN(IF(MIN(ABS(N$4:AQ$4-G925))=ABS(N$4:AQ$4-G925),N$3:AQ$3,MAX(N$3:AQ$3)))))</f>
        <v/>
      </c>
      <c r="K925" s="24" t="str">
        <f t="array" ref="K925">IF(E925=0,"",IF(E925="","",IF(OR(J925=N$3:AA$3),"Нипель стандартный","Нипель наборный")))</f>
        <v/>
      </c>
      <c r="L925" s="25" t="str">
        <f t="array" ref="L925">IF(A925=0,"",IF(A925="","",IF(K925="Нипель стандартный","",IF(K925="","",INDEX(AB$5:AQ$5,MATCH(J925,AB$3:AQ$3,))))))</f>
        <v/>
      </c>
    </row>
    <row r="926" spans="5:12" x14ac:dyDescent="0.25">
      <c r="E926" t="str">
        <f t="shared" si="34"/>
        <v/>
      </c>
      <c r="G926" s="21" t="str">
        <f t="shared" si="33"/>
        <v/>
      </c>
      <c r="I926" s="22" t="str">
        <f t="array" ref="I926">IF(E926=0,"",IF(E926="","",MIN(IF(MIN(ABS(N$4:AQ$4-G926))=ABS(N$4:AQ$4-G926),N$4:AQ$4,MAX(N$4:AQ$4)))))</f>
        <v/>
      </c>
      <c r="J926" s="23" t="str">
        <f t="array" ref="J926">IF(E926=0,"",IF(E926="","",MIN(IF(MIN(ABS(N$4:AQ$4-G926))=ABS(N$4:AQ$4-G926),N$3:AQ$3,MAX(N$3:AQ$3)))))</f>
        <v/>
      </c>
      <c r="K926" s="24" t="str">
        <f t="array" ref="K926">IF(E926=0,"",IF(E926="","",IF(OR(J926=N$3:AA$3),"Нипель стандартный","Нипель наборный")))</f>
        <v/>
      </c>
      <c r="L926" s="25" t="str">
        <f t="array" ref="L926">IF(A926=0,"",IF(A926="","",IF(K926="Нипель стандартный","",IF(K926="","",INDEX(AB$5:AQ$5,MATCH(J926,AB$3:AQ$3,))))))</f>
        <v/>
      </c>
    </row>
    <row r="927" spans="5:12" x14ac:dyDescent="0.25">
      <c r="E927" t="str">
        <f t="shared" si="34"/>
        <v/>
      </c>
      <c r="G927" s="21" t="str">
        <f t="shared" si="33"/>
        <v/>
      </c>
      <c r="I927" s="22" t="str">
        <f t="array" ref="I927">IF(E927=0,"",IF(E927="","",MIN(IF(MIN(ABS(N$4:AQ$4-G927))=ABS(N$4:AQ$4-G927),N$4:AQ$4,MAX(N$4:AQ$4)))))</f>
        <v/>
      </c>
      <c r="J927" s="23" t="str">
        <f t="array" ref="J927">IF(E927=0,"",IF(E927="","",MIN(IF(MIN(ABS(N$4:AQ$4-G927))=ABS(N$4:AQ$4-G927),N$3:AQ$3,MAX(N$3:AQ$3)))))</f>
        <v/>
      </c>
      <c r="K927" s="24" t="str">
        <f t="array" ref="K927">IF(E927=0,"",IF(E927="","",IF(OR(J927=N$3:AA$3),"Нипель стандартный","Нипель наборный")))</f>
        <v/>
      </c>
      <c r="L927" s="25" t="str">
        <f t="array" ref="L927">IF(A927=0,"",IF(A927="","",IF(K927="Нипель стандартный","",IF(K927="","",INDEX(AB$5:AQ$5,MATCH(J927,AB$3:AQ$3,))))))</f>
        <v/>
      </c>
    </row>
    <row r="928" spans="5:12" x14ac:dyDescent="0.25">
      <c r="E928" t="str">
        <f t="shared" si="34"/>
        <v/>
      </c>
      <c r="G928" s="21" t="str">
        <f t="shared" si="33"/>
        <v/>
      </c>
      <c r="I928" s="22" t="str">
        <f t="array" ref="I928">IF(E928=0,"",IF(E928="","",MIN(IF(MIN(ABS(N$4:AQ$4-G928))=ABS(N$4:AQ$4-G928),N$4:AQ$4,MAX(N$4:AQ$4)))))</f>
        <v/>
      </c>
      <c r="J928" s="23" t="str">
        <f t="array" ref="J928">IF(E928=0,"",IF(E928="","",MIN(IF(MIN(ABS(N$4:AQ$4-G928))=ABS(N$4:AQ$4-G928),N$3:AQ$3,MAX(N$3:AQ$3)))))</f>
        <v/>
      </c>
      <c r="K928" s="24" t="str">
        <f t="array" ref="K928">IF(E928=0,"",IF(E928="","",IF(OR(J928=N$3:AA$3),"Нипель стандартный","Нипель наборный")))</f>
        <v/>
      </c>
      <c r="L928" s="25" t="str">
        <f t="array" ref="L928">IF(A928=0,"",IF(A928="","",IF(K928="Нипель стандартный","",IF(K928="","",INDEX(AB$5:AQ$5,MATCH(J928,AB$3:AQ$3,))))))</f>
        <v/>
      </c>
    </row>
    <row r="929" spans="5:12" x14ac:dyDescent="0.25">
      <c r="E929" t="str">
        <f t="shared" si="34"/>
        <v/>
      </c>
      <c r="G929" s="21" t="str">
        <f t="shared" si="33"/>
        <v/>
      </c>
      <c r="I929" s="22" t="str">
        <f t="array" ref="I929">IF(E929=0,"",IF(E929="","",MIN(IF(MIN(ABS(N$4:AQ$4-G929))=ABS(N$4:AQ$4-G929),N$4:AQ$4,MAX(N$4:AQ$4)))))</f>
        <v/>
      </c>
      <c r="J929" s="23" t="str">
        <f t="array" ref="J929">IF(E929=0,"",IF(E929="","",MIN(IF(MIN(ABS(N$4:AQ$4-G929))=ABS(N$4:AQ$4-G929),N$3:AQ$3,MAX(N$3:AQ$3)))))</f>
        <v/>
      </c>
      <c r="K929" s="24" t="str">
        <f t="array" ref="K929">IF(E929=0,"",IF(E929="","",IF(OR(J929=N$3:AA$3),"Нипель стандартный","Нипель наборный")))</f>
        <v/>
      </c>
      <c r="L929" s="25" t="str">
        <f t="array" ref="L929">IF(A929=0,"",IF(A929="","",IF(K929="Нипель стандартный","",IF(K929="","",INDEX(AB$5:AQ$5,MATCH(J929,AB$3:AQ$3,))))))</f>
        <v/>
      </c>
    </row>
    <row r="930" spans="5:12" x14ac:dyDescent="0.25">
      <c r="E930" t="str">
        <f t="shared" si="34"/>
        <v/>
      </c>
      <c r="G930" s="21" t="str">
        <f t="shared" si="33"/>
        <v/>
      </c>
      <c r="I930" s="22" t="str">
        <f t="array" ref="I930">IF(E930=0,"",IF(E930="","",MIN(IF(MIN(ABS(N$4:AQ$4-G930))=ABS(N$4:AQ$4-G930),N$4:AQ$4,MAX(N$4:AQ$4)))))</f>
        <v/>
      </c>
      <c r="J930" s="23" t="str">
        <f t="array" ref="J930">IF(E930=0,"",IF(E930="","",MIN(IF(MIN(ABS(N$4:AQ$4-G930))=ABS(N$4:AQ$4-G930),N$3:AQ$3,MAX(N$3:AQ$3)))))</f>
        <v/>
      </c>
      <c r="K930" s="24" t="str">
        <f t="array" ref="K930">IF(E930=0,"",IF(E930="","",IF(OR(J930=N$3:AA$3),"Нипель стандартный","Нипель наборный")))</f>
        <v/>
      </c>
      <c r="L930" s="25" t="str">
        <f t="array" ref="L930">IF(A930=0,"",IF(A930="","",IF(K930="Нипель стандартный","",IF(K930="","",INDEX(AB$5:AQ$5,MATCH(J930,AB$3:AQ$3,))))))</f>
        <v/>
      </c>
    </row>
    <row r="931" spans="5:12" x14ac:dyDescent="0.25">
      <c r="E931" t="str">
        <f t="shared" si="34"/>
        <v/>
      </c>
      <c r="G931" s="21" t="str">
        <f t="shared" si="33"/>
        <v/>
      </c>
      <c r="I931" s="22" t="str">
        <f t="array" ref="I931">IF(E931=0,"",IF(E931="","",MIN(IF(MIN(ABS(N$4:AQ$4-G931))=ABS(N$4:AQ$4-G931),N$4:AQ$4,MAX(N$4:AQ$4)))))</f>
        <v/>
      </c>
      <c r="J931" s="23" t="str">
        <f t="array" ref="J931">IF(E931=0,"",IF(E931="","",MIN(IF(MIN(ABS(N$4:AQ$4-G931))=ABS(N$4:AQ$4-G931),N$3:AQ$3,MAX(N$3:AQ$3)))))</f>
        <v/>
      </c>
      <c r="K931" s="24" t="str">
        <f t="array" ref="K931">IF(E931=0,"",IF(E931="","",IF(OR(J931=N$3:AA$3),"Нипель стандартный","Нипель наборный")))</f>
        <v/>
      </c>
      <c r="L931" s="25" t="str">
        <f t="array" ref="L931">IF(A931=0,"",IF(A931="","",IF(K931="Нипель стандартный","",IF(K931="","",INDEX(AB$5:AQ$5,MATCH(J931,AB$3:AQ$3,))))))</f>
        <v/>
      </c>
    </row>
    <row r="932" spans="5:12" x14ac:dyDescent="0.25">
      <c r="E932" t="str">
        <f t="shared" si="34"/>
        <v/>
      </c>
      <c r="G932" s="21" t="str">
        <f t="shared" si="33"/>
        <v/>
      </c>
      <c r="I932" s="22" t="str">
        <f t="array" ref="I932">IF(E932=0,"",IF(E932="","",MIN(IF(MIN(ABS(N$4:AQ$4-G932))=ABS(N$4:AQ$4-G932),N$4:AQ$4,MAX(N$4:AQ$4)))))</f>
        <v/>
      </c>
      <c r="J932" s="23" t="str">
        <f t="array" ref="J932">IF(E932=0,"",IF(E932="","",MIN(IF(MIN(ABS(N$4:AQ$4-G932))=ABS(N$4:AQ$4-G932),N$3:AQ$3,MAX(N$3:AQ$3)))))</f>
        <v/>
      </c>
      <c r="K932" s="24" t="str">
        <f t="array" ref="K932">IF(E932=0,"",IF(E932="","",IF(OR(J932=N$3:AA$3),"Нипель стандартный","Нипель наборный")))</f>
        <v/>
      </c>
      <c r="L932" s="25" t="str">
        <f t="array" ref="L932">IF(A932=0,"",IF(A932="","",IF(K932="Нипель стандартный","",IF(K932="","",INDEX(AB$5:AQ$5,MATCH(J932,AB$3:AQ$3,))))))</f>
        <v/>
      </c>
    </row>
    <row r="933" spans="5:12" x14ac:dyDescent="0.25">
      <c r="E933" t="str">
        <f t="shared" si="34"/>
        <v/>
      </c>
      <c r="G933" s="21" t="str">
        <f t="shared" si="33"/>
        <v/>
      </c>
      <c r="I933" s="22" t="str">
        <f t="array" ref="I933">IF(E933=0,"",IF(E933="","",MIN(IF(MIN(ABS(N$4:AQ$4-G933))=ABS(N$4:AQ$4-G933),N$4:AQ$4,MAX(N$4:AQ$4)))))</f>
        <v/>
      </c>
      <c r="J933" s="23" t="str">
        <f t="array" ref="J933">IF(E933=0,"",IF(E933="","",MIN(IF(MIN(ABS(N$4:AQ$4-G933))=ABS(N$4:AQ$4-G933),N$3:AQ$3,MAX(N$3:AQ$3)))))</f>
        <v/>
      </c>
      <c r="K933" s="24" t="str">
        <f t="array" ref="K933">IF(E933=0,"",IF(E933="","",IF(OR(J933=N$3:AA$3),"Нипель стандартный","Нипель наборный")))</f>
        <v/>
      </c>
      <c r="L933" s="25" t="str">
        <f t="array" ref="L933">IF(A933=0,"",IF(A933="","",IF(K933="Нипель стандартный","",IF(K933="","",INDEX(AB$5:AQ$5,MATCH(J933,AB$3:AQ$3,))))))</f>
        <v/>
      </c>
    </row>
    <row r="934" spans="5:12" x14ac:dyDescent="0.25">
      <c r="E934" t="str">
        <f t="shared" si="34"/>
        <v/>
      </c>
      <c r="G934" s="21" t="str">
        <f t="shared" si="33"/>
        <v/>
      </c>
      <c r="I934" s="22" t="str">
        <f t="array" ref="I934">IF(E934=0,"",IF(E934="","",MIN(IF(MIN(ABS(N$4:AQ$4-G934))=ABS(N$4:AQ$4-G934),N$4:AQ$4,MAX(N$4:AQ$4)))))</f>
        <v/>
      </c>
      <c r="J934" s="23" t="str">
        <f t="array" ref="J934">IF(E934=0,"",IF(E934="","",MIN(IF(MIN(ABS(N$4:AQ$4-G934))=ABS(N$4:AQ$4-G934),N$3:AQ$3,MAX(N$3:AQ$3)))))</f>
        <v/>
      </c>
      <c r="K934" s="24" t="str">
        <f t="array" ref="K934">IF(E934=0,"",IF(E934="","",IF(OR(J934=N$3:AA$3),"Нипель стандартный","Нипель наборный")))</f>
        <v/>
      </c>
      <c r="L934" s="25" t="str">
        <f t="array" ref="L934">IF(A934=0,"",IF(A934="","",IF(K934="Нипель стандартный","",IF(K934="","",INDEX(AB$5:AQ$5,MATCH(J934,AB$3:AQ$3,))))))</f>
        <v/>
      </c>
    </row>
    <row r="935" spans="5:12" x14ac:dyDescent="0.25">
      <c r="E935" t="str">
        <f t="shared" si="34"/>
        <v/>
      </c>
      <c r="G935" s="21" t="str">
        <f t="shared" si="33"/>
        <v/>
      </c>
      <c r="I935" s="22" t="str">
        <f t="array" ref="I935">IF(E935=0,"",IF(E935="","",MIN(IF(MIN(ABS(N$4:AQ$4-G935))=ABS(N$4:AQ$4-G935),N$4:AQ$4,MAX(N$4:AQ$4)))))</f>
        <v/>
      </c>
      <c r="J935" s="23" t="str">
        <f t="array" ref="J935">IF(E935=0,"",IF(E935="","",MIN(IF(MIN(ABS(N$4:AQ$4-G935))=ABS(N$4:AQ$4-G935),N$3:AQ$3,MAX(N$3:AQ$3)))))</f>
        <v/>
      </c>
      <c r="K935" s="24" t="str">
        <f t="array" ref="K935">IF(E935=0,"",IF(E935="","",IF(OR(J935=N$3:AA$3),"Нипель стандартный","Нипель наборный")))</f>
        <v/>
      </c>
      <c r="L935" s="25" t="str">
        <f t="array" ref="L935">IF(A935=0,"",IF(A935="","",IF(K935="Нипель стандартный","",IF(K935="","",INDEX(AB$5:AQ$5,MATCH(J935,AB$3:AQ$3,))))))</f>
        <v/>
      </c>
    </row>
    <row r="936" spans="5:12" x14ac:dyDescent="0.25">
      <c r="E936" t="str">
        <f t="shared" si="34"/>
        <v/>
      </c>
      <c r="G936" s="21" t="str">
        <f t="shared" si="33"/>
        <v/>
      </c>
      <c r="I936" s="22" t="str">
        <f t="array" ref="I936">IF(E936=0,"",IF(E936="","",MIN(IF(MIN(ABS(N$4:AQ$4-G936))=ABS(N$4:AQ$4-G936),N$4:AQ$4,MAX(N$4:AQ$4)))))</f>
        <v/>
      </c>
      <c r="J936" s="23" t="str">
        <f t="array" ref="J936">IF(E936=0,"",IF(E936="","",MIN(IF(MIN(ABS(N$4:AQ$4-G936))=ABS(N$4:AQ$4-G936),N$3:AQ$3,MAX(N$3:AQ$3)))))</f>
        <v/>
      </c>
      <c r="K936" s="24" t="str">
        <f t="array" ref="K936">IF(E936=0,"",IF(E936="","",IF(OR(J936=N$3:AA$3),"Нипель стандартный","Нипель наборный")))</f>
        <v/>
      </c>
      <c r="L936" s="25" t="str">
        <f t="array" ref="L936">IF(A936=0,"",IF(A936="","",IF(K936="Нипель стандартный","",IF(K936="","",INDEX(AB$5:AQ$5,MATCH(J936,AB$3:AQ$3,))))))</f>
        <v/>
      </c>
    </row>
    <row r="937" spans="5:12" x14ac:dyDescent="0.25">
      <c r="E937" t="str">
        <f t="shared" si="34"/>
        <v/>
      </c>
      <c r="G937" s="21" t="str">
        <f t="shared" si="33"/>
        <v/>
      </c>
      <c r="I937" s="22" t="str">
        <f t="array" ref="I937">IF(E937=0,"",IF(E937="","",MIN(IF(MIN(ABS(N$4:AQ$4-G937))=ABS(N$4:AQ$4-G937),N$4:AQ$4,MAX(N$4:AQ$4)))))</f>
        <v/>
      </c>
      <c r="J937" s="23" t="str">
        <f t="array" ref="J937">IF(E937=0,"",IF(E937="","",MIN(IF(MIN(ABS(N$4:AQ$4-G937))=ABS(N$4:AQ$4-G937),N$3:AQ$3,MAX(N$3:AQ$3)))))</f>
        <v/>
      </c>
      <c r="K937" s="24" t="str">
        <f t="array" ref="K937">IF(E937=0,"",IF(E937="","",IF(OR(J937=N$3:AA$3),"Нипель стандартный","Нипель наборный")))</f>
        <v/>
      </c>
      <c r="L937" s="25" t="str">
        <f t="array" ref="L937">IF(A937=0,"",IF(A937="","",IF(K937="Нипель стандартный","",IF(K937="","",INDEX(AB$5:AQ$5,MATCH(J937,AB$3:AQ$3,))))))</f>
        <v/>
      </c>
    </row>
    <row r="938" spans="5:12" x14ac:dyDescent="0.25">
      <c r="E938" t="str">
        <f t="shared" si="34"/>
        <v/>
      </c>
      <c r="G938" s="21" t="str">
        <f t="shared" si="33"/>
        <v/>
      </c>
      <c r="I938" s="22" t="str">
        <f t="array" ref="I938">IF(E938=0,"",IF(E938="","",MIN(IF(MIN(ABS(N$4:AQ$4-G938))=ABS(N$4:AQ$4-G938),N$4:AQ$4,MAX(N$4:AQ$4)))))</f>
        <v/>
      </c>
      <c r="J938" s="23" t="str">
        <f t="array" ref="J938">IF(E938=0,"",IF(E938="","",MIN(IF(MIN(ABS(N$4:AQ$4-G938))=ABS(N$4:AQ$4-G938),N$3:AQ$3,MAX(N$3:AQ$3)))))</f>
        <v/>
      </c>
      <c r="K938" s="24" t="str">
        <f t="array" ref="K938">IF(E938=0,"",IF(E938="","",IF(OR(J938=N$3:AA$3),"Нипель стандартный","Нипель наборный")))</f>
        <v/>
      </c>
      <c r="L938" s="25" t="str">
        <f t="array" ref="L938">IF(A938=0,"",IF(A938="","",IF(K938="Нипель стандартный","",IF(K938="","",INDEX(AB$5:AQ$5,MATCH(J938,AB$3:AQ$3,))))))</f>
        <v/>
      </c>
    </row>
    <row r="939" spans="5:12" x14ac:dyDescent="0.25">
      <c r="E939" t="str">
        <f t="shared" si="34"/>
        <v/>
      </c>
      <c r="G939" s="21" t="str">
        <f t="shared" si="33"/>
        <v/>
      </c>
      <c r="I939" s="22" t="str">
        <f t="array" ref="I939">IF(E939=0,"",IF(E939="","",MIN(IF(MIN(ABS(N$4:AQ$4-G939))=ABS(N$4:AQ$4-G939),N$4:AQ$4,MAX(N$4:AQ$4)))))</f>
        <v/>
      </c>
      <c r="J939" s="23" t="str">
        <f t="array" ref="J939">IF(E939=0,"",IF(E939="","",MIN(IF(MIN(ABS(N$4:AQ$4-G939))=ABS(N$4:AQ$4-G939),N$3:AQ$3,MAX(N$3:AQ$3)))))</f>
        <v/>
      </c>
      <c r="K939" s="24" t="str">
        <f t="array" ref="K939">IF(E939=0,"",IF(E939="","",IF(OR(J939=N$3:AA$3),"Нипель стандартный","Нипель наборный")))</f>
        <v/>
      </c>
      <c r="L939" s="25" t="str">
        <f t="array" ref="L939">IF(A939=0,"",IF(A939="","",IF(K939="Нипель стандартный","",IF(K939="","",INDEX(AB$5:AQ$5,MATCH(J939,AB$3:AQ$3,))))))</f>
        <v/>
      </c>
    </row>
    <row r="940" spans="5:12" x14ac:dyDescent="0.25">
      <c r="E940" t="str">
        <f t="shared" si="34"/>
        <v/>
      </c>
      <c r="G940" s="21" t="str">
        <f t="shared" si="33"/>
        <v/>
      </c>
      <c r="I940" s="22" t="str">
        <f t="array" ref="I940">IF(E940=0,"",IF(E940="","",MIN(IF(MIN(ABS(N$4:AQ$4-G940))=ABS(N$4:AQ$4-G940),N$4:AQ$4,MAX(N$4:AQ$4)))))</f>
        <v/>
      </c>
      <c r="J940" s="23" t="str">
        <f t="array" ref="J940">IF(E940=0,"",IF(E940="","",MIN(IF(MIN(ABS(N$4:AQ$4-G940))=ABS(N$4:AQ$4-G940),N$3:AQ$3,MAX(N$3:AQ$3)))))</f>
        <v/>
      </c>
      <c r="K940" s="24" t="str">
        <f t="array" ref="K940">IF(E940=0,"",IF(E940="","",IF(OR(J940=N$3:AA$3),"Нипель стандартный","Нипель наборный")))</f>
        <v/>
      </c>
      <c r="L940" s="25" t="str">
        <f t="array" ref="L940">IF(A940=0,"",IF(A940="","",IF(K940="Нипель стандартный","",IF(K940="","",INDEX(AB$5:AQ$5,MATCH(J940,AB$3:AQ$3,))))))</f>
        <v/>
      </c>
    </row>
    <row r="941" spans="5:12" x14ac:dyDescent="0.25">
      <c r="E941" t="str">
        <f t="shared" si="34"/>
        <v/>
      </c>
      <c r="G941" s="21" t="str">
        <f t="shared" si="33"/>
        <v/>
      </c>
      <c r="I941" s="22" t="str">
        <f t="array" ref="I941">IF(E941=0,"",IF(E941="","",MIN(IF(MIN(ABS(N$4:AQ$4-G941))=ABS(N$4:AQ$4-G941),N$4:AQ$4,MAX(N$4:AQ$4)))))</f>
        <v/>
      </c>
      <c r="J941" s="23" t="str">
        <f t="array" ref="J941">IF(E941=0,"",IF(E941="","",MIN(IF(MIN(ABS(N$4:AQ$4-G941))=ABS(N$4:AQ$4-G941),N$3:AQ$3,MAX(N$3:AQ$3)))))</f>
        <v/>
      </c>
      <c r="K941" s="24" t="str">
        <f t="array" ref="K941">IF(E941=0,"",IF(E941="","",IF(OR(J941=N$3:AA$3),"Нипель стандартный","Нипель наборный")))</f>
        <v/>
      </c>
      <c r="L941" s="25" t="str">
        <f t="array" ref="L941">IF(A941=0,"",IF(A941="","",IF(K941="Нипель стандартный","",IF(K941="","",INDEX(AB$5:AQ$5,MATCH(J941,AB$3:AQ$3,))))))</f>
        <v/>
      </c>
    </row>
    <row r="942" spans="5:12" x14ac:dyDescent="0.25">
      <c r="E942" t="str">
        <f t="shared" si="34"/>
        <v/>
      </c>
      <c r="G942" s="21" t="str">
        <f t="shared" si="33"/>
        <v/>
      </c>
      <c r="I942" s="22" t="str">
        <f t="array" ref="I942">IF(E942=0,"",IF(E942="","",MIN(IF(MIN(ABS(N$4:AQ$4-G942))=ABS(N$4:AQ$4-G942),N$4:AQ$4,MAX(N$4:AQ$4)))))</f>
        <v/>
      </c>
      <c r="J942" s="23" t="str">
        <f t="array" ref="J942">IF(E942=0,"",IF(E942="","",MIN(IF(MIN(ABS(N$4:AQ$4-G942))=ABS(N$4:AQ$4-G942),N$3:AQ$3,MAX(N$3:AQ$3)))))</f>
        <v/>
      </c>
      <c r="K942" s="24" t="str">
        <f t="array" ref="K942">IF(E942=0,"",IF(E942="","",IF(OR(J942=N$3:AA$3),"Нипель стандартный","Нипель наборный")))</f>
        <v/>
      </c>
      <c r="L942" s="25" t="str">
        <f t="array" ref="L942">IF(A942=0,"",IF(A942="","",IF(K942="Нипель стандартный","",IF(K942="","",INDEX(AB$5:AQ$5,MATCH(J942,AB$3:AQ$3,))))))</f>
        <v/>
      </c>
    </row>
    <row r="943" spans="5:12" x14ac:dyDescent="0.25">
      <c r="E943" t="str">
        <f t="shared" si="34"/>
        <v/>
      </c>
      <c r="G943" s="21" t="str">
        <f t="shared" si="33"/>
        <v/>
      </c>
      <c r="I943" s="22" t="str">
        <f t="array" ref="I943">IF(E943=0,"",IF(E943="","",MIN(IF(MIN(ABS(N$4:AQ$4-G943))=ABS(N$4:AQ$4-G943),N$4:AQ$4,MAX(N$4:AQ$4)))))</f>
        <v/>
      </c>
      <c r="J943" s="23" t="str">
        <f t="array" ref="J943">IF(E943=0,"",IF(E943="","",MIN(IF(MIN(ABS(N$4:AQ$4-G943))=ABS(N$4:AQ$4-G943),N$3:AQ$3,MAX(N$3:AQ$3)))))</f>
        <v/>
      </c>
      <c r="K943" s="24" t="str">
        <f t="array" ref="K943">IF(E943=0,"",IF(E943="","",IF(OR(J943=N$3:AA$3),"Нипель стандартный","Нипель наборный")))</f>
        <v/>
      </c>
      <c r="L943" s="25" t="str">
        <f t="array" ref="L943">IF(A943=0,"",IF(A943="","",IF(K943="Нипель стандартный","",IF(K943="","",INDEX(AB$5:AQ$5,MATCH(J943,AB$3:AQ$3,))))))</f>
        <v/>
      </c>
    </row>
    <row r="944" spans="5:12" x14ac:dyDescent="0.25">
      <c r="E944" t="str">
        <f t="shared" si="34"/>
        <v/>
      </c>
      <c r="G944" s="21" t="str">
        <f t="shared" si="33"/>
        <v/>
      </c>
      <c r="I944" s="22" t="str">
        <f t="array" ref="I944">IF(E944=0,"",IF(E944="","",MIN(IF(MIN(ABS(N$4:AQ$4-G944))=ABS(N$4:AQ$4-G944),N$4:AQ$4,MAX(N$4:AQ$4)))))</f>
        <v/>
      </c>
      <c r="J944" s="23" t="str">
        <f t="array" ref="J944">IF(E944=0,"",IF(E944="","",MIN(IF(MIN(ABS(N$4:AQ$4-G944))=ABS(N$4:AQ$4-G944),N$3:AQ$3,MAX(N$3:AQ$3)))))</f>
        <v/>
      </c>
      <c r="K944" s="24" t="str">
        <f t="array" ref="K944">IF(E944=0,"",IF(E944="","",IF(OR(J944=N$3:AA$3),"Нипель стандартный","Нипель наборный")))</f>
        <v/>
      </c>
      <c r="L944" s="25" t="str">
        <f t="array" ref="L944">IF(A944=0,"",IF(A944="","",IF(K944="Нипель стандартный","",IF(K944="","",INDEX(AB$5:AQ$5,MATCH(J944,AB$3:AQ$3,))))))</f>
        <v/>
      </c>
    </row>
    <row r="945" spans="5:12" x14ac:dyDescent="0.25">
      <c r="E945" t="str">
        <f t="shared" si="34"/>
        <v/>
      </c>
      <c r="G945" s="21" t="str">
        <f t="shared" si="33"/>
        <v/>
      </c>
      <c r="I945" s="22" t="str">
        <f t="array" ref="I945">IF(E945=0,"",IF(E945="","",MIN(IF(MIN(ABS(N$4:AQ$4-G945))=ABS(N$4:AQ$4-G945),N$4:AQ$4,MAX(N$4:AQ$4)))))</f>
        <v/>
      </c>
      <c r="J945" s="23" t="str">
        <f t="array" ref="J945">IF(E945=0,"",IF(E945="","",MIN(IF(MIN(ABS(N$4:AQ$4-G945))=ABS(N$4:AQ$4-G945),N$3:AQ$3,MAX(N$3:AQ$3)))))</f>
        <v/>
      </c>
      <c r="K945" s="24" t="str">
        <f t="array" ref="K945">IF(E945=0,"",IF(E945="","",IF(OR(J945=N$3:AA$3),"Нипель стандартный","Нипель наборный")))</f>
        <v/>
      </c>
      <c r="L945" s="25" t="str">
        <f t="array" ref="L945">IF(A945=0,"",IF(A945="","",IF(K945="Нипель стандартный","",IF(K945="","",INDEX(AB$5:AQ$5,MATCH(J945,AB$3:AQ$3,))))))</f>
        <v/>
      </c>
    </row>
    <row r="946" spans="5:12" x14ac:dyDescent="0.25">
      <c r="E946" t="str">
        <f t="shared" si="34"/>
        <v/>
      </c>
      <c r="G946" s="21" t="str">
        <f t="shared" si="33"/>
        <v/>
      </c>
      <c r="I946" s="22" t="str">
        <f t="array" ref="I946">IF(E946=0,"",IF(E946="","",MIN(IF(MIN(ABS(N$4:AQ$4-G946))=ABS(N$4:AQ$4-G946),N$4:AQ$4,MAX(N$4:AQ$4)))))</f>
        <v/>
      </c>
      <c r="J946" s="23" t="str">
        <f t="array" ref="J946">IF(E946=0,"",IF(E946="","",MIN(IF(MIN(ABS(N$4:AQ$4-G946))=ABS(N$4:AQ$4-G946),N$3:AQ$3,MAX(N$3:AQ$3)))))</f>
        <v/>
      </c>
      <c r="K946" s="24" t="str">
        <f t="array" ref="K946">IF(E946=0,"",IF(E946="","",IF(OR(J946=N$3:AA$3),"Нипель стандартный","Нипель наборный")))</f>
        <v/>
      </c>
      <c r="L946" s="25" t="str">
        <f t="array" ref="L946">IF(A946=0,"",IF(A946="","",IF(K946="Нипель стандартный","",IF(K946="","",INDEX(AB$5:AQ$5,MATCH(J946,AB$3:AQ$3,))))))</f>
        <v/>
      </c>
    </row>
    <row r="947" spans="5:12" x14ac:dyDescent="0.25">
      <c r="E947" t="str">
        <f t="shared" si="34"/>
        <v/>
      </c>
      <c r="G947" s="21" t="str">
        <f t="shared" si="33"/>
        <v/>
      </c>
      <c r="I947" s="22" t="str">
        <f t="array" ref="I947">IF(E947=0,"",IF(E947="","",MIN(IF(MIN(ABS(N$4:AQ$4-G947))=ABS(N$4:AQ$4-G947),N$4:AQ$4,MAX(N$4:AQ$4)))))</f>
        <v/>
      </c>
      <c r="J947" s="23" t="str">
        <f t="array" ref="J947">IF(E947=0,"",IF(E947="","",MIN(IF(MIN(ABS(N$4:AQ$4-G947))=ABS(N$4:AQ$4-G947),N$3:AQ$3,MAX(N$3:AQ$3)))))</f>
        <v/>
      </c>
      <c r="K947" s="24" t="str">
        <f t="array" ref="K947">IF(E947=0,"",IF(E947="","",IF(OR(J947=N$3:AA$3),"Нипель стандартный","Нипель наборный")))</f>
        <v/>
      </c>
      <c r="L947" s="25" t="str">
        <f t="array" ref="L947">IF(A947=0,"",IF(A947="","",IF(K947="Нипель стандартный","",IF(K947="","",INDEX(AB$5:AQ$5,MATCH(J947,AB$3:AQ$3,))))))</f>
        <v/>
      </c>
    </row>
    <row r="948" spans="5:12" x14ac:dyDescent="0.25">
      <c r="E948" t="str">
        <f t="shared" si="34"/>
        <v/>
      </c>
      <c r="G948" s="21" t="str">
        <f t="shared" si="33"/>
        <v/>
      </c>
      <c r="I948" s="22" t="str">
        <f t="array" ref="I948">IF(E948=0,"",IF(E948="","",MIN(IF(MIN(ABS(N$4:AQ$4-G948))=ABS(N$4:AQ$4-G948),N$4:AQ$4,MAX(N$4:AQ$4)))))</f>
        <v/>
      </c>
      <c r="J948" s="23" t="str">
        <f t="array" ref="J948">IF(E948=0,"",IF(E948="","",MIN(IF(MIN(ABS(N$4:AQ$4-G948))=ABS(N$4:AQ$4-G948),N$3:AQ$3,MAX(N$3:AQ$3)))))</f>
        <v/>
      </c>
      <c r="K948" s="24" t="str">
        <f t="array" ref="K948">IF(E948=0,"",IF(E948="","",IF(OR(J948=N$3:AA$3),"Нипель стандартный","Нипель наборный")))</f>
        <v/>
      </c>
      <c r="L948" s="25" t="str">
        <f t="array" ref="L948">IF(A948=0,"",IF(A948="","",IF(K948="Нипель стандартный","",IF(K948="","",INDEX(AB$5:AQ$5,MATCH(J948,AB$3:AQ$3,))))))</f>
        <v/>
      </c>
    </row>
    <row r="949" spans="5:12" x14ac:dyDescent="0.25">
      <c r="E949" t="str">
        <f t="shared" si="34"/>
        <v/>
      </c>
      <c r="G949" s="21" t="str">
        <f t="shared" si="33"/>
        <v/>
      </c>
      <c r="I949" s="22" t="str">
        <f t="array" ref="I949">IF(E949=0,"",IF(E949="","",MIN(IF(MIN(ABS(N$4:AQ$4-G949))=ABS(N$4:AQ$4-G949),N$4:AQ$4,MAX(N$4:AQ$4)))))</f>
        <v/>
      </c>
      <c r="J949" s="23" t="str">
        <f t="array" ref="J949">IF(E949=0,"",IF(E949="","",MIN(IF(MIN(ABS(N$4:AQ$4-G949))=ABS(N$4:AQ$4-G949),N$3:AQ$3,MAX(N$3:AQ$3)))))</f>
        <v/>
      </c>
      <c r="K949" s="24" t="str">
        <f t="array" ref="K949">IF(E949=0,"",IF(E949="","",IF(OR(J949=N$3:AA$3),"Нипель стандартный","Нипель наборный")))</f>
        <v/>
      </c>
      <c r="L949" s="25" t="str">
        <f t="array" ref="L949">IF(A949=0,"",IF(A949="","",IF(K949="Нипель стандартный","",IF(K949="","",INDEX(AB$5:AQ$5,MATCH(J949,AB$3:AQ$3,))))))</f>
        <v/>
      </c>
    </row>
    <row r="950" spans="5:12" x14ac:dyDescent="0.25">
      <c r="E950" t="str">
        <f t="shared" si="34"/>
        <v/>
      </c>
      <c r="G950" s="21" t="str">
        <f t="shared" si="33"/>
        <v/>
      </c>
      <c r="I950" s="22" t="str">
        <f t="array" ref="I950">IF(E950=0,"",IF(E950="","",MIN(IF(MIN(ABS(N$4:AQ$4-G950))=ABS(N$4:AQ$4-G950),N$4:AQ$4,MAX(N$4:AQ$4)))))</f>
        <v/>
      </c>
      <c r="J950" s="23" t="str">
        <f t="array" ref="J950">IF(E950=0,"",IF(E950="","",MIN(IF(MIN(ABS(N$4:AQ$4-G950))=ABS(N$4:AQ$4-G950),N$3:AQ$3,MAX(N$3:AQ$3)))))</f>
        <v/>
      </c>
      <c r="K950" s="24" t="str">
        <f t="array" ref="K950">IF(E950=0,"",IF(E950="","",IF(OR(J950=N$3:AA$3),"Нипель стандартный","Нипель наборный")))</f>
        <v/>
      </c>
      <c r="L950" s="25" t="str">
        <f t="array" ref="L950">IF(A950=0,"",IF(A950="","",IF(K950="Нипель стандартный","",IF(K950="","",INDEX(AB$5:AQ$5,MATCH(J950,AB$3:AQ$3,))))))</f>
        <v/>
      </c>
    </row>
    <row r="951" spans="5:12" x14ac:dyDescent="0.25">
      <c r="E951" t="str">
        <f t="shared" si="34"/>
        <v/>
      </c>
      <c r="G951" s="21" t="str">
        <f t="shared" si="33"/>
        <v/>
      </c>
      <c r="I951" s="22" t="str">
        <f t="array" ref="I951">IF(E951=0,"",IF(E951="","",MIN(IF(MIN(ABS(N$4:AQ$4-G951))=ABS(N$4:AQ$4-G951),N$4:AQ$4,MAX(N$4:AQ$4)))))</f>
        <v/>
      </c>
      <c r="J951" s="23" t="str">
        <f t="array" ref="J951">IF(E951=0,"",IF(E951="","",MIN(IF(MIN(ABS(N$4:AQ$4-G951))=ABS(N$4:AQ$4-G951),N$3:AQ$3,MAX(N$3:AQ$3)))))</f>
        <v/>
      </c>
      <c r="K951" s="24" t="str">
        <f t="array" ref="K951">IF(E951=0,"",IF(E951="","",IF(OR(J951=N$3:AA$3),"Нипель стандартный","Нипель наборный")))</f>
        <v/>
      </c>
      <c r="L951" s="25" t="str">
        <f t="array" ref="L951">IF(A951=0,"",IF(A951="","",IF(K951="Нипель стандартный","",IF(K951="","",INDEX(AB$5:AQ$5,MATCH(J951,AB$3:AQ$3,))))))</f>
        <v/>
      </c>
    </row>
    <row r="952" spans="5:12" x14ac:dyDescent="0.25">
      <c r="E952" t="str">
        <f t="shared" si="34"/>
        <v/>
      </c>
      <c r="G952" s="21" t="str">
        <f t="shared" si="33"/>
        <v/>
      </c>
      <c r="I952" s="22" t="str">
        <f t="array" ref="I952">IF(E952=0,"",IF(E952="","",MIN(IF(MIN(ABS(N$4:AQ$4-G952))=ABS(N$4:AQ$4-G952),N$4:AQ$4,MAX(N$4:AQ$4)))))</f>
        <v/>
      </c>
      <c r="J952" s="23" t="str">
        <f t="array" ref="J952">IF(E952=0,"",IF(E952="","",MIN(IF(MIN(ABS(N$4:AQ$4-G952))=ABS(N$4:AQ$4-G952),N$3:AQ$3,MAX(N$3:AQ$3)))))</f>
        <v/>
      </c>
      <c r="K952" s="24" t="str">
        <f t="array" ref="K952">IF(E952=0,"",IF(E952="","",IF(OR(J952=N$3:AA$3),"Нипель стандартный","Нипель наборный")))</f>
        <v/>
      </c>
      <c r="L952" s="25" t="str">
        <f t="array" ref="L952">IF(A952=0,"",IF(A952="","",IF(K952="Нипель стандартный","",IF(K952="","",INDEX(AB$5:AQ$5,MATCH(J952,AB$3:AQ$3,))))))</f>
        <v/>
      </c>
    </row>
    <row r="953" spans="5:12" x14ac:dyDescent="0.25">
      <c r="E953" t="str">
        <f t="shared" si="34"/>
        <v/>
      </c>
      <c r="G953" s="21" t="str">
        <f t="shared" si="33"/>
        <v/>
      </c>
      <c r="I953" s="22" t="str">
        <f t="array" ref="I953">IF(E953=0,"",IF(E953="","",MIN(IF(MIN(ABS(N$4:AQ$4-G953))=ABS(N$4:AQ$4-G953),N$4:AQ$4,MAX(N$4:AQ$4)))))</f>
        <v/>
      </c>
      <c r="J953" s="23" t="str">
        <f t="array" ref="J953">IF(E953=0,"",IF(E953="","",MIN(IF(MIN(ABS(N$4:AQ$4-G953))=ABS(N$4:AQ$4-G953),N$3:AQ$3,MAX(N$3:AQ$3)))))</f>
        <v/>
      </c>
      <c r="K953" s="24" t="str">
        <f t="array" ref="K953">IF(E953=0,"",IF(E953="","",IF(OR(J953=N$3:AA$3),"Нипель стандартный","Нипель наборный")))</f>
        <v/>
      </c>
      <c r="L953" s="25" t="str">
        <f t="array" ref="L953">IF(A953=0,"",IF(A953="","",IF(K953="Нипель стандартный","",IF(K953="","",INDEX(AB$5:AQ$5,MATCH(J953,AB$3:AQ$3,))))))</f>
        <v/>
      </c>
    </row>
    <row r="954" spans="5:12" x14ac:dyDescent="0.25">
      <c r="E954" t="str">
        <f t="shared" si="34"/>
        <v/>
      </c>
      <c r="G954" s="21" t="str">
        <f t="shared" si="33"/>
        <v/>
      </c>
      <c r="I954" s="22" t="str">
        <f t="array" ref="I954">IF(E954=0,"",IF(E954="","",MIN(IF(MIN(ABS(N$4:AQ$4-G954))=ABS(N$4:AQ$4-G954),N$4:AQ$4,MAX(N$4:AQ$4)))))</f>
        <v/>
      </c>
      <c r="J954" s="23" t="str">
        <f t="array" ref="J954">IF(E954=0,"",IF(E954="","",MIN(IF(MIN(ABS(N$4:AQ$4-G954))=ABS(N$4:AQ$4-G954),N$3:AQ$3,MAX(N$3:AQ$3)))))</f>
        <v/>
      </c>
      <c r="K954" s="24" t="str">
        <f t="array" ref="K954">IF(E954=0,"",IF(E954="","",IF(OR(J954=N$3:AA$3),"Нипель стандартный","Нипель наборный")))</f>
        <v/>
      </c>
      <c r="L954" s="25" t="str">
        <f t="array" ref="L954">IF(A954=0,"",IF(A954="","",IF(K954="Нипель стандартный","",IF(K954="","",INDEX(AB$5:AQ$5,MATCH(J954,AB$3:AQ$3,))))))</f>
        <v/>
      </c>
    </row>
    <row r="955" spans="5:12" x14ac:dyDescent="0.25">
      <c r="E955" t="str">
        <f t="shared" si="34"/>
        <v/>
      </c>
      <c r="G955" s="21" t="str">
        <f t="shared" si="33"/>
        <v/>
      </c>
      <c r="I955" s="22" t="str">
        <f t="array" ref="I955">IF(E955=0,"",IF(E955="","",MIN(IF(MIN(ABS(N$4:AQ$4-G955))=ABS(N$4:AQ$4-G955),N$4:AQ$4,MAX(N$4:AQ$4)))))</f>
        <v/>
      </c>
      <c r="J955" s="23" t="str">
        <f t="array" ref="J955">IF(E955=0,"",IF(E955="","",MIN(IF(MIN(ABS(N$4:AQ$4-G955))=ABS(N$4:AQ$4-G955),N$3:AQ$3,MAX(N$3:AQ$3)))))</f>
        <v/>
      </c>
      <c r="K955" s="24" t="str">
        <f t="array" ref="K955">IF(E955=0,"",IF(E955="","",IF(OR(J955=N$3:AA$3),"Нипель стандартный","Нипель наборный")))</f>
        <v/>
      </c>
      <c r="L955" s="25" t="str">
        <f t="array" ref="L955">IF(A955=0,"",IF(A955="","",IF(K955="Нипель стандартный","",IF(K955="","",INDEX(AB$5:AQ$5,MATCH(J955,AB$3:AQ$3,))))))</f>
        <v/>
      </c>
    </row>
    <row r="956" spans="5:12" x14ac:dyDescent="0.25">
      <c r="E956" t="str">
        <f t="shared" si="34"/>
        <v/>
      </c>
      <c r="G956" s="21" t="str">
        <f t="shared" si="33"/>
        <v/>
      </c>
      <c r="I956" s="22" t="str">
        <f t="array" ref="I956">IF(E956=0,"",IF(E956="","",MIN(IF(MIN(ABS(N$4:AQ$4-G956))=ABS(N$4:AQ$4-G956),N$4:AQ$4,MAX(N$4:AQ$4)))))</f>
        <v/>
      </c>
      <c r="J956" s="23" t="str">
        <f t="array" ref="J956">IF(E956=0,"",IF(E956="","",MIN(IF(MIN(ABS(N$4:AQ$4-G956))=ABS(N$4:AQ$4-G956),N$3:AQ$3,MAX(N$3:AQ$3)))))</f>
        <v/>
      </c>
      <c r="K956" s="24" t="str">
        <f t="array" ref="K956">IF(E956=0,"",IF(E956="","",IF(OR(J956=N$3:AA$3),"Нипель стандартный","Нипель наборный")))</f>
        <v/>
      </c>
      <c r="L956" s="25" t="str">
        <f t="array" ref="L956">IF(A956=0,"",IF(A956="","",IF(K956="Нипель стандартный","",IF(K956="","",INDEX(AB$5:AQ$5,MATCH(J956,AB$3:AQ$3,))))))</f>
        <v/>
      </c>
    </row>
    <row r="957" spans="5:12" x14ac:dyDescent="0.25">
      <c r="E957" t="str">
        <f t="shared" si="34"/>
        <v/>
      </c>
      <c r="G957" s="21" t="str">
        <f t="shared" si="33"/>
        <v/>
      </c>
      <c r="I957" s="22" t="str">
        <f t="array" ref="I957">IF(E957=0,"",IF(E957="","",MIN(IF(MIN(ABS(N$4:AQ$4-G957))=ABS(N$4:AQ$4-G957),N$4:AQ$4,MAX(N$4:AQ$4)))))</f>
        <v/>
      </c>
      <c r="J957" s="23" t="str">
        <f t="array" ref="J957">IF(E957=0,"",IF(E957="","",MIN(IF(MIN(ABS(N$4:AQ$4-G957))=ABS(N$4:AQ$4-G957),N$3:AQ$3,MAX(N$3:AQ$3)))))</f>
        <v/>
      </c>
      <c r="K957" s="24" t="str">
        <f t="array" ref="K957">IF(E957=0,"",IF(E957="","",IF(OR(J957=N$3:AA$3),"Нипель стандартный","Нипель наборный")))</f>
        <v/>
      </c>
      <c r="L957" s="25" t="str">
        <f t="array" ref="L957">IF(A957=0,"",IF(A957="","",IF(K957="Нипель стандартный","",IF(K957="","",INDEX(AB$5:AQ$5,MATCH(J957,AB$3:AQ$3,))))))</f>
        <v/>
      </c>
    </row>
    <row r="958" spans="5:12" x14ac:dyDescent="0.25">
      <c r="E958" t="str">
        <f t="shared" si="34"/>
        <v/>
      </c>
      <c r="G958" s="21" t="str">
        <f t="shared" si="33"/>
        <v/>
      </c>
      <c r="I958" s="22" t="str">
        <f t="array" ref="I958">IF(E958=0,"",IF(E958="","",MIN(IF(MIN(ABS(N$4:AQ$4-G958))=ABS(N$4:AQ$4-G958),N$4:AQ$4,MAX(N$4:AQ$4)))))</f>
        <v/>
      </c>
      <c r="J958" s="23" t="str">
        <f t="array" ref="J958">IF(E958=0,"",IF(E958="","",MIN(IF(MIN(ABS(N$4:AQ$4-G958))=ABS(N$4:AQ$4-G958),N$3:AQ$3,MAX(N$3:AQ$3)))))</f>
        <v/>
      </c>
      <c r="K958" s="24" t="str">
        <f t="array" ref="K958">IF(E958=0,"",IF(E958="","",IF(OR(J958=N$3:AA$3),"Нипель стандартный","Нипель наборный")))</f>
        <v/>
      </c>
      <c r="L958" s="25" t="str">
        <f t="array" ref="L958">IF(A958=0,"",IF(A958="","",IF(K958="Нипель стандартный","",IF(K958="","",INDEX(AB$5:AQ$5,MATCH(J958,AB$3:AQ$3,))))))</f>
        <v/>
      </c>
    </row>
    <row r="959" spans="5:12" x14ac:dyDescent="0.25">
      <c r="E959" t="str">
        <f t="shared" si="34"/>
        <v/>
      </c>
      <c r="G959" s="21" t="str">
        <f t="shared" si="33"/>
        <v/>
      </c>
      <c r="I959" s="22" t="str">
        <f t="array" ref="I959">IF(E959=0,"",IF(E959="","",MIN(IF(MIN(ABS(N$4:AQ$4-G959))=ABS(N$4:AQ$4-G959),N$4:AQ$4,MAX(N$4:AQ$4)))))</f>
        <v/>
      </c>
      <c r="J959" s="23" t="str">
        <f t="array" ref="J959">IF(E959=0,"",IF(E959="","",MIN(IF(MIN(ABS(N$4:AQ$4-G959))=ABS(N$4:AQ$4-G959),N$3:AQ$3,MAX(N$3:AQ$3)))))</f>
        <v/>
      </c>
      <c r="K959" s="24" t="str">
        <f t="array" ref="K959">IF(E959=0,"",IF(E959="","",IF(OR(J959=N$3:AA$3),"Нипель стандартный","Нипель наборный")))</f>
        <v/>
      </c>
      <c r="L959" s="25" t="str">
        <f t="array" ref="L959">IF(A959=0,"",IF(A959="","",IF(K959="Нипель стандартный","",IF(K959="","",INDEX(AB$5:AQ$5,MATCH(J959,AB$3:AQ$3,))))))</f>
        <v/>
      </c>
    </row>
    <row r="960" spans="5:12" x14ac:dyDescent="0.25">
      <c r="E960" t="str">
        <f t="shared" si="34"/>
        <v/>
      </c>
      <c r="G960" s="21" t="str">
        <f t="shared" si="33"/>
        <v/>
      </c>
      <c r="I960" s="22" t="str">
        <f t="array" ref="I960">IF(E960=0,"",IF(E960="","",MIN(IF(MIN(ABS(N$4:AQ$4-G960))=ABS(N$4:AQ$4-G960),N$4:AQ$4,MAX(N$4:AQ$4)))))</f>
        <v/>
      </c>
      <c r="J960" s="23" t="str">
        <f t="array" ref="J960">IF(E960=0,"",IF(E960="","",MIN(IF(MIN(ABS(N$4:AQ$4-G960))=ABS(N$4:AQ$4-G960),N$3:AQ$3,MAX(N$3:AQ$3)))))</f>
        <v/>
      </c>
      <c r="K960" s="24" t="str">
        <f t="array" ref="K960">IF(E960=0,"",IF(E960="","",IF(OR(J960=N$3:AA$3),"Нипель стандартный","Нипель наборный")))</f>
        <v/>
      </c>
      <c r="L960" s="25" t="str">
        <f t="array" ref="L960">IF(A960=0,"",IF(A960="","",IF(K960="Нипель стандартный","",IF(K960="","",INDEX(AB$5:AQ$5,MATCH(J960,AB$3:AQ$3,))))))</f>
        <v/>
      </c>
    </row>
    <row r="961" spans="5:12" x14ac:dyDescent="0.25">
      <c r="E961" t="str">
        <f t="shared" si="34"/>
        <v/>
      </c>
      <c r="G961" s="21" t="str">
        <f t="shared" si="33"/>
        <v/>
      </c>
      <c r="I961" s="22" t="str">
        <f t="array" ref="I961">IF(E961=0,"",IF(E961="","",MIN(IF(MIN(ABS(N$4:AQ$4-G961))=ABS(N$4:AQ$4-G961),N$4:AQ$4,MAX(N$4:AQ$4)))))</f>
        <v/>
      </c>
      <c r="J961" s="23" t="str">
        <f t="array" ref="J961">IF(E961=0,"",IF(E961="","",MIN(IF(MIN(ABS(N$4:AQ$4-G961))=ABS(N$4:AQ$4-G961),N$3:AQ$3,MAX(N$3:AQ$3)))))</f>
        <v/>
      </c>
      <c r="K961" s="24" t="str">
        <f t="array" ref="K961">IF(E961=0,"",IF(E961="","",IF(OR(J961=N$3:AA$3),"Нипель стандартный","Нипель наборный")))</f>
        <v/>
      </c>
      <c r="L961" s="25" t="str">
        <f t="array" ref="L961">IF(A961=0,"",IF(A961="","",IF(K961="Нипель стандартный","",IF(K961="","",INDEX(AB$5:AQ$5,MATCH(J961,AB$3:AQ$3,))))))</f>
        <v/>
      </c>
    </row>
    <row r="962" spans="5:12" x14ac:dyDescent="0.25">
      <c r="E962" t="str">
        <f t="shared" si="34"/>
        <v/>
      </c>
      <c r="G962" s="21" t="str">
        <f t="shared" si="33"/>
        <v/>
      </c>
      <c r="I962" s="22" t="str">
        <f t="array" ref="I962">IF(E962=0,"",IF(E962="","",MIN(IF(MIN(ABS(N$4:AQ$4-G962))=ABS(N$4:AQ$4-G962),N$4:AQ$4,MAX(N$4:AQ$4)))))</f>
        <v/>
      </c>
      <c r="J962" s="23" t="str">
        <f t="array" ref="J962">IF(E962=0,"",IF(E962="","",MIN(IF(MIN(ABS(N$4:AQ$4-G962))=ABS(N$4:AQ$4-G962),N$3:AQ$3,MAX(N$3:AQ$3)))))</f>
        <v/>
      </c>
      <c r="K962" s="24" t="str">
        <f t="array" ref="K962">IF(E962=0,"",IF(E962="","",IF(OR(J962=N$3:AA$3),"Нипель стандартный","Нипель наборный")))</f>
        <v/>
      </c>
      <c r="L962" s="25" t="str">
        <f t="array" ref="L962">IF(A962=0,"",IF(A962="","",IF(K962="Нипель стандартный","",IF(K962="","",INDEX(AB$5:AQ$5,MATCH(J962,AB$3:AQ$3,))))))</f>
        <v/>
      </c>
    </row>
    <row r="963" spans="5:12" x14ac:dyDescent="0.25">
      <c r="E963" t="str">
        <f t="shared" si="34"/>
        <v/>
      </c>
      <c r="G963" s="21" t="str">
        <f t="shared" si="33"/>
        <v/>
      </c>
      <c r="I963" s="22" t="str">
        <f t="array" ref="I963">IF(E963=0,"",IF(E963="","",MIN(IF(MIN(ABS(N$4:AQ$4-G963))=ABS(N$4:AQ$4-G963),N$4:AQ$4,MAX(N$4:AQ$4)))))</f>
        <v/>
      </c>
      <c r="J963" s="23" t="str">
        <f t="array" ref="J963">IF(E963=0,"",IF(E963="","",MIN(IF(MIN(ABS(N$4:AQ$4-G963))=ABS(N$4:AQ$4-G963),N$3:AQ$3,MAX(N$3:AQ$3)))))</f>
        <v/>
      </c>
      <c r="K963" s="24" t="str">
        <f t="array" ref="K963">IF(E963=0,"",IF(E963="","",IF(OR(J963=N$3:AA$3),"Нипель стандартный","Нипель наборный")))</f>
        <v/>
      </c>
      <c r="L963" s="25" t="str">
        <f t="array" ref="L963">IF(A963=0,"",IF(A963="","",IF(K963="Нипель стандартный","",IF(K963="","",INDEX(AB$5:AQ$5,MATCH(J963,AB$3:AQ$3,))))))</f>
        <v/>
      </c>
    </row>
    <row r="964" spans="5:12" x14ac:dyDescent="0.25">
      <c r="E964" t="str">
        <f t="shared" si="34"/>
        <v/>
      </c>
      <c r="G964" s="21" t="str">
        <f t="shared" si="33"/>
        <v/>
      </c>
      <c r="I964" s="22" t="str">
        <f t="array" ref="I964">IF(E964=0,"",IF(E964="","",MIN(IF(MIN(ABS(N$4:AQ$4-G964))=ABS(N$4:AQ$4-G964),N$4:AQ$4,MAX(N$4:AQ$4)))))</f>
        <v/>
      </c>
      <c r="J964" s="23" t="str">
        <f t="array" ref="J964">IF(E964=0,"",IF(E964="","",MIN(IF(MIN(ABS(N$4:AQ$4-G964))=ABS(N$4:AQ$4-G964),N$3:AQ$3,MAX(N$3:AQ$3)))))</f>
        <v/>
      </c>
      <c r="K964" s="24" t="str">
        <f t="array" ref="K964">IF(E964=0,"",IF(E964="","",IF(OR(J964=N$3:AA$3),"Нипель стандартный","Нипель наборный")))</f>
        <v/>
      </c>
      <c r="L964" s="25" t="str">
        <f t="array" ref="L964">IF(A964=0,"",IF(A964="","",IF(K964="Нипель стандартный","",IF(K964="","",INDEX(AB$5:AQ$5,MATCH(J964,AB$3:AQ$3,))))))</f>
        <v/>
      </c>
    </row>
    <row r="965" spans="5:12" x14ac:dyDescent="0.25">
      <c r="E965" t="str">
        <f t="shared" si="34"/>
        <v/>
      </c>
      <c r="G965" s="21" t="str">
        <f t="shared" si="33"/>
        <v/>
      </c>
      <c r="I965" s="22" t="str">
        <f t="array" ref="I965">IF(E965=0,"",IF(E965="","",MIN(IF(MIN(ABS(N$4:AQ$4-G965))=ABS(N$4:AQ$4-G965),N$4:AQ$4,MAX(N$4:AQ$4)))))</f>
        <v/>
      </c>
      <c r="J965" s="23" t="str">
        <f t="array" ref="J965">IF(E965=0,"",IF(E965="","",MIN(IF(MIN(ABS(N$4:AQ$4-G965))=ABS(N$4:AQ$4-G965),N$3:AQ$3,MAX(N$3:AQ$3)))))</f>
        <v/>
      </c>
      <c r="K965" s="24" t="str">
        <f t="array" ref="K965">IF(E965=0,"",IF(E965="","",IF(OR(J965=N$3:AA$3),"Нипель стандартный","Нипель наборный")))</f>
        <v/>
      </c>
      <c r="L965" s="25" t="str">
        <f t="array" ref="L965">IF(A965=0,"",IF(A965="","",IF(K965="Нипель стандартный","",IF(K965="","",INDEX(AB$5:AQ$5,MATCH(J965,AB$3:AQ$3,))))))</f>
        <v/>
      </c>
    </row>
    <row r="966" spans="5:12" x14ac:dyDescent="0.25">
      <c r="E966" t="str">
        <f t="shared" si="34"/>
        <v/>
      </c>
      <c r="G966" s="21" t="str">
        <f t="shared" si="33"/>
        <v/>
      </c>
      <c r="I966" s="22" t="str">
        <f t="array" ref="I966">IF(E966=0,"",IF(E966="","",MIN(IF(MIN(ABS(N$4:AQ$4-G966))=ABS(N$4:AQ$4-G966),N$4:AQ$4,MAX(N$4:AQ$4)))))</f>
        <v/>
      </c>
      <c r="J966" s="23" t="str">
        <f t="array" ref="J966">IF(E966=0,"",IF(E966="","",MIN(IF(MIN(ABS(N$4:AQ$4-G966))=ABS(N$4:AQ$4-G966),N$3:AQ$3,MAX(N$3:AQ$3)))))</f>
        <v/>
      </c>
      <c r="K966" s="24" t="str">
        <f t="array" ref="K966">IF(E966=0,"",IF(E966="","",IF(OR(J966=N$3:AA$3),"Нипель стандартный","Нипель наборный")))</f>
        <v/>
      </c>
      <c r="L966" s="25" t="str">
        <f t="array" ref="L966">IF(A966=0,"",IF(A966="","",IF(K966="Нипель стандартный","",IF(K966="","",INDEX(AB$5:AQ$5,MATCH(J966,AB$3:AQ$3,))))))</f>
        <v/>
      </c>
    </row>
    <row r="967" spans="5:12" x14ac:dyDescent="0.25">
      <c r="E967" t="str">
        <f t="shared" si="34"/>
        <v/>
      </c>
      <c r="G967" s="21" t="str">
        <f t="shared" si="33"/>
        <v/>
      </c>
      <c r="I967" s="22" t="str">
        <f t="array" ref="I967">IF(E967=0,"",IF(E967="","",MIN(IF(MIN(ABS(N$4:AQ$4-G967))=ABS(N$4:AQ$4-G967),N$4:AQ$4,MAX(N$4:AQ$4)))))</f>
        <v/>
      </c>
      <c r="J967" s="23" t="str">
        <f t="array" ref="J967">IF(E967=0,"",IF(E967="","",MIN(IF(MIN(ABS(N$4:AQ$4-G967))=ABS(N$4:AQ$4-G967),N$3:AQ$3,MAX(N$3:AQ$3)))))</f>
        <v/>
      </c>
      <c r="K967" s="24" t="str">
        <f t="array" ref="K967">IF(E967=0,"",IF(E967="","",IF(OR(J967=N$3:AA$3),"Нипель стандартный","Нипель наборный")))</f>
        <v/>
      </c>
      <c r="L967" s="25" t="str">
        <f t="array" ref="L967">IF(A967=0,"",IF(A967="","",IF(K967="Нипель стандартный","",IF(K967="","",INDEX(AB$5:AQ$5,MATCH(J967,AB$3:AQ$3,))))))</f>
        <v/>
      </c>
    </row>
    <row r="968" spans="5:12" x14ac:dyDescent="0.25">
      <c r="E968" t="str">
        <f t="shared" si="34"/>
        <v/>
      </c>
      <c r="G968" s="21" t="str">
        <f t="shared" si="33"/>
        <v/>
      </c>
      <c r="I968" s="22" t="str">
        <f t="array" ref="I968">IF(E968=0,"",IF(E968="","",MIN(IF(MIN(ABS(N$4:AQ$4-G968))=ABS(N$4:AQ$4-G968),N$4:AQ$4,MAX(N$4:AQ$4)))))</f>
        <v/>
      </c>
      <c r="J968" s="23" t="str">
        <f t="array" ref="J968">IF(E968=0,"",IF(E968="","",MIN(IF(MIN(ABS(N$4:AQ$4-G968))=ABS(N$4:AQ$4-G968),N$3:AQ$3,MAX(N$3:AQ$3)))))</f>
        <v/>
      </c>
      <c r="K968" s="24" t="str">
        <f t="array" ref="K968">IF(E968=0,"",IF(E968="","",IF(OR(J968=N$3:AA$3),"Нипель стандартный","Нипель наборный")))</f>
        <v/>
      </c>
      <c r="L968" s="25" t="str">
        <f t="array" ref="L968">IF(A968=0,"",IF(A968="","",IF(K968="Нипель стандартный","",IF(K968="","",INDEX(AB$5:AQ$5,MATCH(J968,AB$3:AQ$3,))))))</f>
        <v/>
      </c>
    </row>
    <row r="969" spans="5:12" x14ac:dyDescent="0.25">
      <c r="E969" t="str">
        <f t="shared" si="34"/>
        <v/>
      </c>
      <c r="G969" s="21" t="str">
        <f t="shared" si="33"/>
        <v/>
      </c>
      <c r="I969" s="22" t="str">
        <f t="array" ref="I969">IF(E969=0,"",IF(E969="","",MIN(IF(MIN(ABS(N$4:AQ$4-G969))=ABS(N$4:AQ$4-G969),N$4:AQ$4,MAX(N$4:AQ$4)))))</f>
        <v/>
      </c>
      <c r="J969" s="23" t="str">
        <f t="array" ref="J969">IF(E969=0,"",IF(E969="","",MIN(IF(MIN(ABS(N$4:AQ$4-G969))=ABS(N$4:AQ$4-G969),N$3:AQ$3,MAX(N$3:AQ$3)))))</f>
        <v/>
      </c>
      <c r="K969" s="24" t="str">
        <f t="array" ref="K969">IF(E969=0,"",IF(E969="","",IF(OR(J969=N$3:AA$3),"Нипель стандартный","Нипель наборный")))</f>
        <v/>
      </c>
      <c r="L969" s="25" t="str">
        <f t="array" ref="L969">IF(A969=0,"",IF(A969="","",IF(K969="Нипель стандартный","",IF(K969="","",INDEX(AB$5:AQ$5,MATCH(J969,AB$3:AQ$3,))))))</f>
        <v/>
      </c>
    </row>
    <row r="970" spans="5:12" x14ac:dyDescent="0.25">
      <c r="E970" t="str">
        <f t="shared" si="34"/>
        <v/>
      </c>
      <c r="G970" s="21" t="str">
        <f t="shared" si="33"/>
        <v/>
      </c>
      <c r="I970" s="22" t="str">
        <f t="array" ref="I970">IF(E970=0,"",IF(E970="","",MIN(IF(MIN(ABS(N$4:AQ$4-G970))=ABS(N$4:AQ$4-G970),N$4:AQ$4,MAX(N$4:AQ$4)))))</f>
        <v/>
      </c>
      <c r="J970" s="23" t="str">
        <f t="array" ref="J970">IF(E970=0,"",IF(E970="","",MIN(IF(MIN(ABS(N$4:AQ$4-G970))=ABS(N$4:AQ$4-G970),N$3:AQ$3,MAX(N$3:AQ$3)))))</f>
        <v/>
      </c>
      <c r="K970" s="24" t="str">
        <f t="array" ref="K970">IF(E970=0,"",IF(E970="","",IF(OR(J970=N$3:AA$3),"Нипель стандартный","Нипель наборный")))</f>
        <v/>
      </c>
      <c r="L970" s="25" t="str">
        <f t="array" ref="L970">IF(A970=0,"",IF(A970="","",IF(K970="Нипель стандартный","",IF(K970="","",INDEX(AB$5:AQ$5,MATCH(J970,AB$3:AQ$3,))))))</f>
        <v/>
      </c>
    </row>
    <row r="971" spans="5:12" x14ac:dyDescent="0.25">
      <c r="E971" t="str">
        <f t="shared" si="34"/>
        <v/>
      </c>
      <c r="G971" s="21" t="str">
        <f t="shared" si="33"/>
        <v/>
      </c>
      <c r="I971" s="22" t="str">
        <f t="array" ref="I971">IF(E971=0,"",IF(E971="","",MIN(IF(MIN(ABS(N$4:AQ$4-G971))=ABS(N$4:AQ$4-G971),N$4:AQ$4,MAX(N$4:AQ$4)))))</f>
        <v/>
      </c>
      <c r="J971" s="23" t="str">
        <f t="array" ref="J971">IF(E971=0,"",IF(E971="","",MIN(IF(MIN(ABS(N$4:AQ$4-G971))=ABS(N$4:AQ$4-G971),N$3:AQ$3,MAX(N$3:AQ$3)))))</f>
        <v/>
      </c>
      <c r="K971" s="24" t="str">
        <f t="array" ref="K971">IF(E971=0,"",IF(E971="","",IF(OR(J971=N$3:AA$3),"Нипель стандартный","Нипель наборный")))</f>
        <v/>
      </c>
      <c r="L971" s="25" t="str">
        <f t="array" ref="L971">IF(A971=0,"",IF(A971="","",IF(K971="Нипель стандартный","",IF(K971="","",INDEX(AB$5:AQ$5,MATCH(J971,AB$3:AQ$3,))))))</f>
        <v/>
      </c>
    </row>
    <row r="972" spans="5:12" x14ac:dyDescent="0.25">
      <c r="E972" t="str">
        <f t="shared" si="34"/>
        <v/>
      </c>
      <c r="G972" s="21" t="str">
        <f t="shared" si="33"/>
        <v/>
      </c>
      <c r="I972" s="22" t="str">
        <f t="array" ref="I972">IF(E972=0,"",IF(E972="","",MIN(IF(MIN(ABS(N$4:AQ$4-G972))=ABS(N$4:AQ$4-G972),N$4:AQ$4,MAX(N$4:AQ$4)))))</f>
        <v/>
      </c>
      <c r="J972" s="23" t="str">
        <f t="array" ref="J972">IF(E972=0,"",IF(E972="","",MIN(IF(MIN(ABS(N$4:AQ$4-G972))=ABS(N$4:AQ$4-G972),N$3:AQ$3,MAX(N$3:AQ$3)))))</f>
        <v/>
      </c>
      <c r="K972" s="24" t="str">
        <f t="array" ref="K972">IF(E972=0,"",IF(E972="","",IF(OR(J972=N$3:AA$3),"Нипель стандартный","Нипель наборный")))</f>
        <v/>
      </c>
      <c r="L972" s="25" t="str">
        <f t="array" ref="L972">IF(A972=0,"",IF(A972="","",IF(K972="Нипель стандартный","",IF(K972="","",INDEX(AB$5:AQ$5,MATCH(J972,AB$3:AQ$3,))))))</f>
        <v/>
      </c>
    </row>
    <row r="973" spans="5:12" x14ac:dyDescent="0.25">
      <c r="E973" t="str">
        <f t="shared" si="34"/>
        <v/>
      </c>
      <c r="G973" s="21" t="str">
        <f t="shared" si="33"/>
        <v/>
      </c>
      <c r="I973" s="22" t="str">
        <f t="array" ref="I973">IF(E973=0,"",IF(E973="","",MIN(IF(MIN(ABS(N$4:AQ$4-G973))=ABS(N$4:AQ$4-G973),N$4:AQ$4,MAX(N$4:AQ$4)))))</f>
        <v/>
      </c>
      <c r="J973" s="23" t="str">
        <f t="array" ref="J973">IF(E973=0,"",IF(E973="","",MIN(IF(MIN(ABS(N$4:AQ$4-G973))=ABS(N$4:AQ$4-G973),N$3:AQ$3,MAX(N$3:AQ$3)))))</f>
        <v/>
      </c>
      <c r="K973" s="24" t="str">
        <f t="array" ref="K973">IF(E973=0,"",IF(E973="","",IF(OR(J973=N$3:AA$3),"Нипель стандартный","Нипель наборный")))</f>
        <v/>
      </c>
      <c r="L973" s="25" t="str">
        <f t="array" ref="L973">IF(A973=0,"",IF(A973="","",IF(K973="Нипель стандартный","",IF(K973="","",INDEX(AB$5:AQ$5,MATCH(J973,AB$3:AQ$3,))))))</f>
        <v/>
      </c>
    </row>
    <row r="974" spans="5:12" x14ac:dyDescent="0.25">
      <c r="E974" t="str">
        <f t="shared" si="34"/>
        <v/>
      </c>
      <c r="G974" s="21" t="str">
        <f t="shared" si="33"/>
        <v/>
      </c>
      <c r="I974" s="22" t="str">
        <f t="array" ref="I974">IF(E974=0,"",IF(E974="","",MIN(IF(MIN(ABS(N$4:AQ$4-G974))=ABS(N$4:AQ$4-G974),N$4:AQ$4,MAX(N$4:AQ$4)))))</f>
        <v/>
      </c>
      <c r="J974" s="23" t="str">
        <f t="array" ref="J974">IF(E974=0,"",IF(E974="","",MIN(IF(MIN(ABS(N$4:AQ$4-G974))=ABS(N$4:AQ$4-G974),N$3:AQ$3,MAX(N$3:AQ$3)))))</f>
        <v/>
      </c>
      <c r="K974" s="24" t="str">
        <f t="array" ref="K974">IF(E974=0,"",IF(E974="","",IF(OR(J974=N$3:AA$3),"Нипель стандартный","Нипель наборный")))</f>
        <v/>
      </c>
      <c r="L974" s="25" t="str">
        <f t="array" ref="L974">IF(A974=0,"",IF(A974="","",IF(K974="Нипель стандартный","",IF(K974="","",INDEX(AB$5:AQ$5,MATCH(J974,AB$3:AQ$3,))))))</f>
        <v/>
      </c>
    </row>
    <row r="975" spans="5:12" x14ac:dyDescent="0.25">
      <c r="E975" t="str">
        <f t="shared" si="34"/>
        <v/>
      </c>
      <c r="G975" s="21" t="str">
        <f t="shared" si="33"/>
        <v/>
      </c>
      <c r="I975" s="22" t="str">
        <f t="array" ref="I975">IF(E975=0,"",IF(E975="","",MIN(IF(MIN(ABS(N$4:AQ$4-G975))=ABS(N$4:AQ$4-G975),N$4:AQ$4,MAX(N$4:AQ$4)))))</f>
        <v/>
      </c>
      <c r="J975" s="23" t="str">
        <f t="array" ref="J975">IF(E975=0,"",IF(E975="","",MIN(IF(MIN(ABS(N$4:AQ$4-G975))=ABS(N$4:AQ$4-G975),N$3:AQ$3,MAX(N$3:AQ$3)))))</f>
        <v/>
      </c>
      <c r="K975" s="24" t="str">
        <f t="array" ref="K975">IF(E975=0,"",IF(E975="","",IF(OR(J975=N$3:AA$3),"Нипель стандартный","Нипель наборный")))</f>
        <v/>
      </c>
      <c r="L975" s="25" t="str">
        <f t="array" ref="L975">IF(A975=0,"",IF(A975="","",IF(K975="Нипель стандартный","",IF(K975="","",INDEX(AB$5:AQ$5,MATCH(J975,AB$3:AQ$3,))))))</f>
        <v/>
      </c>
    </row>
    <row r="976" spans="5:12" x14ac:dyDescent="0.25">
      <c r="E976" t="str">
        <f t="shared" si="34"/>
        <v/>
      </c>
      <c r="G976" s="21" t="str">
        <f t="shared" si="33"/>
        <v/>
      </c>
      <c r="I976" s="22" t="str">
        <f t="array" ref="I976">IF(E976=0,"",IF(E976="","",MIN(IF(MIN(ABS(N$4:AQ$4-G976))=ABS(N$4:AQ$4-G976),N$4:AQ$4,MAX(N$4:AQ$4)))))</f>
        <v/>
      </c>
      <c r="J976" s="23" t="str">
        <f t="array" ref="J976">IF(E976=0,"",IF(E976="","",MIN(IF(MIN(ABS(N$4:AQ$4-G976))=ABS(N$4:AQ$4-G976),N$3:AQ$3,MAX(N$3:AQ$3)))))</f>
        <v/>
      </c>
      <c r="K976" s="24" t="str">
        <f t="array" ref="K976">IF(E976=0,"",IF(E976="","",IF(OR(J976=N$3:AA$3),"Нипель стандартный","Нипель наборный")))</f>
        <v/>
      </c>
      <c r="L976" s="25" t="str">
        <f t="array" ref="L976">IF(A976=0,"",IF(A976="","",IF(K976="Нипель стандартный","",IF(K976="","",INDEX(AB$5:AQ$5,MATCH(J976,AB$3:AQ$3,))))))</f>
        <v/>
      </c>
    </row>
    <row r="977" spans="5:12" x14ac:dyDescent="0.25">
      <c r="E977" t="str">
        <f t="shared" si="34"/>
        <v/>
      </c>
      <c r="G977" s="21" t="str">
        <f t="shared" si="33"/>
        <v/>
      </c>
      <c r="I977" s="22" t="str">
        <f t="array" ref="I977">IF(E977=0,"",IF(E977="","",MIN(IF(MIN(ABS(N$4:AQ$4-G977))=ABS(N$4:AQ$4-G977),N$4:AQ$4,MAX(N$4:AQ$4)))))</f>
        <v/>
      </c>
      <c r="J977" s="23" t="str">
        <f t="array" ref="J977">IF(E977=0,"",IF(E977="","",MIN(IF(MIN(ABS(N$4:AQ$4-G977))=ABS(N$4:AQ$4-G977),N$3:AQ$3,MAX(N$3:AQ$3)))))</f>
        <v/>
      </c>
      <c r="K977" s="24" t="str">
        <f t="array" ref="K977">IF(E977=0,"",IF(E977="","",IF(OR(J977=N$3:AA$3),"Нипель стандартный","Нипель наборный")))</f>
        <v/>
      </c>
      <c r="L977" s="25" t="str">
        <f t="array" ref="L977">IF(A977=0,"",IF(A977="","",IF(K977="Нипель стандартный","",IF(K977="","",INDEX(AB$5:AQ$5,MATCH(J977,AB$3:AQ$3,))))))</f>
        <v/>
      </c>
    </row>
    <row r="978" spans="5:12" x14ac:dyDescent="0.25">
      <c r="E978" t="str">
        <f t="shared" si="34"/>
        <v/>
      </c>
      <c r="G978" s="21" t="str">
        <f t="shared" si="33"/>
        <v/>
      </c>
      <c r="I978" s="22" t="str">
        <f t="array" ref="I978">IF(E978=0,"",IF(E978="","",MIN(IF(MIN(ABS(N$4:AQ$4-G978))=ABS(N$4:AQ$4-G978),N$4:AQ$4,MAX(N$4:AQ$4)))))</f>
        <v/>
      </c>
      <c r="J978" s="23" t="str">
        <f t="array" ref="J978">IF(E978=0,"",IF(E978="","",MIN(IF(MIN(ABS(N$4:AQ$4-G978))=ABS(N$4:AQ$4-G978),N$3:AQ$3,MAX(N$3:AQ$3)))))</f>
        <v/>
      </c>
      <c r="K978" s="24" t="str">
        <f t="array" ref="K978">IF(E978=0,"",IF(E978="","",IF(OR(J978=N$3:AA$3),"Нипель стандартный","Нипель наборный")))</f>
        <v/>
      </c>
      <c r="L978" s="25" t="str">
        <f t="array" ref="L978">IF(A978=0,"",IF(A978="","",IF(K978="Нипель стандартный","",IF(K978="","",INDEX(AB$5:AQ$5,MATCH(J978,AB$3:AQ$3,))))))</f>
        <v/>
      </c>
    </row>
    <row r="979" spans="5:12" x14ac:dyDescent="0.25">
      <c r="E979" t="str">
        <f t="shared" si="34"/>
        <v/>
      </c>
      <c r="G979" s="21" t="str">
        <f t="shared" si="33"/>
        <v/>
      </c>
      <c r="I979" s="22" t="str">
        <f t="array" ref="I979">IF(E979=0,"",IF(E979="","",MIN(IF(MIN(ABS(N$4:AQ$4-G979))=ABS(N$4:AQ$4-G979),N$4:AQ$4,MAX(N$4:AQ$4)))))</f>
        <v/>
      </c>
      <c r="J979" s="23" t="str">
        <f t="array" ref="J979">IF(E979=0,"",IF(E979="","",MIN(IF(MIN(ABS(N$4:AQ$4-G979))=ABS(N$4:AQ$4-G979),N$3:AQ$3,MAX(N$3:AQ$3)))))</f>
        <v/>
      </c>
      <c r="K979" s="24" t="str">
        <f t="array" ref="K979">IF(E979=0,"",IF(E979="","",IF(OR(J979=N$3:AA$3),"Нипель стандартный","Нипель наборный")))</f>
        <v/>
      </c>
      <c r="L979" s="25" t="str">
        <f t="array" ref="L979">IF(A979=0,"",IF(A979="","",IF(K979="Нипель стандартный","",IF(K979="","",INDEX(AB$5:AQ$5,MATCH(J979,AB$3:AQ$3,))))))</f>
        <v/>
      </c>
    </row>
    <row r="980" spans="5:12" x14ac:dyDescent="0.25">
      <c r="E980" t="str">
        <f t="shared" si="34"/>
        <v/>
      </c>
      <c r="G980" s="21" t="str">
        <f t="shared" si="33"/>
        <v/>
      </c>
      <c r="I980" s="22" t="str">
        <f t="array" ref="I980">IF(E980=0,"",IF(E980="","",MIN(IF(MIN(ABS(N$4:AQ$4-G980))=ABS(N$4:AQ$4-G980),N$4:AQ$4,MAX(N$4:AQ$4)))))</f>
        <v/>
      </c>
      <c r="J980" s="23" t="str">
        <f t="array" ref="J980">IF(E980=0,"",IF(E980="","",MIN(IF(MIN(ABS(N$4:AQ$4-G980))=ABS(N$4:AQ$4-G980),N$3:AQ$3,MAX(N$3:AQ$3)))))</f>
        <v/>
      </c>
      <c r="K980" s="24" t="str">
        <f t="array" ref="K980">IF(E980=0,"",IF(E980="","",IF(OR(J980=N$3:AA$3),"Нипель стандартный","Нипель наборный")))</f>
        <v/>
      </c>
      <c r="L980" s="25" t="str">
        <f t="array" ref="L980">IF(A980=0,"",IF(A980="","",IF(K980="Нипель стандартный","",IF(K980="","",INDEX(AB$5:AQ$5,MATCH(J980,AB$3:AQ$3,))))))</f>
        <v/>
      </c>
    </row>
    <row r="981" spans="5:12" x14ac:dyDescent="0.25">
      <c r="E981" t="str">
        <f t="shared" si="34"/>
        <v/>
      </c>
      <c r="G981" s="21" t="str">
        <f t="shared" si="33"/>
        <v/>
      </c>
      <c r="I981" s="22" t="str">
        <f t="array" ref="I981">IF(E981=0,"",IF(E981="","",MIN(IF(MIN(ABS(N$4:AQ$4-G981))=ABS(N$4:AQ$4-G981),N$4:AQ$4,MAX(N$4:AQ$4)))))</f>
        <v/>
      </c>
      <c r="J981" s="23" t="str">
        <f t="array" ref="J981">IF(E981=0,"",IF(E981="","",MIN(IF(MIN(ABS(N$4:AQ$4-G981))=ABS(N$4:AQ$4-G981),N$3:AQ$3,MAX(N$3:AQ$3)))))</f>
        <v/>
      </c>
      <c r="K981" s="24" t="str">
        <f t="array" ref="K981">IF(E981=0,"",IF(E981="","",IF(OR(J981=N$3:AA$3),"Нипель стандартный","Нипель наборный")))</f>
        <v/>
      </c>
      <c r="L981" s="25" t="str">
        <f t="array" ref="L981">IF(A981=0,"",IF(A981="","",IF(K981="Нипель стандартный","",IF(K981="","",INDEX(AB$5:AQ$5,MATCH(J981,AB$3:AQ$3,))))))</f>
        <v/>
      </c>
    </row>
    <row r="982" spans="5:12" x14ac:dyDescent="0.25">
      <c r="E982" t="str">
        <f t="shared" si="34"/>
        <v/>
      </c>
      <c r="G982" s="21" t="str">
        <f t="shared" si="33"/>
        <v/>
      </c>
      <c r="I982" s="22" t="str">
        <f t="array" ref="I982">IF(E982=0,"",IF(E982="","",MIN(IF(MIN(ABS(N$4:AQ$4-G982))=ABS(N$4:AQ$4-G982),N$4:AQ$4,MAX(N$4:AQ$4)))))</f>
        <v/>
      </c>
      <c r="J982" s="23" t="str">
        <f t="array" ref="J982">IF(E982=0,"",IF(E982="","",MIN(IF(MIN(ABS(N$4:AQ$4-G982))=ABS(N$4:AQ$4-G982),N$3:AQ$3,MAX(N$3:AQ$3)))))</f>
        <v/>
      </c>
      <c r="K982" s="24" t="str">
        <f t="array" ref="K982">IF(E982=0,"",IF(E982="","",IF(OR(J982=N$3:AA$3),"Нипель стандартный","Нипель наборный")))</f>
        <v/>
      </c>
      <c r="L982" s="25" t="str">
        <f t="array" ref="L982">IF(A982=0,"",IF(A982="","",IF(K982="Нипель стандартный","",IF(K982="","",INDEX(AB$5:AQ$5,MATCH(J982,AB$3:AQ$3,))))))</f>
        <v/>
      </c>
    </row>
    <row r="983" spans="5:12" x14ac:dyDescent="0.25">
      <c r="E983" t="str">
        <f t="shared" si="34"/>
        <v/>
      </c>
      <c r="G983" s="21" t="str">
        <f t="shared" si="33"/>
        <v/>
      </c>
      <c r="I983" s="22" t="str">
        <f t="array" ref="I983">IF(E983=0,"",IF(E983="","",MIN(IF(MIN(ABS(N$4:AQ$4-G983))=ABS(N$4:AQ$4-G983),N$4:AQ$4,MAX(N$4:AQ$4)))))</f>
        <v/>
      </c>
      <c r="J983" s="23" t="str">
        <f t="array" ref="J983">IF(E983=0,"",IF(E983="","",MIN(IF(MIN(ABS(N$4:AQ$4-G983))=ABS(N$4:AQ$4-G983),N$3:AQ$3,MAX(N$3:AQ$3)))))</f>
        <v/>
      </c>
      <c r="K983" s="24" t="str">
        <f t="array" ref="K983">IF(E983=0,"",IF(E983="","",IF(OR(J983=N$3:AA$3),"Нипель стандартный","Нипель наборный")))</f>
        <v/>
      </c>
      <c r="L983" s="25" t="str">
        <f t="array" ref="L983">IF(A983=0,"",IF(A983="","",IF(K983="Нипель стандартный","",IF(K983="","",INDEX(AB$5:AQ$5,MATCH(J983,AB$3:AQ$3,))))))</f>
        <v/>
      </c>
    </row>
    <row r="984" spans="5:12" x14ac:dyDescent="0.25">
      <c r="E984" t="str">
        <f t="shared" si="34"/>
        <v/>
      </c>
      <c r="G984" s="21" t="str">
        <f t="shared" si="33"/>
        <v/>
      </c>
      <c r="I984" s="22" t="str">
        <f t="array" ref="I984">IF(E984=0,"",IF(E984="","",MIN(IF(MIN(ABS(N$4:AQ$4-G984))=ABS(N$4:AQ$4-G984),N$4:AQ$4,MAX(N$4:AQ$4)))))</f>
        <v/>
      </c>
      <c r="J984" s="23" t="str">
        <f t="array" ref="J984">IF(E984=0,"",IF(E984="","",MIN(IF(MIN(ABS(N$4:AQ$4-G984))=ABS(N$4:AQ$4-G984),N$3:AQ$3,MAX(N$3:AQ$3)))))</f>
        <v/>
      </c>
      <c r="K984" s="24" t="str">
        <f t="array" ref="K984">IF(E984=0,"",IF(E984="","",IF(OR(J984=N$3:AA$3),"Нипель стандартный","Нипель наборный")))</f>
        <v/>
      </c>
      <c r="L984" s="25" t="str">
        <f t="array" ref="L984">IF(A984=0,"",IF(A984="","",IF(K984="Нипель стандартный","",IF(K984="","",INDEX(AB$5:AQ$5,MATCH(J984,AB$3:AQ$3,))))))</f>
        <v/>
      </c>
    </row>
    <row r="985" spans="5:12" x14ac:dyDescent="0.25">
      <c r="E985" t="str">
        <f t="shared" si="34"/>
        <v/>
      </c>
      <c r="G985" s="21" t="str">
        <f t="shared" ref="G985:G1000" si="35">IF(A985=0,"",IF(A985="","",IF(B984&gt;4,A985+A987-(E985*E$4),IF(B982&gt;4,"",A985-(E985*E$4)))))</f>
        <v/>
      </c>
      <c r="I985" s="22" t="str">
        <f t="array" ref="I985">IF(E985=0,"",IF(E985="","",MIN(IF(MIN(ABS(N$4:AQ$4-G985))=ABS(N$4:AQ$4-G985),N$4:AQ$4,MAX(N$4:AQ$4)))))</f>
        <v/>
      </c>
      <c r="J985" s="23" t="str">
        <f t="array" ref="J985">IF(E985=0,"",IF(E985="","",MIN(IF(MIN(ABS(N$4:AQ$4-G985))=ABS(N$4:AQ$4-G985),N$3:AQ$3,MAX(N$3:AQ$3)))))</f>
        <v/>
      </c>
      <c r="K985" s="24" t="str">
        <f t="array" ref="K985">IF(E985=0,"",IF(E985="","",IF(OR(J985=N$3:AA$3),"Нипель стандартный","Нипель наборный")))</f>
        <v/>
      </c>
      <c r="L985" s="25" t="str">
        <f t="array" ref="L985">IF(A985=0,"",IF(A985="","",IF(K985="Нипель стандартный","",IF(K985="","",INDEX(AB$5:AQ$5,MATCH(J985,AB$3:AQ$3,))))))</f>
        <v/>
      </c>
    </row>
    <row r="986" spans="5:12" x14ac:dyDescent="0.25">
      <c r="E986" t="str">
        <f t="shared" si="34"/>
        <v/>
      </c>
      <c r="G986" s="21" t="str">
        <f t="shared" si="35"/>
        <v/>
      </c>
      <c r="I986" s="22" t="str">
        <f t="array" ref="I986">IF(E986=0,"",IF(E986="","",MIN(IF(MIN(ABS(N$4:AQ$4-G986))=ABS(N$4:AQ$4-G986),N$4:AQ$4,MAX(N$4:AQ$4)))))</f>
        <v/>
      </c>
      <c r="J986" s="23" t="str">
        <f t="array" ref="J986">IF(E986=0,"",IF(E986="","",MIN(IF(MIN(ABS(N$4:AQ$4-G986))=ABS(N$4:AQ$4-G986),N$3:AQ$3,MAX(N$3:AQ$3)))))</f>
        <v/>
      </c>
      <c r="K986" s="24" t="str">
        <f t="array" ref="K986">IF(E986=0,"",IF(E986="","",IF(OR(J986=N$3:AA$3),"Нипель стандартный","Нипель наборный")))</f>
        <v/>
      </c>
      <c r="L986" s="25" t="str">
        <f t="array" ref="L986">IF(A986=0,"",IF(A986="","",IF(K986="Нипель стандартный","",IF(K986="","",INDEX(AB$5:AQ$5,MATCH(J986,AB$3:AQ$3,))))))</f>
        <v/>
      </c>
    </row>
    <row r="987" spans="5:12" x14ac:dyDescent="0.25">
      <c r="E987" t="str">
        <f t="shared" si="34"/>
        <v/>
      </c>
      <c r="G987" s="21" t="str">
        <f t="shared" si="35"/>
        <v/>
      </c>
      <c r="I987" s="22" t="str">
        <f t="array" ref="I987">IF(E987=0,"",IF(E987="","",MIN(IF(MIN(ABS(N$4:AQ$4-G987))=ABS(N$4:AQ$4-G987),N$4:AQ$4,MAX(N$4:AQ$4)))))</f>
        <v/>
      </c>
      <c r="J987" s="23" t="str">
        <f t="array" ref="J987">IF(E987=0,"",IF(E987="","",MIN(IF(MIN(ABS(N$4:AQ$4-G987))=ABS(N$4:AQ$4-G987),N$3:AQ$3,MAX(N$3:AQ$3)))))</f>
        <v/>
      </c>
      <c r="K987" s="24" t="str">
        <f t="array" ref="K987">IF(E987=0,"",IF(E987="","",IF(OR(J987=N$3:AA$3),"Нипель стандартный","Нипель наборный")))</f>
        <v/>
      </c>
      <c r="L987" s="25" t="str">
        <f t="array" ref="L987">IF(A987=0,"",IF(A987="","",IF(K987="Нипель стандартный","",IF(K987="","",INDEX(AB$5:AQ$5,MATCH(J987,AB$3:AQ$3,))))))</f>
        <v/>
      </c>
    </row>
    <row r="988" spans="5:12" x14ac:dyDescent="0.25">
      <c r="E988" t="str">
        <f t="shared" si="34"/>
        <v/>
      </c>
      <c r="G988" s="21" t="str">
        <f t="shared" si="35"/>
        <v/>
      </c>
      <c r="I988" s="22" t="str">
        <f t="array" ref="I988">IF(E988=0,"",IF(E988="","",MIN(IF(MIN(ABS(N$4:AQ$4-G988))=ABS(N$4:AQ$4-G988),N$4:AQ$4,MAX(N$4:AQ$4)))))</f>
        <v/>
      </c>
      <c r="J988" s="23" t="str">
        <f t="array" ref="J988">IF(E988=0,"",IF(E988="","",MIN(IF(MIN(ABS(N$4:AQ$4-G988))=ABS(N$4:AQ$4-G988),N$3:AQ$3,MAX(N$3:AQ$3)))))</f>
        <v/>
      </c>
      <c r="K988" s="24" t="str">
        <f t="array" ref="K988">IF(E988=0,"",IF(E988="","",IF(OR(J988=N$3:AA$3),"Нипель стандартный","Нипель наборный")))</f>
        <v/>
      </c>
      <c r="L988" s="25" t="str">
        <f t="array" ref="L988">IF(A988=0,"",IF(A988="","",IF(K988="Нипель стандартный","",IF(K988="","",INDEX(AB$5:AQ$5,MATCH(J988,AB$3:AQ$3,))))))</f>
        <v/>
      </c>
    </row>
    <row r="989" spans="5:12" x14ac:dyDescent="0.25">
      <c r="E989" t="str">
        <f t="shared" ref="E989:E1000" si="36">IF(A989=0,"",IF(A989="","",IF(B988&gt;4,_xlfn.FLOOR.MATH((A991+A989)/$E$4),IF(B986&gt;4,"",_xlfn.FLOOR.MATH((A989)/$E$4)))))</f>
        <v/>
      </c>
      <c r="G989" s="21" t="str">
        <f t="shared" si="35"/>
        <v/>
      </c>
      <c r="I989" s="22" t="str">
        <f t="array" ref="I989">IF(E989=0,"",IF(E989="","",MIN(IF(MIN(ABS(N$4:AQ$4-G989))=ABS(N$4:AQ$4-G989),N$4:AQ$4,MAX(N$4:AQ$4)))))</f>
        <v/>
      </c>
      <c r="J989" s="23" t="str">
        <f t="array" ref="J989">IF(E989=0,"",IF(E989="","",MIN(IF(MIN(ABS(N$4:AQ$4-G989))=ABS(N$4:AQ$4-G989),N$3:AQ$3,MAX(N$3:AQ$3)))))</f>
        <v/>
      </c>
      <c r="K989" s="24" t="str">
        <f t="array" ref="K989">IF(E989=0,"",IF(E989="","",IF(OR(J989=N$3:AA$3),"Нипель стандартный","Нипель наборный")))</f>
        <v/>
      </c>
      <c r="L989" s="25" t="str">
        <f t="array" ref="L989">IF(A989=0,"",IF(A989="","",IF(K989="Нипель стандартный","",IF(K989="","",INDEX(AB$5:AQ$5,MATCH(J989,AB$3:AQ$3,))))))</f>
        <v/>
      </c>
    </row>
    <row r="990" spans="5:12" x14ac:dyDescent="0.25">
      <c r="E990" t="str">
        <f t="shared" si="36"/>
        <v/>
      </c>
      <c r="G990" s="21" t="str">
        <f t="shared" si="35"/>
        <v/>
      </c>
      <c r="I990" s="22" t="str">
        <f t="array" ref="I990">IF(E990=0,"",IF(E990="","",MIN(IF(MIN(ABS(N$4:AQ$4-G990))=ABS(N$4:AQ$4-G990),N$4:AQ$4,MAX(N$4:AQ$4)))))</f>
        <v/>
      </c>
      <c r="J990" s="23" t="str">
        <f t="array" ref="J990">IF(E990=0,"",IF(E990="","",MIN(IF(MIN(ABS(N$4:AQ$4-G990))=ABS(N$4:AQ$4-G990),N$3:AQ$3,MAX(N$3:AQ$3)))))</f>
        <v/>
      </c>
      <c r="K990" s="24" t="str">
        <f t="array" ref="K990">IF(E990=0,"",IF(E990="","",IF(OR(J990=N$3:AA$3),"Нипель стандартный","Нипель наборный")))</f>
        <v/>
      </c>
      <c r="L990" s="25" t="str">
        <f t="array" ref="L990">IF(A990=0,"",IF(A990="","",IF(K990="Нипель стандартный","",IF(K990="","",INDEX(AB$5:AQ$5,MATCH(J990,AB$3:AQ$3,))))))</f>
        <v/>
      </c>
    </row>
    <row r="991" spans="5:12" x14ac:dyDescent="0.25">
      <c r="E991" t="str">
        <f t="shared" si="36"/>
        <v/>
      </c>
      <c r="G991" s="21" t="str">
        <f t="shared" si="35"/>
        <v/>
      </c>
      <c r="I991" s="22" t="str">
        <f t="array" ref="I991">IF(E991=0,"",IF(E991="","",MIN(IF(MIN(ABS(N$4:AQ$4-G991))=ABS(N$4:AQ$4-G991),N$4:AQ$4,MAX(N$4:AQ$4)))))</f>
        <v/>
      </c>
      <c r="J991" s="23" t="str">
        <f t="array" ref="J991">IF(E991=0,"",IF(E991="","",MIN(IF(MIN(ABS(N$4:AQ$4-G991))=ABS(N$4:AQ$4-G991),N$3:AQ$3,MAX(N$3:AQ$3)))))</f>
        <v/>
      </c>
      <c r="K991" s="24" t="str">
        <f t="array" ref="K991">IF(E991=0,"",IF(E991="","",IF(OR(J991=N$3:AA$3),"Нипель стандартный","Нипель наборный")))</f>
        <v/>
      </c>
      <c r="L991" s="25" t="str">
        <f t="array" ref="L991">IF(A991=0,"",IF(A991="","",IF(K991="Нипель стандартный","",IF(K991="","",INDEX(AB$5:AQ$5,MATCH(J991,AB$3:AQ$3,))))))</f>
        <v/>
      </c>
    </row>
    <row r="992" spans="5:12" x14ac:dyDescent="0.25">
      <c r="E992" t="str">
        <f t="shared" si="36"/>
        <v/>
      </c>
      <c r="G992" s="21" t="str">
        <f t="shared" si="35"/>
        <v/>
      </c>
      <c r="I992" s="22" t="str">
        <f t="array" ref="I992">IF(E992=0,"",IF(E992="","",MIN(IF(MIN(ABS(N$4:AQ$4-G992))=ABS(N$4:AQ$4-G992),N$4:AQ$4,MAX(N$4:AQ$4)))))</f>
        <v/>
      </c>
      <c r="J992" s="23" t="str">
        <f t="array" ref="J992">IF(E992=0,"",IF(E992="","",MIN(IF(MIN(ABS(N$4:AQ$4-G992))=ABS(N$4:AQ$4-G992),N$3:AQ$3,MAX(N$3:AQ$3)))))</f>
        <v/>
      </c>
      <c r="K992" s="24" t="str">
        <f t="array" ref="K992">IF(E992=0,"",IF(E992="","",IF(OR(J992=N$3:AA$3),"Нипель стандартный","Нипель наборный")))</f>
        <v/>
      </c>
      <c r="L992" s="25" t="str">
        <f t="array" ref="L992">IF(A992=0,"",IF(A992="","",IF(K992="Нипель стандартный","",IF(K992="","",INDEX(AB$5:AQ$5,MATCH(J992,AB$3:AQ$3,))))))</f>
        <v/>
      </c>
    </row>
    <row r="993" spans="5:12" x14ac:dyDescent="0.25">
      <c r="E993" t="str">
        <f t="shared" si="36"/>
        <v/>
      </c>
      <c r="G993" s="21" t="str">
        <f t="shared" si="35"/>
        <v/>
      </c>
      <c r="I993" s="22" t="str">
        <f t="array" ref="I993">IF(E993=0,"",IF(E993="","",MIN(IF(MIN(ABS(N$4:AQ$4-G993))=ABS(N$4:AQ$4-G993),N$4:AQ$4,MAX(N$4:AQ$4)))))</f>
        <v/>
      </c>
      <c r="J993" s="23" t="str">
        <f t="array" ref="J993">IF(E993=0,"",IF(E993="","",MIN(IF(MIN(ABS(N$4:AQ$4-G993))=ABS(N$4:AQ$4-G993),N$3:AQ$3,MAX(N$3:AQ$3)))))</f>
        <v/>
      </c>
      <c r="K993" s="24" t="str">
        <f t="array" ref="K993">IF(E993=0,"",IF(E993="","",IF(OR(J993=N$3:AA$3),"Нипель стандартный","Нипель наборный")))</f>
        <v/>
      </c>
      <c r="L993" s="25" t="str">
        <f t="array" ref="L993">IF(A993=0,"",IF(A993="","",IF(K993="Нипель стандартный","",IF(K993="","",INDEX(AB$5:AQ$5,MATCH(J993,AB$3:AQ$3,))))))</f>
        <v/>
      </c>
    </row>
    <row r="994" spans="5:12" x14ac:dyDescent="0.25">
      <c r="E994" t="str">
        <f t="shared" si="36"/>
        <v/>
      </c>
      <c r="G994" s="21" t="str">
        <f t="shared" si="35"/>
        <v/>
      </c>
      <c r="I994" s="22" t="str">
        <f t="array" ref="I994">IF(E994=0,"",IF(E994="","",MIN(IF(MIN(ABS(N$4:AQ$4-G994))=ABS(N$4:AQ$4-G994),N$4:AQ$4,MAX(N$4:AQ$4)))))</f>
        <v/>
      </c>
      <c r="J994" s="23" t="str">
        <f t="array" ref="J994">IF(E994=0,"",IF(E994="","",MIN(IF(MIN(ABS(N$4:AQ$4-G994))=ABS(N$4:AQ$4-G994),N$3:AQ$3,MAX(N$3:AQ$3)))))</f>
        <v/>
      </c>
      <c r="K994" s="24" t="str">
        <f t="array" ref="K994">IF(E994=0,"",IF(E994="","",IF(OR(J994=N$3:AA$3),"Нипель стандартный","Нипель наборный")))</f>
        <v/>
      </c>
      <c r="L994" s="25" t="str">
        <f t="array" ref="L994">IF(A994=0,"",IF(A994="","",IF(K994="Нипель стандартный","",IF(K994="","",INDEX(AB$5:AQ$5,MATCH(J994,AB$3:AQ$3,))))))</f>
        <v/>
      </c>
    </row>
    <row r="995" spans="5:12" x14ac:dyDescent="0.25">
      <c r="E995" t="str">
        <f t="shared" si="36"/>
        <v/>
      </c>
      <c r="G995" s="21" t="str">
        <f t="shared" si="35"/>
        <v/>
      </c>
      <c r="I995" s="22" t="str">
        <f t="array" ref="I995">IF(E995=0,"",IF(E995="","",MIN(IF(MIN(ABS(N$4:AQ$4-G995))=ABS(N$4:AQ$4-G995),N$4:AQ$4,MAX(N$4:AQ$4)))))</f>
        <v/>
      </c>
      <c r="J995" s="23" t="str">
        <f t="array" ref="J995">IF(E995=0,"",IF(E995="","",MIN(IF(MIN(ABS(N$4:AQ$4-G995))=ABS(N$4:AQ$4-G995),N$3:AQ$3,MAX(N$3:AQ$3)))))</f>
        <v/>
      </c>
      <c r="K995" s="24" t="str">
        <f t="array" ref="K995">IF(E995=0,"",IF(E995="","",IF(OR(J995=N$3:AA$3),"Нипель стандартный","Нипель наборный")))</f>
        <v/>
      </c>
      <c r="L995" s="25" t="str">
        <f t="array" ref="L995">IF(A995=0,"",IF(A995="","",IF(K995="Нипель стандартный","",IF(K995="","",INDEX(AB$5:AQ$5,MATCH(J995,AB$3:AQ$3,))))))</f>
        <v/>
      </c>
    </row>
    <row r="996" spans="5:12" x14ac:dyDescent="0.25">
      <c r="E996" t="str">
        <f t="shared" si="36"/>
        <v/>
      </c>
      <c r="G996" s="21" t="str">
        <f t="shared" si="35"/>
        <v/>
      </c>
      <c r="I996" s="22" t="str">
        <f t="array" ref="I996">IF(E996=0,"",IF(E996="","",MIN(IF(MIN(ABS(N$4:AQ$4-G996))=ABS(N$4:AQ$4-G996),N$4:AQ$4,MAX(N$4:AQ$4)))))</f>
        <v/>
      </c>
      <c r="J996" s="23" t="str">
        <f t="array" ref="J996">IF(E996=0,"",IF(E996="","",MIN(IF(MIN(ABS(N$4:AQ$4-G996))=ABS(N$4:AQ$4-G996),N$3:AQ$3,MAX(N$3:AQ$3)))))</f>
        <v/>
      </c>
      <c r="K996" s="24" t="str">
        <f t="array" ref="K996">IF(E996=0,"",IF(E996="","",IF(OR(J996=N$3:AA$3),"Нипель стандартный","Нипель наборный")))</f>
        <v/>
      </c>
      <c r="L996" s="25" t="str">
        <f t="array" ref="L996">IF(A996=0,"",IF(A996="","",IF(K996="Нипель стандартный","",IF(K996="","",INDEX(AB$5:AQ$5,MATCH(J996,AB$3:AQ$3,))))))</f>
        <v/>
      </c>
    </row>
    <row r="997" spans="5:12" x14ac:dyDescent="0.25">
      <c r="E997" t="str">
        <f t="shared" si="36"/>
        <v/>
      </c>
      <c r="G997" s="21" t="str">
        <f t="shared" si="35"/>
        <v/>
      </c>
      <c r="I997" s="22" t="str">
        <f t="array" ref="I997">IF(E997=0,"",IF(E997="","",MIN(IF(MIN(ABS(N$4:AQ$4-G997))=ABS(N$4:AQ$4-G997),N$4:AQ$4,MAX(N$4:AQ$4)))))</f>
        <v/>
      </c>
      <c r="J997" s="23" t="str">
        <f t="array" ref="J997">IF(E997=0,"",IF(E997="","",MIN(IF(MIN(ABS(N$4:AQ$4-G997))=ABS(N$4:AQ$4-G997),N$3:AQ$3,MAX(N$3:AQ$3)))))</f>
        <v/>
      </c>
      <c r="K997" s="24" t="str">
        <f t="array" ref="K997">IF(E997=0,"",IF(E997="","",IF(OR(J997=N$3:AA$3),"Нипель стандартный","Нипель наборный")))</f>
        <v/>
      </c>
      <c r="L997" s="25" t="str">
        <f t="array" ref="L997">IF(A997=0,"",IF(A997="","",IF(K997="Нипель стандартный","",IF(K997="","",INDEX(AB$5:AQ$5,MATCH(J997,AB$3:AQ$3,))))))</f>
        <v/>
      </c>
    </row>
    <row r="998" spans="5:12" x14ac:dyDescent="0.25">
      <c r="E998" t="str">
        <f t="shared" si="36"/>
        <v/>
      </c>
      <c r="G998" s="21" t="str">
        <f t="shared" si="35"/>
        <v/>
      </c>
      <c r="I998" s="22" t="str">
        <f t="array" ref="I998">IF(E998=0,"",IF(E998="","",MIN(IF(MIN(ABS(N$4:AQ$4-G998))=ABS(N$4:AQ$4-G998),N$4:AQ$4,MAX(N$4:AQ$4)))))</f>
        <v/>
      </c>
      <c r="J998" s="23" t="str">
        <f t="array" ref="J998">IF(E998=0,"",IF(E998="","",MIN(IF(MIN(ABS(N$4:AQ$4-G998))=ABS(N$4:AQ$4-G998),N$3:AQ$3,MAX(N$3:AQ$3)))))</f>
        <v/>
      </c>
      <c r="K998" s="24" t="str">
        <f t="array" ref="K998">IF(E998=0,"",IF(E998="","",IF(OR(J998=N$3:AA$3),"Нипель стандартный","Нипель наборный")))</f>
        <v/>
      </c>
      <c r="L998" s="25" t="str">
        <f t="array" ref="L998">IF(A998=0,"",IF(A998="","",IF(K998="Нипель стандартный","",IF(K998="","",INDEX(AB$5:AQ$5,MATCH(J998,AB$3:AQ$3,))))))</f>
        <v/>
      </c>
    </row>
    <row r="999" spans="5:12" x14ac:dyDescent="0.25">
      <c r="E999" t="str">
        <f t="shared" si="36"/>
        <v/>
      </c>
      <c r="G999" s="21" t="str">
        <f t="shared" si="35"/>
        <v/>
      </c>
      <c r="I999" s="22" t="str">
        <f t="array" ref="I999">IF(E999=0,"",IF(E999="","",MIN(IF(MIN(ABS(N$4:AQ$4-G999))=ABS(N$4:AQ$4-G999),N$4:AQ$4,MAX(N$4:AQ$4)))))</f>
        <v/>
      </c>
      <c r="J999" s="23" t="str">
        <f t="array" ref="J999">IF(E999=0,"",IF(E999="","",MIN(IF(MIN(ABS(N$4:AQ$4-G999))=ABS(N$4:AQ$4-G999),N$3:AQ$3,MAX(N$3:AQ$3)))))</f>
        <v/>
      </c>
      <c r="K999" s="24" t="str">
        <f t="array" ref="K999">IF(E999=0,"",IF(E999="","",IF(OR(J999=N$3:AA$3),"Нипель стандартный","Нипель наборный")))</f>
        <v/>
      </c>
      <c r="L999" s="25" t="str">
        <f t="array" ref="L999">IF(A999=0,"",IF(A999="","",IF(K999="Нипель стандартный","",IF(K999="","",INDEX(AB$5:AQ$5,MATCH(J999,AB$3:AQ$3,))))))</f>
        <v/>
      </c>
    </row>
    <row r="1000" spans="5:12" x14ac:dyDescent="0.25">
      <c r="E1000" t="str">
        <f t="shared" si="36"/>
        <v/>
      </c>
      <c r="G1000" s="21" t="str">
        <f t="shared" si="35"/>
        <v/>
      </c>
      <c r="I1000" s="22" t="str">
        <f t="array" ref="I1000">IF(E1000=0,"",IF(E1000="","",MIN(IF(MIN(ABS(N$4:AQ$4-G1000))=ABS(N$4:AQ$4-G1000),N$4:AQ$4,MAX(N$4:AQ$4)))))</f>
        <v/>
      </c>
      <c r="J1000" s="23" t="str">
        <f t="array" ref="J1000">IF(E1000=0,"",IF(E1000="","",MIN(IF(MIN(ABS(N$4:AQ$4-G1000))=ABS(N$4:AQ$4-G1000),N$3:AQ$3,MAX(N$3:AQ$3)))))</f>
        <v/>
      </c>
      <c r="K1000" s="24" t="str">
        <f t="array" ref="K1000">IF(E1000=0,"",IF(E1000="","",IF(OR(J1000=N$3:AA$3),"Нипель стандартный","Нипель наборный")))</f>
        <v/>
      </c>
      <c r="L1000" s="25" t="str">
        <f t="array" ref="L1000">IF(A1000=0,"",IF(A1000="","",IF(K1000="Нипель стандартный","",IF(K1000="","",INDEX(AB$5:AQ$5,MATCH(J1000,AB$3:AQ$3,))))))</f>
        <v/>
      </c>
    </row>
  </sheetData>
  <mergeCells count="34">
    <mergeCell ref="A1:C1"/>
    <mergeCell ref="A2:A4"/>
    <mergeCell ref="B2:B4"/>
    <mergeCell ref="C2:C4"/>
    <mergeCell ref="G2:G4"/>
    <mergeCell ref="N2:AA2"/>
    <mergeCell ref="AB2:AQ2"/>
    <mergeCell ref="B5:B6"/>
    <mergeCell ref="C5:C6"/>
    <mergeCell ref="B7:B8"/>
    <mergeCell ref="C7:C8"/>
    <mergeCell ref="R7:S7"/>
    <mergeCell ref="R8:S8"/>
    <mergeCell ref="I2:L3"/>
    <mergeCell ref="B9:B10"/>
    <mergeCell ref="C9:C10"/>
    <mergeCell ref="R10:S10"/>
    <mergeCell ref="B11:B12"/>
    <mergeCell ref="C11:C12"/>
    <mergeCell ref="R12:S12"/>
    <mergeCell ref="B13:B14"/>
    <mergeCell ref="C13:C14"/>
    <mergeCell ref="R14:S14"/>
    <mergeCell ref="B15:B16"/>
    <mergeCell ref="C15:C16"/>
    <mergeCell ref="R16:S16"/>
    <mergeCell ref="B23:B24"/>
    <mergeCell ref="C23:C24"/>
    <mergeCell ref="B17:B18"/>
    <mergeCell ref="C17:C18"/>
    <mergeCell ref="B19:B20"/>
    <mergeCell ref="C19:C20"/>
    <mergeCell ref="B21:B22"/>
    <mergeCell ref="C21:C22"/>
  </mergeCells>
  <conditionalFormatting sqref="N6:P6">
    <cfRule type="colorScale" priority="3">
      <colorScale>
        <cfvo type="formula" val="&quot;И(J6=1;)И(J6=2;)И(J6=3;)И(J6=4;)И(J6=5;)И(J6=6;)И(J6=7;)И(J6=8;)И(J6=9;)И(J6=10;)И(J6=12;)И(J6=13;)И(J6=15;)И(J6=20;)&quot;"/>
        <cfvo type="formula" val="&quot;И(J6=11;)И(J6=14;)И(J6=16;)И(J6=17;)И(J6=18;)И(J6=19;)И(J6=21;)И(J6=22;)И(J6=23;)И(J6=24;)И(J6=25;)И(J6=26;)И(J6=27;)И(J6=28;)И(J6=29;)И(J6=30;)&quot;"/>
        <color theme="9" tint="0.39997558519241921"/>
        <color theme="5" tint="0.39997558519241921"/>
      </colorScale>
    </cfRule>
  </conditionalFormatting>
  <conditionalFormatting sqref="J5:L1000">
    <cfRule type="containsText" dxfId="1" priority="1" operator="containsText" text="Нипель наборный">
      <formula>NOT(ISERROR(SEARCH("Нипель наборный",J5)))</formula>
    </cfRule>
    <cfRule type="containsText" dxfId="0" priority="2" operator="containsText" text="Нипель стандартный">
      <formula>NOT(ISERROR(SEARCH("Нипель стандартный",J5)))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igor.karimov</dc:creator>
  <cp:lastModifiedBy>igor.karimov</cp:lastModifiedBy>
  <dcterms:created xsi:type="dcterms:W3CDTF">2018-03-13T12:25:54Z</dcterms:created>
  <dcterms:modified xsi:type="dcterms:W3CDTF">2018-03-13T13:10:17Z</dcterms:modified>
</cp:coreProperties>
</file>