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5" yWindow="60" windowWidth="2415" windowHeight="1410" tabRatio="727" activeTab="1"/>
  </bookViews>
  <sheets>
    <sheet name="Сводная таблица" sheetId="46" r:id="rId1"/>
    <sheet name="Исследования" sheetId="41" r:id="rId2"/>
  </sheets>
  <definedNames>
    <definedName name="_xlnm._FilterDatabase" localSheetId="0" hidden="1">'Сводная таблица'!$A$2:$I$616</definedName>
    <definedName name="_xlnm.Print_Titles" localSheetId="1">Исследования!$1:$4</definedName>
    <definedName name="_xlnm.Print_Area" localSheetId="1">Исследования!$A$1:$R$101</definedName>
  </definedNames>
  <calcPr calcId="125725"/>
</workbook>
</file>

<file path=xl/calcChain.xml><?xml version="1.0" encoding="utf-8"?>
<calcChain xmlns="http://schemas.openxmlformats.org/spreadsheetml/2006/main">
  <c r="D6" i="41"/>
  <c r="H6"/>
  <c r="J6"/>
  <c r="L6"/>
  <c r="N6"/>
  <c r="P6"/>
  <c r="Q6"/>
  <c r="D7"/>
  <c r="H7"/>
  <c r="J7"/>
  <c r="L7"/>
  <c r="N7"/>
  <c r="P7"/>
  <c r="Q7"/>
  <c r="D8"/>
  <c r="H8"/>
  <c r="J8"/>
  <c r="L8"/>
  <c r="N8"/>
  <c r="P8"/>
  <c r="Q8"/>
  <c r="D9"/>
  <c r="H9"/>
  <c r="J9"/>
  <c r="L9"/>
  <c r="N9"/>
  <c r="P9"/>
  <c r="Q9"/>
  <c r="D10"/>
  <c r="H10"/>
  <c r="J10"/>
  <c r="L10"/>
  <c r="N10"/>
  <c r="P10"/>
  <c r="Q10"/>
  <c r="D11"/>
  <c r="H11"/>
  <c r="J11"/>
  <c r="L11"/>
  <c r="N11"/>
  <c r="P11"/>
  <c r="Q11"/>
  <c r="D12"/>
  <c r="H12"/>
  <c r="J12"/>
  <c r="L12"/>
  <c r="N12"/>
  <c r="P12"/>
  <c r="Q12"/>
  <c r="D13"/>
  <c r="H13"/>
  <c r="J13"/>
  <c r="M13" s="1"/>
  <c r="L13"/>
  <c r="N13"/>
  <c r="P13"/>
  <c r="Q13"/>
  <c r="D14"/>
  <c r="H14"/>
  <c r="J14"/>
  <c r="L14"/>
  <c r="N14"/>
  <c r="P14"/>
  <c r="Q14"/>
  <c r="D15"/>
  <c r="H15"/>
  <c r="J15"/>
  <c r="L15"/>
  <c r="N15"/>
  <c r="P15"/>
  <c r="Q15"/>
  <c r="D16"/>
  <c r="H16"/>
  <c r="J16"/>
  <c r="L16"/>
  <c r="N16"/>
  <c r="P16"/>
  <c r="Q16"/>
  <c r="D17"/>
  <c r="H17"/>
  <c r="J17"/>
  <c r="M17" s="1"/>
  <c r="L17"/>
  <c r="N17"/>
  <c r="P17"/>
  <c r="Q17"/>
  <c r="D18"/>
  <c r="H18"/>
  <c r="J18"/>
  <c r="L18"/>
  <c r="N18"/>
  <c r="P18"/>
  <c r="Q18"/>
  <c r="D19"/>
  <c r="H19"/>
  <c r="J19"/>
  <c r="L19"/>
  <c r="N19"/>
  <c r="P19"/>
  <c r="Q19"/>
  <c r="D20"/>
  <c r="H20"/>
  <c r="J20"/>
  <c r="L20"/>
  <c r="N20"/>
  <c r="P20"/>
  <c r="Q20"/>
  <c r="D21"/>
  <c r="H21"/>
  <c r="J21"/>
  <c r="M21" s="1"/>
  <c r="L21"/>
  <c r="N21"/>
  <c r="P21"/>
  <c r="Q21"/>
  <c r="D22"/>
  <c r="H22"/>
  <c r="J22"/>
  <c r="L22"/>
  <c r="N22"/>
  <c r="P22"/>
  <c r="Q22"/>
  <c r="D23"/>
  <c r="H23"/>
  <c r="J23"/>
  <c r="L23"/>
  <c r="N23"/>
  <c r="P23"/>
  <c r="Q23"/>
  <c r="D24"/>
  <c r="H24"/>
  <c r="J24"/>
  <c r="M24" s="1"/>
  <c r="L24"/>
  <c r="N24"/>
  <c r="P24"/>
  <c r="Q24"/>
  <c r="D25"/>
  <c r="H25"/>
  <c r="J25"/>
  <c r="M25" s="1"/>
  <c r="L25"/>
  <c r="N25"/>
  <c r="P25"/>
  <c r="Q25"/>
  <c r="D26"/>
  <c r="H26"/>
  <c r="J26"/>
  <c r="M26" s="1"/>
  <c r="L26"/>
  <c r="N26"/>
  <c r="P26"/>
  <c r="Q26"/>
  <c r="D27"/>
  <c r="H27"/>
  <c r="J27"/>
  <c r="L27"/>
  <c r="N27"/>
  <c r="P27"/>
  <c r="Q27"/>
  <c r="D28"/>
  <c r="H28"/>
  <c r="J28"/>
  <c r="M28" s="1"/>
  <c r="L28"/>
  <c r="N28"/>
  <c r="P28"/>
  <c r="Q28"/>
  <c r="D29"/>
  <c r="H29"/>
  <c r="J29"/>
  <c r="M29" s="1"/>
  <c r="L29"/>
  <c r="N29"/>
  <c r="P29"/>
  <c r="Q29"/>
  <c r="D30"/>
  <c r="H30"/>
  <c r="J30"/>
  <c r="M30" s="1"/>
  <c r="L30"/>
  <c r="N30"/>
  <c r="P30"/>
  <c r="Q30"/>
  <c r="D31"/>
  <c r="H31"/>
  <c r="J31"/>
  <c r="L31"/>
  <c r="N31"/>
  <c r="P31"/>
  <c r="Q31"/>
  <c r="D32"/>
  <c r="H32"/>
  <c r="J32"/>
  <c r="M32" s="1"/>
  <c r="L32"/>
  <c r="N32"/>
  <c r="P32"/>
  <c r="Q32"/>
  <c r="D33"/>
  <c r="H33"/>
  <c r="J33"/>
  <c r="M33" s="1"/>
  <c r="L33"/>
  <c r="N33"/>
  <c r="P33"/>
  <c r="Q33"/>
  <c r="D34"/>
  <c r="H34"/>
  <c r="J34"/>
  <c r="M34" s="1"/>
  <c r="L34"/>
  <c r="N34"/>
  <c r="P34"/>
  <c r="Q34"/>
  <c r="D35"/>
  <c r="H35"/>
  <c r="J35"/>
  <c r="L35"/>
  <c r="N35"/>
  <c r="P35"/>
  <c r="Q35"/>
  <c r="D36"/>
  <c r="H36"/>
  <c r="J36"/>
  <c r="M36" s="1"/>
  <c r="L36"/>
  <c r="N36"/>
  <c r="P36"/>
  <c r="Q36"/>
  <c r="D37"/>
  <c r="H37"/>
  <c r="J37"/>
  <c r="M37" s="1"/>
  <c r="L37"/>
  <c r="N37"/>
  <c r="P37"/>
  <c r="Q37"/>
  <c r="D38"/>
  <c r="H38"/>
  <c r="J38"/>
  <c r="M38" s="1"/>
  <c r="L38"/>
  <c r="N38"/>
  <c r="P38"/>
  <c r="Q38"/>
  <c r="D39"/>
  <c r="H39"/>
  <c r="J39"/>
  <c r="L39"/>
  <c r="N39"/>
  <c r="P39"/>
  <c r="Q39"/>
  <c r="D40"/>
  <c r="H40"/>
  <c r="J40"/>
  <c r="M40" s="1"/>
  <c r="L40"/>
  <c r="N40"/>
  <c r="P40"/>
  <c r="Q40"/>
  <c r="D41"/>
  <c r="H41"/>
  <c r="J41"/>
  <c r="M41" s="1"/>
  <c r="L41"/>
  <c r="N41"/>
  <c r="P41"/>
  <c r="Q41"/>
  <c r="D42"/>
  <c r="H42"/>
  <c r="J42"/>
  <c r="M42" s="1"/>
  <c r="L42"/>
  <c r="N42"/>
  <c r="P42"/>
  <c r="Q42"/>
  <c r="D43"/>
  <c r="H43"/>
  <c r="J43"/>
  <c r="L43"/>
  <c r="N43"/>
  <c r="P43"/>
  <c r="Q43"/>
  <c r="D44"/>
  <c r="H44"/>
  <c r="J44"/>
  <c r="M44" s="1"/>
  <c r="L44"/>
  <c r="N44"/>
  <c r="P44"/>
  <c r="Q44"/>
  <c r="D45"/>
  <c r="H45"/>
  <c r="J45"/>
  <c r="M45" s="1"/>
  <c r="L45"/>
  <c r="N45"/>
  <c r="P45"/>
  <c r="Q45"/>
  <c r="D46"/>
  <c r="H46"/>
  <c r="J46"/>
  <c r="M46" s="1"/>
  <c r="L46"/>
  <c r="N46"/>
  <c r="P46"/>
  <c r="Q46"/>
  <c r="D47"/>
  <c r="H47"/>
  <c r="J47"/>
  <c r="L47"/>
  <c r="N47"/>
  <c r="P47"/>
  <c r="Q47"/>
  <c r="D48"/>
  <c r="H48"/>
  <c r="J48"/>
  <c r="M48" s="1"/>
  <c r="L48"/>
  <c r="N48"/>
  <c r="P48"/>
  <c r="Q48"/>
  <c r="D49"/>
  <c r="H49"/>
  <c r="J49"/>
  <c r="M49" s="1"/>
  <c r="L49"/>
  <c r="N49"/>
  <c r="P49"/>
  <c r="Q49"/>
  <c r="D50"/>
  <c r="H50"/>
  <c r="J50"/>
  <c r="M50" s="1"/>
  <c r="L50"/>
  <c r="N50"/>
  <c r="P50"/>
  <c r="Q50"/>
  <c r="D51"/>
  <c r="H51"/>
  <c r="J51"/>
  <c r="L51"/>
  <c r="N51"/>
  <c r="P51"/>
  <c r="Q51"/>
  <c r="D52"/>
  <c r="H52"/>
  <c r="J52"/>
  <c r="M52" s="1"/>
  <c r="L52"/>
  <c r="N52"/>
  <c r="P52"/>
  <c r="Q52"/>
  <c r="D53"/>
  <c r="H53"/>
  <c r="J53"/>
  <c r="M53" s="1"/>
  <c r="L53"/>
  <c r="N53"/>
  <c r="P53"/>
  <c r="Q53"/>
  <c r="D54"/>
  <c r="H54"/>
  <c r="J54"/>
  <c r="M54" s="1"/>
  <c r="L54"/>
  <c r="N54"/>
  <c r="P54"/>
  <c r="Q54"/>
  <c r="D55"/>
  <c r="H55"/>
  <c r="J55"/>
  <c r="L55"/>
  <c r="N55"/>
  <c r="P55"/>
  <c r="Q55"/>
  <c r="D56"/>
  <c r="H56"/>
  <c r="J56"/>
  <c r="M56" s="1"/>
  <c r="L56"/>
  <c r="N56"/>
  <c r="P56"/>
  <c r="Q56"/>
  <c r="D57"/>
  <c r="H57"/>
  <c r="J57"/>
  <c r="M57" s="1"/>
  <c r="L57"/>
  <c r="N57"/>
  <c r="P57"/>
  <c r="Q57"/>
  <c r="D58"/>
  <c r="H58"/>
  <c r="J58"/>
  <c r="M58" s="1"/>
  <c r="L58"/>
  <c r="N58"/>
  <c r="P58"/>
  <c r="Q58"/>
  <c r="D59"/>
  <c r="H59"/>
  <c r="J59"/>
  <c r="L59"/>
  <c r="N59"/>
  <c r="P59"/>
  <c r="Q59"/>
  <c r="D60"/>
  <c r="H60"/>
  <c r="J60"/>
  <c r="M60" s="1"/>
  <c r="L60"/>
  <c r="N60"/>
  <c r="P60"/>
  <c r="Q60"/>
  <c r="D61"/>
  <c r="H61"/>
  <c r="J61"/>
  <c r="M61" s="1"/>
  <c r="L61"/>
  <c r="N61"/>
  <c r="P61"/>
  <c r="Q61"/>
  <c r="D62"/>
  <c r="H62"/>
  <c r="J62"/>
  <c r="M62" s="1"/>
  <c r="L62"/>
  <c r="N62"/>
  <c r="P62"/>
  <c r="Q62"/>
  <c r="D63"/>
  <c r="H63"/>
  <c r="J63"/>
  <c r="L63"/>
  <c r="N63"/>
  <c r="P63"/>
  <c r="Q63"/>
  <c r="D64"/>
  <c r="H64"/>
  <c r="J64"/>
  <c r="M64" s="1"/>
  <c r="L64"/>
  <c r="N64"/>
  <c r="P64"/>
  <c r="Q64"/>
  <c r="D65"/>
  <c r="H65"/>
  <c r="J65"/>
  <c r="M65" s="1"/>
  <c r="L65"/>
  <c r="N65"/>
  <c r="P65"/>
  <c r="Q65"/>
  <c r="D66"/>
  <c r="H66"/>
  <c r="J66"/>
  <c r="M66" s="1"/>
  <c r="L66"/>
  <c r="N66"/>
  <c r="P66"/>
  <c r="Q66"/>
  <c r="D67"/>
  <c r="H67"/>
  <c r="J67"/>
  <c r="L67"/>
  <c r="N67"/>
  <c r="P67"/>
  <c r="Q67"/>
  <c r="D68"/>
  <c r="H68"/>
  <c r="J68"/>
  <c r="M68" s="1"/>
  <c r="L68"/>
  <c r="N68"/>
  <c r="P68"/>
  <c r="Q68"/>
  <c r="D69"/>
  <c r="H69"/>
  <c r="J69"/>
  <c r="L69"/>
  <c r="N69"/>
  <c r="P69"/>
  <c r="Q69"/>
  <c r="D70"/>
  <c r="H70"/>
  <c r="J70"/>
  <c r="M70" s="1"/>
  <c r="L70"/>
  <c r="N70"/>
  <c r="P70"/>
  <c r="Q70"/>
  <c r="D71"/>
  <c r="H71"/>
  <c r="J71"/>
  <c r="L71"/>
  <c r="N71"/>
  <c r="P71"/>
  <c r="Q71"/>
  <c r="D72"/>
  <c r="H72"/>
  <c r="J72"/>
  <c r="M72" s="1"/>
  <c r="L72"/>
  <c r="N72"/>
  <c r="P72"/>
  <c r="Q72"/>
  <c r="D73"/>
  <c r="H73"/>
  <c r="J73"/>
  <c r="L73"/>
  <c r="N73"/>
  <c r="P73"/>
  <c r="Q73"/>
  <c r="D74"/>
  <c r="H74"/>
  <c r="J74"/>
  <c r="M74" s="1"/>
  <c r="L74"/>
  <c r="N74"/>
  <c r="P74"/>
  <c r="Q74"/>
  <c r="D75"/>
  <c r="H75"/>
  <c r="J75"/>
  <c r="L75"/>
  <c r="N75"/>
  <c r="P75"/>
  <c r="Q75"/>
  <c r="D76"/>
  <c r="H76"/>
  <c r="J76"/>
  <c r="M76" s="1"/>
  <c r="L76"/>
  <c r="N76"/>
  <c r="P76"/>
  <c r="Q76"/>
  <c r="D77"/>
  <c r="H77"/>
  <c r="J77"/>
  <c r="L77"/>
  <c r="N77"/>
  <c r="P77"/>
  <c r="Q77"/>
  <c r="D78"/>
  <c r="H78"/>
  <c r="J78"/>
  <c r="M78" s="1"/>
  <c r="L78"/>
  <c r="N78"/>
  <c r="P78"/>
  <c r="Q78"/>
  <c r="D79"/>
  <c r="H79"/>
  <c r="J79"/>
  <c r="L79"/>
  <c r="N79"/>
  <c r="P79"/>
  <c r="Q79"/>
  <c r="D80"/>
  <c r="H80"/>
  <c r="J80"/>
  <c r="M80" s="1"/>
  <c r="L80"/>
  <c r="N80"/>
  <c r="P80"/>
  <c r="Q80"/>
  <c r="D81"/>
  <c r="H81"/>
  <c r="J81"/>
  <c r="L81"/>
  <c r="N81"/>
  <c r="P81"/>
  <c r="Q81"/>
  <c r="D82"/>
  <c r="H82"/>
  <c r="J82"/>
  <c r="M82" s="1"/>
  <c r="L82"/>
  <c r="N82"/>
  <c r="P82"/>
  <c r="Q82"/>
  <c r="D83"/>
  <c r="H83"/>
  <c r="J83"/>
  <c r="L83"/>
  <c r="N83"/>
  <c r="P83"/>
  <c r="Q83"/>
  <c r="D84"/>
  <c r="H84"/>
  <c r="J84"/>
  <c r="M84" s="1"/>
  <c r="L84"/>
  <c r="N84"/>
  <c r="P84"/>
  <c r="Q84"/>
  <c r="D85"/>
  <c r="H85"/>
  <c r="J85"/>
  <c r="L85"/>
  <c r="N85"/>
  <c r="P85"/>
  <c r="Q85"/>
  <c r="D86"/>
  <c r="H86"/>
  <c r="J86"/>
  <c r="M86" s="1"/>
  <c r="L86"/>
  <c r="N86"/>
  <c r="P86"/>
  <c r="Q86"/>
  <c r="D87"/>
  <c r="H87"/>
  <c r="J87"/>
  <c r="L87"/>
  <c r="N87"/>
  <c r="P87"/>
  <c r="Q87"/>
  <c r="D88"/>
  <c r="H88"/>
  <c r="J88"/>
  <c r="L88"/>
  <c r="N88"/>
  <c r="P88"/>
  <c r="Q88"/>
  <c r="D89"/>
  <c r="H89"/>
  <c r="J89"/>
  <c r="M89" s="1"/>
  <c r="L89"/>
  <c r="N89"/>
  <c r="P89"/>
  <c r="Q89"/>
  <c r="D90"/>
  <c r="H90"/>
  <c r="J90"/>
  <c r="M90" s="1"/>
  <c r="L90"/>
  <c r="N90"/>
  <c r="P90"/>
  <c r="Q90"/>
  <c r="D91"/>
  <c r="H91"/>
  <c r="J91"/>
  <c r="L91"/>
  <c r="N91"/>
  <c r="P91"/>
  <c r="Q91"/>
  <c r="D92"/>
  <c r="H92"/>
  <c r="J92"/>
  <c r="L92"/>
  <c r="N92"/>
  <c r="P92"/>
  <c r="Q92"/>
  <c r="D93"/>
  <c r="H93"/>
  <c r="J93"/>
  <c r="M93" s="1"/>
  <c r="L93"/>
  <c r="N93"/>
  <c r="P93"/>
  <c r="Q93"/>
  <c r="D94"/>
  <c r="H94"/>
  <c r="J94"/>
  <c r="M94" s="1"/>
  <c r="L94"/>
  <c r="N94"/>
  <c r="P94"/>
  <c r="Q94"/>
  <c r="D95"/>
  <c r="H95"/>
  <c r="J95"/>
  <c r="L95"/>
  <c r="N95"/>
  <c r="P95"/>
  <c r="Q95"/>
  <c r="D96"/>
  <c r="H96"/>
  <c r="J96"/>
  <c r="L96"/>
  <c r="N96"/>
  <c r="P96"/>
  <c r="Q96"/>
  <c r="D97"/>
  <c r="H97"/>
  <c r="J97"/>
  <c r="M97" s="1"/>
  <c r="L97"/>
  <c r="N97"/>
  <c r="P97"/>
  <c r="Q97"/>
  <c r="D98"/>
  <c r="H98"/>
  <c r="J98"/>
  <c r="M98" s="1"/>
  <c r="L98"/>
  <c r="N98"/>
  <c r="P98"/>
  <c r="Q98"/>
  <c r="D99"/>
  <c r="H99"/>
  <c r="J99"/>
  <c r="L99"/>
  <c r="N99"/>
  <c r="P99"/>
  <c r="Q99"/>
  <c r="D100"/>
  <c r="H100"/>
  <c r="J100"/>
  <c r="L100"/>
  <c r="N100"/>
  <c r="P100"/>
  <c r="Q100"/>
  <c r="D101"/>
  <c r="H101"/>
  <c r="J101"/>
  <c r="M101" s="1"/>
  <c r="L101"/>
  <c r="N101"/>
  <c r="P101"/>
  <c r="Q101"/>
  <c r="D102"/>
  <c r="H102"/>
  <c r="J102"/>
  <c r="M102" s="1"/>
  <c r="L102"/>
  <c r="N102"/>
  <c r="P102"/>
  <c r="Q102"/>
  <c r="D103"/>
  <c r="H103"/>
  <c r="J103"/>
  <c r="L103"/>
  <c r="N103"/>
  <c r="P103"/>
  <c r="Q103"/>
  <c r="D104"/>
  <c r="H104"/>
  <c r="J104"/>
  <c r="L104"/>
  <c r="N104"/>
  <c r="P104"/>
  <c r="Q104"/>
  <c r="D105"/>
  <c r="H105"/>
  <c r="J105"/>
  <c r="M105" s="1"/>
  <c r="L105"/>
  <c r="N105"/>
  <c r="P105"/>
  <c r="Q105"/>
  <c r="D106"/>
  <c r="H106"/>
  <c r="J106"/>
  <c r="M106" s="1"/>
  <c r="L106"/>
  <c r="N106"/>
  <c r="P106"/>
  <c r="Q106"/>
  <c r="D107"/>
  <c r="H107"/>
  <c r="J107"/>
  <c r="L107"/>
  <c r="N107"/>
  <c r="P107"/>
  <c r="Q107"/>
  <c r="D108"/>
  <c r="H108"/>
  <c r="J108"/>
  <c r="L108"/>
  <c r="N108"/>
  <c r="P108"/>
  <c r="Q108"/>
  <c r="D109"/>
  <c r="H109"/>
  <c r="J109"/>
  <c r="M109" s="1"/>
  <c r="L109"/>
  <c r="N109"/>
  <c r="P109"/>
  <c r="Q109"/>
  <c r="D110"/>
  <c r="H110"/>
  <c r="J110"/>
  <c r="M110" s="1"/>
  <c r="L110"/>
  <c r="N110"/>
  <c r="P110"/>
  <c r="Q110"/>
  <c r="D111"/>
  <c r="H111"/>
  <c r="J111"/>
  <c r="L111"/>
  <c r="N111"/>
  <c r="P111"/>
  <c r="Q111"/>
  <c r="D112"/>
  <c r="H112"/>
  <c r="J112"/>
  <c r="L112"/>
  <c r="N112"/>
  <c r="P112"/>
  <c r="Q112"/>
  <c r="D113"/>
  <c r="H113"/>
  <c r="J113"/>
  <c r="M113" s="1"/>
  <c r="L113"/>
  <c r="N113"/>
  <c r="P113"/>
  <c r="Q113"/>
  <c r="D114"/>
  <c r="H114"/>
  <c r="J114"/>
  <c r="M114" s="1"/>
  <c r="L114"/>
  <c r="N114"/>
  <c r="P114"/>
  <c r="Q114"/>
  <c r="D115"/>
  <c r="H115"/>
  <c r="J115"/>
  <c r="L115"/>
  <c r="N115"/>
  <c r="P115"/>
  <c r="Q115"/>
  <c r="D116"/>
  <c r="H116"/>
  <c r="J116"/>
  <c r="L116"/>
  <c r="N116"/>
  <c r="P116"/>
  <c r="Q116"/>
  <c r="D117"/>
  <c r="H117"/>
  <c r="J117"/>
  <c r="M117" s="1"/>
  <c r="L117"/>
  <c r="N117"/>
  <c r="P117"/>
  <c r="Q117"/>
  <c r="D118"/>
  <c r="H118"/>
  <c r="J118"/>
  <c r="M118" s="1"/>
  <c r="L118"/>
  <c r="N118"/>
  <c r="P118"/>
  <c r="Q118"/>
  <c r="D119"/>
  <c r="H119"/>
  <c r="J119"/>
  <c r="L119"/>
  <c r="N119"/>
  <c r="P119"/>
  <c r="Q119"/>
  <c r="D120"/>
  <c r="H120"/>
  <c r="J120"/>
  <c r="L120"/>
  <c r="N120"/>
  <c r="P120"/>
  <c r="Q120"/>
  <c r="D121"/>
  <c r="H121"/>
  <c r="J121"/>
  <c r="M121" s="1"/>
  <c r="L121"/>
  <c r="N121"/>
  <c r="P121"/>
  <c r="Q121"/>
  <c r="D122"/>
  <c r="H122"/>
  <c r="J122"/>
  <c r="M122" s="1"/>
  <c r="L122"/>
  <c r="N122"/>
  <c r="P122"/>
  <c r="Q122"/>
  <c r="D123"/>
  <c r="H123"/>
  <c r="J123"/>
  <c r="L123"/>
  <c r="N123"/>
  <c r="P123"/>
  <c r="Q123"/>
  <c r="D124"/>
  <c r="H124"/>
  <c r="J124"/>
  <c r="L124"/>
  <c r="N124"/>
  <c r="P124"/>
  <c r="Q124"/>
  <c r="D125"/>
  <c r="H125"/>
  <c r="J125"/>
  <c r="M125" s="1"/>
  <c r="L125"/>
  <c r="N125"/>
  <c r="P125"/>
  <c r="Q125"/>
  <c r="D126"/>
  <c r="H126"/>
  <c r="J126"/>
  <c r="M126" s="1"/>
  <c r="L126"/>
  <c r="N126"/>
  <c r="P126"/>
  <c r="Q126"/>
  <c r="D127"/>
  <c r="H127"/>
  <c r="J127"/>
  <c r="L127"/>
  <c r="N127"/>
  <c r="P127"/>
  <c r="Q127"/>
  <c r="D128"/>
  <c r="H128"/>
  <c r="J128"/>
  <c r="L128"/>
  <c r="N128"/>
  <c r="P128"/>
  <c r="Q128"/>
  <c r="D129"/>
  <c r="H129"/>
  <c r="J129"/>
  <c r="M129" s="1"/>
  <c r="L129"/>
  <c r="N129"/>
  <c r="P129"/>
  <c r="Q129"/>
  <c r="D130"/>
  <c r="H130"/>
  <c r="J130"/>
  <c r="M130" s="1"/>
  <c r="L130"/>
  <c r="N130"/>
  <c r="P130"/>
  <c r="Q130"/>
  <c r="D131"/>
  <c r="H131"/>
  <c r="J131"/>
  <c r="L131"/>
  <c r="N131"/>
  <c r="P131"/>
  <c r="Q131"/>
  <c r="D132"/>
  <c r="H132"/>
  <c r="J132"/>
  <c r="L132"/>
  <c r="N132"/>
  <c r="P132"/>
  <c r="Q132"/>
  <c r="D133"/>
  <c r="H133"/>
  <c r="J133"/>
  <c r="M133" s="1"/>
  <c r="L133"/>
  <c r="N133"/>
  <c r="P133"/>
  <c r="Q133"/>
  <c r="D134"/>
  <c r="H134"/>
  <c r="J134"/>
  <c r="M134" s="1"/>
  <c r="L134"/>
  <c r="N134"/>
  <c r="P134"/>
  <c r="Q134"/>
  <c r="D135"/>
  <c r="H135"/>
  <c r="J135"/>
  <c r="L135"/>
  <c r="N135"/>
  <c r="P135"/>
  <c r="Q135"/>
  <c r="D136"/>
  <c r="H136"/>
  <c r="J136"/>
  <c r="L136"/>
  <c r="N136"/>
  <c r="P136"/>
  <c r="Q136"/>
  <c r="D137"/>
  <c r="H137"/>
  <c r="J137"/>
  <c r="M137" s="1"/>
  <c r="L137"/>
  <c r="N137"/>
  <c r="P137"/>
  <c r="Q137"/>
  <c r="D138"/>
  <c r="H138"/>
  <c r="J138"/>
  <c r="M138" s="1"/>
  <c r="L138"/>
  <c r="N138"/>
  <c r="P138"/>
  <c r="Q138"/>
  <c r="D139"/>
  <c r="H139"/>
  <c r="J139"/>
  <c r="L139"/>
  <c r="N139"/>
  <c r="P139"/>
  <c r="Q139"/>
  <c r="D140"/>
  <c r="H140"/>
  <c r="J140"/>
  <c r="L140"/>
  <c r="N140"/>
  <c r="P140"/>
  <c r="Q140"/>
  <c r="D141"/>
  <c r="H141"/>
  <c r="J141"/>
  <c r="M141" s="1"/>
  <c r="L141"/>
  <c r="N141"/>
  <c r="P141"/>
  <c r="Q141"/>
  <c r="D142"/>
  <c r="H142"/>
  <c r="J142"/>
  <c r="M142" s="1"/>
  <c r="L142"/>
  <c r="N142"/>
  <c r="P142"/>
  <c r="Q142"/>
  <c r="D143"/>
  <c r="H143"/>
  <c r="J143"/>
  <c r="L143"/>
  <c r="N143"/>
  <c r="P143"/>
  <c r="Q143"/>
  <c r="D144"/>
  <c r="H144"/>
  <c r="J144"/>
  <c r="L144"/>
  <c r="N144"/>
  <c r="P144"/>
  <c r="Q144"/>
  <c r="D145"/>
  <c r="H145"/>
  <c r="J145"/>
  <c r="M145" s="1"/>
  <c r="L145"/>
  <c r="N145"/>
  <c r="P145"/>
  <c r="Q145"/>
  <c r="D146"/>
  <c r="H146"/>
  <c r="J146"/>
  <c r="M146" s="1"/>
  <c r="L146"/>
  <c r="N146"/>
  <c r="P146"/>
  <c r="Q146"/>
  <c r="D147"/>
  <c r="H147"/>
  <c r="J147"/>
  <c r="L147"/>
  <c r="N147"/>
  <c r="P147"/>
  <c r="Q147"/>
  <c r="D148"/>
  <c r="H148"/>
  <c r="J148"/>
  <c r="L148"/>
  <c r="N148"/>
  <c r="P148"/>
  <c r="Q148"/>
  <c r="D149"/>
  <c r="H149"/>
  <c r="J149"/>
  <c r="M149" s="1"/>
  <c r="L149"/>
  <c r="N149"/>
  <c r="P149"/>
  <c r="Q149"/>
  <c r="D150"/>
  <c r="H150"/>
  <c r="J150"/>
  <c r="M150" s="1"/>
  <c r="L150"/>
  <c r="N150"/>
  <c r="P150"/>
  <c r="Q150"/>
  <c r="D151"/>
  <c r="H151"/>
  <c r="J151"/>
  <c r="L151"/>
  <c r="N151"/>
  <c r="P151"/>
  <c r="Q151"/>
  <c r="D152"/>
  <c r="H152"/>
  <c r="J152"/>
  <c r="L152"/>
  <c r="N152"/>
  <c r="P152"/>
  <c r="Q152"/>
  <c r="D153"/>
  <c r="H153"/>
  <c r="J153"/>
  <c r="M153" s="1"/>
  <c r="L153"/>
  <c r="N153"/>
  <c r="P153"/>
  <c r="Q153"/>
  <c r="D154"/>
  <c r="H154"/>
  <c r="J154"/>
  <c r="M154" s="1"/>
  <c r="L154"/>
  <c r="N154"/>
  <c r="P154"/>
  <c r="Q154"/>
  <c r="D155"/>
  <c r="H155"/>
  <c r="J155"/>
  <c r="L155"/>
  <c r="N155"/>
  <c r="P155"/>
  <c r="Q155"/>
  <c r="D156"/>
  <c r="H156"/>
  <c r="J156"/>
  <c r="L156"/>
  <c r="N156"/>
  <c r="P156"/>
  <c r="Q156"/>
  <c r="D157"/>
  <c r="H157"/>
  <c r="J157"/>
  <c r="M157" s="1"/>
  <c r="L157"/>
  <c r="N157"/>
  <c r="P157"/>
  <c r="Q157"/>
  <c r="D158"/>
  <c r="H158"/>
  <c r="J158"/>
  <c r="M158" s="1"/>
  <c r="L158"/>
  <c r="N158"/>
  <c r="P158"/>
  <c r="Q158"/>
  <c r="D159"/>
  <c r="H159"/>
  <c r="J159"/>
  <c r="L159"/>
  <c r="N159"/>
  <c r="P159"/>
  <c r="Q159"/>
  <c r="D160"/>
  <c r="H160"/>
  <c r="J160"/>
  <c r="L160"/>
  <c r="N160"/>
  <c r="P160"/>
  <c r="Q160"/>
  <c r="D161"/>
  <c r="H161"/>
  <c r="J161"/>
  <c r="M161" s="1"/>
  <c r="L161"/>
  <c r="N161"/>
  <c r="P161"/>
  <c r="Q161"/>
  <c r="D162"/>
  <c r="H162"/>
  <c r="J162"/>
  <c r="M162" s="1"/>
  <c r="L162"/>
  <c r="N162"/>
  <c r="P162"/>
  <c r="Q162"/>
  <c r="D163"/>
  <c r="H163"/>
  <c r="J163"/>
  <c r="L163"/>
  <c r="N163"/>
  <c r="P163"/>
  <c r="Q163"/>
  <c r="D164"/>
  <c r="H164"/>
  <c r="J164"/>
  <c r="L164"/>
  <c r="N164"/>
  <c r="P164"/>
  <c r="Q164"/>
  <c r="D165"/>
  <c r="H165"/>
  <c r="J165"/>
  <c r="M165" s="1"/>
  <c r="L165"/>
  <c r="N165"/>
  <c r="P165"/>
  <c r="Q165"/>
  <c r="D166"/>
  <c r="H166"/>
  <c r="J166"/>
  <c r="M166" s="1"/>
  <c r="L166"/>
  <c r="N166"/>
  <c r="P166"/>
  <c r="Q166"/>
  <c r="D167"/>
  <c r="H167"/>
  <c r="J167"/>
  <c r="L167"/>
  <c r="N167"/>
  <c r="P167"/>
  <c r="Q167"/>
  <c r="D168"/>
  <c r="H168"/>
  <c r="J168"/>
  <c r="L168"/>
  <c r="N168"/>
  <c r="P168"/>
  <c r="Q168"/>
  <c r="D169"/>
  <c r="H169"/>
  <c r="J169"/>
  <c r="M169" s="1"/>
  <c r="L169"/>
  <c r="N169"/>
  <c r="P169"/>
  <c r="Q169"/>
  <c r="D170"/>
  <c r="H170"/>
  <c r="J170"/>
  <c r="M170" s="1"/>
  <c r="L170"/>
  <c r="N170"/>
  <c r="P170"/>
  <c r="Q170"/>
  <c r="D171"/>
  <c r="H171"/>
  <c r="J171"/>
  <c r="L171"/>
  <c r="N171"/>
  <c r="P171"/>
  <c r="Q171"/>
  <c r="D172"/>
  <c r="H172"/>
  <c r="J172"/>
  <c r="L172"/>
  <c r="N172"/>
  <c r="P172"/>
  <c r="Q172"/>
  <c r="D173"/>
  <c r="H173"/>
  <c r="J173"/>
  <c r="M173" s="1"/>
  <c r="L173"/>
  <c r="N173"/>
  <c r="P173"/>
  <c r="Q173"/>
  <c r="D174"/>
  <c r="H174"/>
  <c r="J174"/>
  <c r="M174" s="1"/>
  <c r="L174"/>
  <c r="N174"/>
  <c r="P174"/>
  <c r="Q174"/>
  <c r="D175"/>
  <c r="H175"/>
  <c r="J175"/>
  <c r="L175"/>
  <c r="N175"/>
  <c r="P175"/>
  <c r="Q175"/>
  <c r="D176"/>
  <c r="H176"/>
  <c r="J176"/>
  <c r="L176"/>
  <c r="N176"/>
  <c r="P176"/>
  <c r="Q176"/>
  <c r="D177"/>
  <c r="H177"/>
  <c r="J177"/>
  <c r="M177" s="1"/>
  <c r="L177"/>
  <c r="N177"/>
  <c r="P177"/>
  <c r="Q177"/>
  <c r="D178"/>
  <c r="H178"/>
  <c r="J178"/>
  <c r="M178" s="1"/>
  <c r="L178"/>
  <c r="N178"/>
  <c r="P178"/>
  <c r="Q178"/>
  <c r="D179"/>
  <c r="H179"/>
  <c r="J179"/>
  <c r="L179"/>
  <c r="N179"/>
  <c r="P179"/>
  <c r="Q179"/>
  <c r="D180"/>
  <c r="H180"/>
  <c r="J180"/>
  <c r="L180"/>
  <c r="N180"/>
  <c r="P180"/>
  <c r="Q180"/>
  <c r="D181"/>
  <c r="H181"/>
  <c r="J181"/>
  <c r="M181" s="1"/>
  <c r="L181"/>
  <c r="N181"/>
  <c r="P181"/>
  <c r="Q181"/>
  <c r="D182"/>
  <c r="H182"/>
  <c r="J182"/>
  <c r="M182" s="1"/>
  <c r="L182"/>
  <c r="N182"/>
  <c r="P182"/>
  <c r="Q182"/>
  <c r="D183"/>
  <c r="H183"/>
  <c r="J183"/>
  <c r="L183"/>
  <c r="N183"/>
  <c r="P183"/>
  <c r="Q183"/>
  <c r="D184"/>
  <c r="H184"/>
  <c r="J184"/>
  <c r="M184" s="1"/>
  <c r="L184"/>
  <c r="N184"/>
  <c r="P184"/>
  <c r="Q184"/>
  <c r="D185"/>
  <c r="H185"/>
  <c r="J185"/>
  <c r="M185" s="1"/>
  <c r="L185"/>
  <c r="N185"/>
  <c r="P185"/>
  <c r="Q185"/>
  <c r="D186"/>
  <c r="H186"/>
  <c r="J186"/>
  <c r="M186" s="1"/>
  <c r="L186"/>
  <c r="N186"/>
  <c r="P186"/>
  <c r="Q186"/>
  <c r="D187"/>
  <c r="H187"/>
  <c r="J187"/>
  <c r="L187"/>
  <c r="N187"/>
  <c r="P187"/>
  <c r="Q187"/>
  <c r="D188"/>
  <c r="H188"/>
  <c r="J188"/>
  <c r="M188" s="1"/>
  <c r="L188"/>
  <c r="N188"/>
  <c r="P188"/>
  <c r="Q188"/>
  <c r="D189"/>
  <c r="H189"/>
  <c r="J189"/>
  <c r="M189" s="1"/>
  <c r="R189" s="1"/>
  <c r="L189"/>
  <c r="N189"/>
  <c r="P189"/>
  <c r="Q189"/>
  <c r="D190"/>
  <c r="H190"/>
  <c r="J190"/>
  <c r="M190" s="1"/>
  <c r="R190" s="1"/>
  <c r="L190"/>
  <c r="N190"/>
  <c r="P190"/>
  <c r="Q190"/>
  <c r="D191"/>
  <c r="H191"/>
  <c r="J191"/>
  <c r="L191"/>
  <c r="N191"/>
  <c r="P191"/>
  <c r="Q191"/>
  <c r="D192"/>
  <c r="H192"/>
  <c r="J192"/>
  <c r="M192" s="1"/>
  <c r="L192"/>
  <c r="N192"/>
  <c r="P192"/>
  <c r="Q192"/>
  <c r="D193"/>
  <c r="H193"/>
  <c r="J193"/>
  <c r="M193" s="1"/>
  <c r="L193"/>
  <c r="N193"/>
  <c r="P193"/>
  <c r="Q193"/>
  <c r="D194"/>
  <c r="H194"/>
  <c r="J194"/>
  <c r="M194" s="1"/>
  <c r="L194"/>
  <c r="N194"/>
  <c r="P194"/>
  <c r="Q194"/>
  <c r="D195"/>
  <c r="H195"/>
  <c r="J195"/>
  <c r="L195"/>
  <c r="N195"/>
  <c r="P195"/>
  <c r="Q195"/>
  <c r="D196"/>
  <c r="H196"/>
  <c r="J196"/>
  <c r="M196" s="1"/>
  <c r="L196"/>
  <c r="N196"/>
  <c r="P196"/>
  <c r="Q196"/>
  <c r="D197"/>
  <c r="H197"/>
  <c r="J197"/>
  <c r="M197" s="1"/>
  <c r="L197"/>
  <c r="N197"/>
  <c r="P197"/>
  <c r="Q197"/>
  <c r="D198"/>
  <c r="H198"/>
  <c r="J198"/>
  <c r="M198" s="1"/>
  <c r="L198"/>
  <c r="N198"/>
  <c r="P198"/>
  <c r="Q198"/>
  <c r="D199"/>
  <c r="H199"/>
  <c r="J199"/>
  <c r="L199"/>
  <c r="N199"/>
  <c r="P199"/>
  <c r="Q199"/>
  <c r="D200"/>
  <c r="H200"/>
  <c r="J200"/>
  <c r="M200" s="1"/>
  <c r="L200"/>
  <c r="N200"/>
  <c r="P200"/>
  <c r="Q200"/>
  <c r="D201"/>
  <c r="H201"/>
  <c r="J201"/>
  <c r="M201" s="1"/>
  <c r="L201"/>
  <c r="N201"/>
  <c r="P201"/>
  <c r="Q201"/>
  <c r="D202"/>
  <c r="H202"/>
  <c r="J202"/>
  <c r="M202" s="1"/>
  <c r="L202"/>
  <c r="N202"/>
  <c r="P202"/>
  <c r="Q202"/>
  <c r="D203"/>
  <c r="H203"/>
  <c r="J203"/>
  <c r="L203"/>
  <c r="N203"/>
  <c r="P203"/>
  <c r="Q203"/>
  <c r="D204"/>
  <c r="H204"/>
  <c r="J204"/>
  <c r="M204" s="1"/>
  <c r="L204"/>
  <c r="N204"/>
  <c r="P204"/>
  <c r="Q204"/>
  <c r="D205"/>
  <c r="H205"/>
  <c r="J205"/>
  <c r="M205" s="1"/>
  <c r="L205"/>
  <c r="N205"/>
  <c r="P205"/>
  <c r="Q205"/>
  <c r="D206"/>
  <c r="H206"/>
  <c r="J206"/>
  <c r="M206" s="1"/>
  <c r="L206"/>
  <c r="N206"/>
  <c r="P206"/>
  <c r="Q206"/>
  <c r="D207"/>
  <c r="H207"/>
  <c r="J207"/>
  <c r="L207"/>
  <c r="N207"/>
  <c r="P207"/>
  <c r="Q207"/>
  <c r="D208"/>
  <c r="H208"/>
  <c r="J208"/>
  <c r="M208" s="1"/>
  <c r="L208"/>
  <c r="N208"/>
  <c r="P208"/>
  <c r="Q208"/>
  <c r="D209"/>
  <c r="H209"/>
  <c r="J209"/>
  <c r="M209" s="1"/>
  <c r="L209"/>
  <c r="N209"/>
  <c r="P209"/>
  <c r="Q209"/>
  <c r="D210"/>
  <c r="H210"/>
  <c r="J210"/>
  <c r="M210" s="1"/>
  <c r="L210"/>
  <c r="N210"/>
  <c r="P210"/>
  <c r="Q210"/>
  <c r="D211"/>
  <c r="H211"/>
  <c r="J211"/>
  <c r="L211"/>
  <c r="N211"/>
  <c r="P211"/>
  <c r="Q211"/>
  <c r="D212"/>
  <c r="H212"/>
  <c r="J212"/>
  <c r="M212" s="1"/>
  <c r="L212"/>
  <c r="N212"/>
  <c r="P212"/>
  <c r="Q212"/>
  <c r="D213"/>
  <c r="H213"/>
  <c r="J213"/>
  <c r="M213" s="1"/>
  <c r="L213"/>
  <c r="N213"/>
  <c r="P213"/>
  <c r="Q213"/>
  <c r="D214"/>
  <c r="H214"/>
  <c r="J214"/>
  <c r="M214" s="1"/>
  <c r="L214"/>
  <c r="N214"/>
  <c r="P214"/>
  <c r="Q214"/>
  <c r="D215"/>
  <c r="H215"/>
  <c r="J215"/>
  <c r="L215"/>
  <c r="N215"/>
  <c r="P215"/>
  <c r="Q215"/>
  <c r="D216"/>
  <c r="H216"/>
  <c r="J216"/>
  <c r="M216" s="1"/>
  <c r="L216"/>
  <c r="N216"/>
  <c r="P216"/>
  <c r="Q216"/>
  <c r="D217"/>
  <c r="H217"/>
  <c r="J217"/>
  <c r="M217" s="1"/>
  <c r="L217"/>
  <c r="N217"/>
  <c r="P217"/>
  <c r="Q217"/>
  <c r="D218"/>
  <c r="H218"/>
  <c r="J218"/>
  <c r="M218" s="1"/>
  <c r="L218"/>
  <c r="N218"/>
  <c r="P218"/>
  <c r="Q218"/>
  <c r="D219"/>
  <c r="H219"/>
  <c r="J219"/>
  <c r="L219"/>
  <c r="N219"/>
  <c r="P219"/>
  <c r="Q219"/>
  <c r="D220"/>
  <c r="H220"/>
  <c r="J220"/>
  <c r="M220" s="1"/>
  <c r="L220"/>
  <c r="N220"/>
  <c r="P220"/>
  <c r="Q220"/>
  <c r="D221"/>
  <c r="H221"/>
  <c r="J221"/>
  <c r="M221" s="1"/>
  <c r="L221"/>
  <c r="N221"/>
  <c r="P221"/>
  <c r="Q221"/>
  <c r="D222"/>
  <c r="H222"/>
  <c r="J222"/>
  <c r="M222" s="1"/>
  <c r="L222"/>
  <c r="N222"/>
  <c r="P222"/>
  <c r="Q222"/>
  <c r="D223"/>
  <c r="H223"/>
  <c r="J223"/>
  <c r="L223"/>
  <c r="N223"/>
  <c r="P223"/>
  <c r="Q223"/>
  <c r="D224"/>
  <c r="H224"/>
  <c r="J224"/>
  <c r="M224" s="1"/>
  <c r="L224"/>
  <c r="N224"/>
  <c r="P224"/>
  <c r="Q224"/>
  <c r="D225"/>
  <c r="H225"/>
  <c r="J225"/>
  <c r="M225" s="1"/>
  <c r="L225"/>
  <c r="N225"/>
  <c r="P225"/>
  <c r="Q225"/>
  <c r="D226"/>
  <c r="H226"/>
  <c r="J226"/>
  <c r="M226" s="1"/>
  <c r="L226"/>
  <c r="N226"/>
  <c r="P226"/>
  <c r="Q226"/>
  <c r="D227"/>
  <c r="H227"/>
  <c r="J227"/>
  <c r="L227"/>
  <c r="N227"/>
  <c r="P227"/>
  <c r="Q227"/>
  <c r="D228"/>
  <c r="H228"/>
  <c r="J228"/>
  <c r="M228" s="1"/>
  <c r="L228"/>
  <c r="N228"/>
  <c r="P228"/>
  <c r="Q228"/>
  <c r="D229"/>
  <c r="H229"/>
  <c r="J229"/>
  <c r="M229" s="1"/>
  <c r="L229"/>
  <c r="N229"/>
  <c r="P229"/>
  <c r="Q229"/>
  <c r="D230"/>
  <c r="H230"/>
  <c r="J230"/>
  <c r="M230" s="1"/>
  <c r="L230"/>
  <c r="N230"/>
  <c r="P230"/>
  <c r="Q230"/>
  <c r="D231"/>
  <c r="H231"/>
  <c r="J231"/>
  <c r="L231"/>
  <c r="N231"/>
  <c r="P231"/>
  <c r="Q231"/>
  <c r="D232"/>
  <c r="H232"/>
  <c r="J232"/>
  <c r="M232" s="1"/>
  <c r="L232"/>
  <c r="N232"/>
  <c r="P232"/>
  <c r="Q232"/>
  <c r="D233"/>
  <c r="H233"/>
  <c r="J233"/>
  <c r="M233" s="1"/>
  <c r="L233"/>
  <c r="N233"/>
  <c r="P233"/>
  <c r="Q233"/>
  <c r="D234"/>
  <c r="H234"/>
  <c r="J234"/>
  <c r="M234" s="1"/>
  <c r="L234"/>
  <c r="N234"/>
  <c r="P234"/>
  <c r="Q234"/>
  <c r="D235"/>
  <c r="H235"/>
  <c r="J235"/>
  <c r="L235"/>
  <c r="N235"/>
  <c r="P235"/>
  <c r="Q235"/>
  <c r="D236"/>
  <c r="H236"/>
  <c r="J236"/>
  <c r="M236" s="1"/>
  <c r="L236"/>
  <c r="N236"/>
  <c r="P236"/>
  <c r="Q236"/>
  <c r="D237"/>
  <c r="H237"/>
  <c r="J237"/>
  <c r="M237" s="1"/>
  <c r="L237"/>
  <c r="N237"/>
  <c r="P237"/>
  <c r="Q237"/>
  <c r="D238"/>
  <c r="H238"/>
  <c r="J238"/>
  <c r="M238" s="1"/>
  <c r="L238"/>
  <c r="N238"/>
  <c r="P238"/>
  <c r="Q238"/>
  <c r="D239"/>
  <c r="H239"/>
  <c r="J239"/>
  <c r="L239"/>
  <c r="N239"/>
  <c r="P239"/>
  <c r="Q239"/>
  <c r="D240"/>
  <c r="H240"/>
  <c r="J240"/>
  <c r="M240" s="1"/>
  <c r="L240"/>
  <c r="N240"/>
  <c r="P240"/>
  <c r="Q240"/>
  <c r="D241"/>
  <c r="H241"/>
  <c r="J241"/>
  <c r="M241" s="1"/>
  <c r="L241"/>
  <c r="N241"/>
  <c r="P241"/>
  <c r="Q241"/>
  <c r="D242"/>
  <c r="H242"/>
  <c r="J242"/>
  <c r="M242" s="1"/>
  <c r="L242"/>
  <c r="N242"/>
  <c r="P242"/>
  <c r="Q242"/>
  <c r="D243"/>
  <c r="H243"/>
  <c r="J243"/>
  <c r="L243"/>
  <c r="N243"/>
  <c r="P243"/>
  <c r="Q243"/>
  <c r="D244"/>
  <c r="H244"/>
  <c r="J244"/>
  <c r="M244" s="1"/>
  <c r="L244"/>
  <c r="N244"/>
  <c r="P244"/>
  <c r="Q244"/>
  <c r="D245"/>
  <c r="H245"/>
  <c r="J245"/>
  <c r="M245" s="1"/>
  <c r="L245"/>
  <c r="N245"/>
  <c r="P245"/>
  <c r="Q245"/>
  <c r="D246"/>
  <c r="H246"/>
  <c r="J246"/>
  <c r="M246" s="1"/>
  <c r="L246"/>
  <c r="N246"/>
  <c r="P246"/>
  <c r="Q246"/>
  <c r="D247"/>
  <c r="H247"/>
  <c r="J247"/>
  <c r="L247"/>
  <c r="N247"/>
  <c r="P247"/>
  <c r="Q247"/>
  <c r="D248"/>
  <c r="H248"/>
  <c r="J248"/>
  <c r="L248"/>
  <c r="N248"/>
  <c r="P248"/>
  <c r="Q248"/>
  <c r="D249"/>
  <c r="H249"/>
  <c r="J249"/>
  <c r="M249" s="1"/>
  <c r="L249"/>
  <c r="N249"/>
  <c r="P249"/>
  <c r="Q249"/>
  <c r="D250"/>
  <c r="H250"/>
  <c r="J250"/>
  <c r="M250" s="1"/>
  <c r="L250"/>
  <c r="N250"/>
  <c r="P250"/>
  <c r="Q250"/>
  <c r="D251"/>
  <c r="H251"/>
  <c r="J251"/>
  <c r="L251"/>
  <c r="N251"/>
  <c r="P251"/>
  <c r="Q251"/>
  <c r="D252"/>
  <c r="H252"/>
  <c r="J252"/>
  <c r="L252"/>
  <c r="N252"/>
  <c r="P252"/>
  <c r="Q252"/>
  <c r="D253"/>
  <c r="H253"/>
  <c r="J253"/>
  <c r="M253" s="1"/>
  <c r="L253"/>
  <c r="N253"/>
  <c r="P253"/>
  <c r="Q253"/>
  <c r="D254"/>
  <c r="H254"/>
  <c r="J254"/>
  <c r="M254" s="1"/>
  <c r="L254"/>
  <c r="N254"/>
  <c r="P254"/>
  <c r="Q254"/>
  <c r="D255"/>
  <c r="H255"/>
  <c r="J255"/>
  <c r="L255"/>
  <c r="N255"/>
  <c r="P255"/>
  <c r="Q255"/>
  <c r="D256"/>
  <c r="H256"/>
  <c r="J256"/>
  <c r="L256"/>
  <c r="N256"/>
  <c r="P256"/>
  <c r="Q256"/>
  <c r="D257"/>
  <c r="H257"/>
  <c r="J257"/>
  <c r="M257" s="1"/>
  <c r="R257" s="1"/>
  <c r="L257"/>
  <c r="N257"/>
  <c r="P257"/>
  <c r="Q257"/>
  <c r="D258"/>
  <c r="H258"/>
  <c r="J258"/>
  <c r="M258" s="1"/>
  <c r="L258"/>
  <c r="N258"/>
  <c r="P258"/>
  <c r="Q258"/>
  <c r="D259"/>
  <c r="H259"/>
  <c r="J259"/>
  <c r="L259"/>
  <c r="N259"/>
  <c r="P259"/>
  <c r="Q259"/>
  <c r="D260"/>
  <c r="H260"/>
  <c r="J260"/>
  <c r="L260"/>
  <c r="N260"/>
  <c r="P260"/>
  <c r="Q260"/>
  <c r="D261"/>
  <c r="H261"/>
  <c r="J261"/>
  <c r="M261" s="1"/>
  <c r="R261" s="1"/>
  <c r="L261"/>
  <c r="N261"/>
  <c r="P261"/>
  <c r="Q261"/>
  <c r="D262"/>
  <c r="H262"/>
  <c r="J262"/>
  <c r="M262" s="1"/>
  <c r="L262"/>
  <c r="N262"/>
  <c r="P262"/>
  <c r="Q262"/>
  <c r="D263"/>
  <c r="H263"/>
  <c r="J263"/>
  <c r="L263"/>
  <c r="N263"/>
  <c r="P263"/>
  <c r="Q263"/>
  <c r="D264"/>
  <c r="H264"/>
  <c r="J264"/>
  <c r="L264"/>
  <c r="N264"/>
  <c r="P264"/>
  <c r="Q264"/>
  <c r="D265"/>
  <c r="H265"/>
  <c r="J265"/>
  <c r="M265" s="1"/>
  <c r="L265"/>
  <c r="N265"/>
  <c r="P265"/>
  <c r="Q265"/>
  <c r="D266"/>
  <c r="H266"/>
  <c r="J266"/>
  <c r="M266" s="1"/>
  <c r="L266"/>
  <c r="N266"/>
  <c r="P266"/>
  <c r="Q266"/>
  <c r="D267"/>
  <c r="H267"/>
  <c r="J267"/>
  <c r="L267"/>
  <c r="N267"/>
  <c r="P267"/>
  <c r="Q267"/>
  <c r="D268"/>
  <c r="H268"/>
  <c r="J268"/>
  <c r="M268" s="1"/>
  <c r="O268" s="1"/>
  <c r="L268"/>
  <c r="N268"/>
  <c r="P268"/>
  <c r="Q268"/>
  <c r="D269"/>
  <c r="H269"/>
  <c r="J269"/>
  <c r="M269" s="1"/>
  <c r="L269"/>
  <c r="N269"/>
  <c r="P269"/>
  <c r="Q269"/>
  <c r="D270"/>
  <c r="H270"/>
  <c r="J270"/>
  <c r="M270" s="1"/>
  <c r="L270"/>
  <c r="N270"/>
  <c r="P270"/>
  <c r="Q270"/>
  <c r="D271"/>
  <c r="H271"/>
  <c r="J271"/>
  <c r="L271"/>
  <c r="N271"/>
  <c r="P271"/>
  <c r="Q271"/>
  <c r="D272"/>
  <c r="H272"/>
  <c r="J272"/>
  <c r="M272" s="1"/>
  <c r="O272" s="1"/>
  <c r="L272"/>
  <c r="N272"/>
  <c r="P272"/>
  <c r="Q272"/>
  <c r="D273"/>
  <c r="H273"/>
  <c r="J273"/>
  <c r="M273" s="1"/>
  <c r="L273"/>
  <c r="N273"/>
  <c r="P273"/>
  <c r="Q273"/>
  <c r="D274"/>
  <c r="H274"/>
  <c r="J274"/>
  <c r="M274" s="1"/>
  <c r="L274"/>
  <c r="N274"/>
  <c r="P274"/>
  <c r="Q274"/>
  <c r="D275"/>
  <c r="H275"/>
  <c r="J275"/>
  <c r="L275"/>
  <c r="N275"/>
  <c r="P275"/>
  <c r="Q275"/>
  <c r="D276"/>
  <c r="H276"/>
  <c r="J276"/>
  <c r="M276" s="1"/>
  <c r="O276" s="1"/>
  <c r="L276"/>
  <c r="N276"/>
  <c r="P276"/>
  <c r="Q276"/>
  <c r="D277"/>
  <c r="H277"/>
  <c r="J277"/>
  <c r="M277" s="1"/>
  <c r="L277"/>
  <c r="N277"/>
  <c r="P277"/>
  <c r="Q277"/>
  <c r="D278"/>
  <c r="H278"/>
  <c r="J278"/>
  <c r="M278" s="1"/>
  <c r="L278"/>
  <c r="N278"/>
  <c r="P278"/>
  <c r="Q278"/>
  <c r="D279"/>
  <c r="H279"/>
  <c r="J279"/>
  <c r="L279"/>
  <c r="N279"/>
  <c r="P279"/>
  <c r="Q279"/>
  <c r="D280"/>
  <c r="H280"/>
  <c r="J280"/>
  <c r="M280" s="1"/>
  <c r="L280"/>
  <c r="N280"/>
  <c r="P280"/>
  <c r="Q280"/>
  <c r="D281"/>
  <c r="H281"/>
  <c r="J281"/>
  <c r="M281" s="1"/>
  <c r="L281"/>
  <c r="N281"/>
  <c r="P281"/>
  <c r="Q281"/>
  <c r="D282"/>
  <c r="H282"/>
  <c r="J282"/>
  <c r="M282" s="1"/>
  <c r="L282"/>
  <c r="N282"/>
  <c r="P282"/>
  <c r="Q282"/>
  <c r="D283"/>
  <c r="H283"/>
  <c r="J283"/>
  <c r="L283"/>
  <c r="N283"/>
  <c r="P283"/>
  <c r="Q283"/>
  <c r="D284"/>
  <c r="H284"/>
  <c r="J284"/>
  <c r="M284" s="1"/>
  <c r="L284"/>
  <c r="N284"/>
  <c r="P284"/>
  <c r="Q284"/>
  <c r="D285"/>
  <c r="H285"/>
  <c r="J285"/>
  <c r="M285" s="1"/>
  <c r="L285"/>
  <c r="N285"/>
  <c r="P285"/>
  <c r="Q285"/>
  <c r="D286"/>
  <c r="H286"/>
  <c r="J286"/>
  <c r="M286" s="1"/>
  <c r="L286"/>
  <c r="N286"/>
  <c r="P286"/>
  <c r="Q286"/>
  <c r="D287"/>
  <c r="H287"/>
  <c r="J287"/>
  <c r="L287"/>
  <c r="N287"/>
  <c r="P287"/>
  <c r="Q287"/>
  <c r="D288"/>
  <c r="H288"/>
  <c r="J288"/>
  <c r="M288" s="1"/>
  <c r="L288"/>
  <c r="N288"/>
  <c r="P288"/>
  <c r="Q288"/>
  <c r="D289"/>
  <c r="H289"/>
  <c r="J289"/>
  <c r="M289" s="1"/>
  <c r="L289"/>
  <c r="N289"/>
  <c r="P289"/>
  <c r="Q289"/>
  <c r="D290"/>
  <c r="H290"/>
  <c r="J290"/>
  <c r="M290" s="1"/>
  <c r="L290"/>
  <c r="N290"/>
  <c r="P290"/>
  <c r="Q290"/>
  <c r="D291"/>
  <c r="H291"/>
  <c r="J291"/>
  <c r="L291"/>
  <c r="N291"/>
  <c r="P291"/>
  <c r="Q291"/>
  <c r="D292"/>
  <c r="H292"/>
  <c r="J292"/>
  <c r="M292" s="1"/>
  <c r="L292"/>
  <c r="N292"/>
  <c r="P292"/>
  <c r="Q292"/>
  <c r="D293"/>
  <c r="H293"/>
  <c r="J293"/>
  <c r="M293" s="1"/>
  <c r="L293"/>
  <c r="N293"/>
  <c r="P293"/>
  <c r="Q293"/>
  <c r="D294"/>
  <c r="H294"/>
  <c r="J294"/>
  <c r="M294" s="1"/>
  <c r="L294"/>
  <c r="N294"/>
  <c r="P294"/>
  <c r="Q294"/>
  <c r="D295"/>
  <c r="H295"/>
  <c r="J295"/>
  <c r="L295"/>
  <c r="N295"/>
  <c r="P295"/>
  <c r="Q295"/>
  <c r="D296"/>
  <c r="H296"/>
  <c r="J296"/>
  <c r="M296" s="1"/>
  <c r="L296"/>
  <c r="N296"/>
  <c r="P296"/>
  <c r="Q296"/>
  <c r="D297"/>
  <c r="H297"/>
  <c r="J297"/>
  <c r="M297" s="1"/>
  <c r="L297"/>
  <c r="N297"/>
  <c r="P297"/>
  <c r="Q297"/>
  <c r="D298"/>
  <c r="H298"/>
  <c r="J298"/>
  <c r="M298" s="1"/>
  <c r="L298"/>
  <c r="N298"/>
  <c r="P298"/>
  <c r="Q298"/>
  <c r="D299"/>
  <c r="H299"/>
  <c r="J299"/>
  <c r="L299"/>
  <c r="N299"/>
  <c r="P299"/>
  <c r="Q299"/>
  <c r="D300"/>
  <c r="H300"/>
  <c r="J300"/>
  <c r="M300" s="1"/>
  <c r="L300"/>
  <c r="N300"/>
  <c r="P300"/>
  <c r="Q300"/>
  <c r="D301"/>
  <c r="H301"/>
  <c r="J301"/>
  <c r="M301" s="1"/>
  <c r="L301"/>
  <c r="N301"/>
  <c r="P301"/>
  <c r="Q301"/>
  <c r="D302"/>
  <c r="H302"/>
  <c r="J302"/>
  <c r="M302" s="1"/>
  <c r="L302"/>
  <c r="N302"/>
  <c r="P302"/>
  <c r="Q302"/>
  <c r="D303"/>
  <c r="H303"/>
  <c r="J303"/>
  <c r="L303"/>
  <c r="N303"/>
  <c r="P303"/>
  <c r="Q303"/>
  <c r="D304"/>
  <c r="H304"/>
  <c r="J304"/>
  <c r="M304" s="1"/>
  <c r="L304"/>
  <c r="N304"/>
  <c r="P304"/>
  <c r="Q304"/>
  <c r="D305"/>
  <c r="H305"/>
  <c r="J305"/>
  <c r="M305" s="1"/>
  <c r="L305"/>
  <c r="N305"/>
  <c r="P305"/>
  <c r="Q305"/>
  <c r="D306"/>
  <c r="H306"/>
  <c r="J306"/>
  <c r="M306" s="1"/>
  <c r="L306"/>
  <c r="N306"/>
  <c r="P306"/>
  <c r="Q306"/>
  <c r="D307"/>
  <c r="H307"/>
  <c r="J307"/>
  <c r="L307"/>
  <c r="N307"/>
  <c r="P307"/>
  <c r="Q307"/>
  <c r="D308"/>
  <c r="H308"/>
  <c r="J308"/>
  <c r="M308" s="1"/>
  <c r="L308"/>
  <c r="N308"/>
  <c r="P308"/>
  <c r="Q308"/>
  <c r="D309"/>
  <c r="H309"/>
  <c r="J309"/>
  <c r="M309" s="1"/>
  <c r="L309"/>
  <c r="N309"/>
  <c r="P309"/>
  <c r="Q309"/>
  <c r="D310"/>
  <c r="H310"/>
  <c r="J310"/>
  <c r="M310" s="1"/>
  <c r="L310"/>
  <c r="N310"/>
  <c r="P310"/>
  <c r="Q310"/>
  <c r="D311"/>
  <c r="H311"/>
  <c r="J311"/>
  <c r="L311"/>
  <c r="N311"/>
  <c r="P311"/>
  <c r="Q311"/>
  <c r="D312"/>
  <c r="H312"/>
  <c r="J312"/>
  <c r="M312" s="1"/>
  <c r="L312"/>
  <c r="N312"/>
  <c r="P312"/>
  <c r="Q312"/>
  <c r="D313"/>
  <c r="H313"/>
  <c r="J313"/>
  <c r="M313" s="1"/>
  <c r="L313"/>
  <c r="N313"/>
  <c r="P313"/>
  <c r="Q313"/>
  <c r="D314"/>
  <c r="H314"/>
  <c r="J314"/>
  <c r="M314" s="1"/>
  <c r="L314"/>
  <c r="N314"/>
  <c r="P314"/>
  <c r="Q314"/>
  <c r="D315"/>
  <c r="H315"/>
  <c r="J315"/>
  <c r="L315"/>
  <c r="N315"/>
  <c r="P315"/>
  <c r="Q315"/>
  <c r="D316"/>
  <c r="H316"/>
  <c r="J316"/>
  <c r="M316" s="1"/>
  <c r="L316"/>
  <c r="N316"/>
  <c r="P316"/>
  <c r="Q316"/>
  <c r="D317"/>
  <c r="H317"/>
  <c r="J317"/>
  <c r="M317" s="1"/>
  <c r="L317"/>
  <c r="N317"/>
  <c r="P317"/>
  <c r="Q317"/>
  <c r="D318"/>
  <c r="H318"/>
  <c r="J318"/>
  <c r="M318" s="1"/>
  <c r="L318"/>
  <c r="N318"/>
  <c r="P318"/>
  <c r="Q318"/>
  <c r="D319"/>
  <c r="H319"/>
  <c r="J319"/>
  <c r="L319"/>
  <c r="N319"/>
  <c r="P319"/>
  <c r="Q319"/>
  <c r="D320"/>
  <c r="H320"/>
  <c r="J320"/>
  <c r="M320" s="1"/>
  <c r="L320"/>
  <c r="N320"/>
  <c r="P320"/>
  <c r="Q320"/>
  <c r="D321"/>
  <c r="H321"/>
  <c r="J321"/>
  <c r="M321" s="1"/>
  <c r="L321"/>
  <c r="N321"/>
  <c r="P321"/>
  <c r="Q321"/>
  <c r="D322"/>
  <c r="H322"/>
  <c r="J322"/>
  <c r="M322" s="1"/>
  <c r="L322"/>
  <c r="N322"/>
  <c r="P322"/>
  <c r="Q322"/>
  <c r="D323"/>
  <c r="H323"/>
  <c r="J323"/>
  <c r="L323"/>
  <c r="N323"/>
  <c r="P323"/>
  <c r="Q323"/>
  <c r="D324"/>
  <c r="H324"/>
  <c r="J324"/>
  <c r="M324" s="1"/>
  <c r="L324"/>
  <c r="N324"/>
  <c r="P324"/>
  <c r="Q324"/>
  <c r="D325"/>
  <c r="H325"/>
  <c r="J325"/>
  <c r="M325" s="1"/>
  <c r="L325"/>
  <c r="N325"/>
  <c r="P325"/>
  <c r="Q325"/>
  <c r="D326"/>
  <c r="H326"/>
  <c r="J326"/>
  <c r="M326" s="1"/>
  <c r="L326"/>
  <c r="N326"/>
  <c r="P326"/>
  <c r="Q326"/>
  <c r="D327"/>
  <c r="H327"/>
  <c r="J327"/>
  <c r="L327"/>
  <c r="N327"/>
  <c r="P327"/>
  <c r="Q327"/>
  <c r="D328"/>
  <c r="H328"/>
  <c r="J328"/>
  <c r="M328" s="1"/>
  <c r="L328"/>
  <c r="N328"/>
  <c r="P328"/>
  <c r="Q328"/>
  <c r="D329"/>
  <c r="H329"/>
  <c r="J329"/>
  <c r="M329" s="1"/>
  <c r="O329" s="1"/>
  <c r="L329"/>
  <c r="N329"/>
  <c r="P329"/>
  <c r="Q329"/>
  <c r="D330"/>
  <c r="H330"/>
  <c r="J330"/>
  <c r="M330" s="1"/>
  <c r="L330"/>
  <c r="N330"/>
  <c r="P330"/>
  <c r="Q330"/>
  <c r="D331"/>
  <c r="H331"/>
  <c r="J331"/>
  <c r="L331"/>
  <c r="N331"/>
  <c r="P331"/>
  <c r="Q331"/>
  <c r="D332"/>
  <c r="H332"/>
  <c r="J332"/>
  <c r="L332"/>
  <c r="N332"/>
  <c r="P332"/>
  <c r="Q332"/>
  <c r="D333"/>
  <c r="H333"/>
  <c r="J333"/>
  <c r="M333" s="1"/>
  <c r="O333" s="1"/>
  <c r="L333"/>
  <c r="N333"/>
  <c r="P333"/>
  <c r="Q333"/>
  <c r="D334"/>
  <c r="H334"/>
  <c r="J334"/>
  <c r="M334" s="1"/>
  <c r="L334"/>
  <c r="N334"/>
  <c r="P334"/>
  <c r="Q334"/>
  <c r="D335"/>
  <c r="H335"/>
  <c r="J335"/>
  <c r="L335"/>
  <c r="N335"/>
  <c r="P335"/>
  <c r="Q335"/>
  <c r="D336"/>
  <c r="H336"/>
  <c r="J336"/>
  <c r="L336"/>
  <c r="N336"/>
  <c r="P336"/>
  <c r="Q336"/>
  <c r="D337"/>
  <c r="H337"/>
  <c r="J337"/>
  <c r="M337" s="1"/>
  <c r="O337" s="1"/>
  <c r="L337"/>
  <c r="N337"/>
  <c r="P337"/>
  <c r="Q337"/>
  <c r="D338"/>
  <c r="H338"/>
  <c r="J338"/>
  <c r="M338" s="1"/>
  <c r="L338"/>
  <c r="N338"/>
  <c r="P338"/>
  <c r="Q338"/>
  <c r="D339"/>
  <c r="H339"/>
  <c r="J339"/>
  <c r="L339"/>
  <c r="N339"/>
  <c r="P339"/>
  <c r="Q339"/>
  <c r="D340"/>
  <c r="H340"/>
  <c r="J340"/>
  <c r="L340"/>
  <c r="N340"/>
  <c r="P340"/>
  <c r="Q340"/>
  <c r="D341"/>
  <c r="H341"/>
  <c r="J341"/>
  <c r="M341" s="1"/>
  <c r="L341"/>
  <c r="N341"/>
  <c r="P341"/>
  <c r="Q341"/>
  <c r="D342"/>
  <c r="H342"/>
  <c r="J342"/>
  <c r="M342" s="1"/>
  <c r="L342"/>
  <c r="N342"/>
  <c r="P342"/>
  <c r="Q342"/>
  <c r="D343"/>
  <c r="H343"/>
  <c r="J343"/>
  <c r="L343"/>
  <c r="N343"/>
  <c r="P343"/>
  <c r="Q343"/>
  <c r="D344"/>
  <c r="H344"/>
  <c r="J344"/>
  <c r="L344"/>
  <c r="N344"/>
  <c r="P344"/>
  <c r="Q344"/>
  <c r="D345"/>
  <c r="H345"/>
  <c r="J345"/>
  <c r="M345" s="1"/>
  <c r="R345" s="1"/>
  <c r="L345"/>
  <c r="N345"/>
  <c r="P345"/>
  <c r="Q345"/>
  <c r="D346"/>
  <c r="H346"/>
  <c r="J346"/>
  <c r="M346" s="1"/>
  <c r="L346"/>
  <c r="N346"/>
  <c r="P346"/>
  <c r="Q346"/>
  <c r="D347"/>
  <c r="H347"/>
  <c r="J347"/>
  <c r="L347"/>
  <c r="N347"/>
  <c r="P347"/>
  <c r="Q347"/>
  <c r="D348"/>
  <c r="H348"/>
  <c r="J348"/>
  <c r="L348"/>
  <c r="N348"/>
  <c r="P348"/>
  <c r="Q348"/>
  <c r="D349"/>
  <c r="H349"/>
  <c r="J349"/>
  <c r="M349" s="1"/>
  <c r="L349"/>
  <c r="N349"/>
  <c r="P349"/>
  <c r="Q349"/>
  <c r="D350"/>
  <c r="H350"/>
  <c r="J350"/>
  <c r="M350" s="1"/>
  <c r="L350"/>
  <c r="N350"/>
  <c r="P350"/>
  <c r="Q350"/>
  <c r="D351"/>
  <c r="H351"/>
  <c r="J351"/>
  <c r="L351"/>
  <c r="N351"/>
  <c r="P351"/>
  <c r="Q351"/>
  <c r="D352"/>
  <c r="H352"/>
  <c r="J352"/>
  <c r="L352"/>
  <c r="N352"/>
  <c r="P352"/>
  <c r="Q352"/>
  <c r="D353"/>
  <c r="H353"/>
  <c r="J353"/>
  <c r="M353" s="1"/>
  <c r="O353" s="1"/>
  <c r="L353"/>
  <c r="N353"/>
  <c r="P353"/>
  <c r="Q353"/>
  <c r="D354"/>
  <c r="H354"/>
  <c r="J354"/>
  <c r="M354" s="1"/>
  <c r="R354" s="1"/>
  <c r="L354"/>
  <c r="N354"/>
  <c r="P354"/>
  <c r="Q354"/>
  <c r="D355"/>
  <c r="H355"/>
  <c r="J355"/>
  <c r="L355"/>
  <c r="N355"/>
  <c r="P355"/>
  <c r="Q355"/>
  <c r="D356"/>
  <c r="H356"/>
  <c r="J356"/>
  <c r="L356"/>
  <c r="N356"/>
  <c r="P356"/>
  <c r="Q356"/>
  <c r="D357"/>
  <c r="H357"/>
  <c r="J357"/>
  <c r="M357" s="1"/>
  <c r="L357"/>
  <c r="N357"/>
  <c r="P357"/>
  <c r="Q357"/>
  <c r="D358"/>
  <c r="H358"/>
  <c r="J358"/>
  <c r="M358" s="1"/>
  <c r="R358" s="1"/>
  <c r="L358"/>
  <c r="N358"/>
  <c r="P358"/>
  <c r="Q358"/>
  <c r="D359"/>
  <c r="H359"/>
  <c r="J359"/>
  <c r="L359"/>
  <c r="N359"/>
  <c r="P359"/>
  <c r="Q359"/>
  <c r="D360"/>
  <c r="H360"/>
  <c r="J360"/>
  <c r="L360"/>
  <c r="N360"/>
  <c r="P360"/>
  <c r="Q360"/>
  <c r="D361"/>
  <c r="H361"/>
  <c r="J361"/>
  <c r="M361" s="1"/>
  <c r="L361"/>
  <c r="N361"/>
  <c r="P361"/>
  <c r="Q361"/>
  <c r="D362"/>
  <c r="H362"/>
  <c r="J362"/>
  <c r="M362" s="1"/>
  <c r="R362" s="1"/>
  <c r="L362"/>
  <c r="N362"/>
  <c r="P362"/>
  <c r="Q362"/>
  <c r="D363"/>
  <c r="H363"/>
  <c r="J363"/>
  <c r="L363"/>
  <c r="N363"/>
  <c r="P363"/>
  <c r="Q363"/>
  <c r="D364"/>
  <c r="H364"/>
  <c r="J364"/>
  <c r="L364"/>
  <c r="N364"/>
  <c r="P364"/>
  <c r="Q364"/>
  <c r="D365"/>
  <c r="H365"/>
  <c r="J365"/>
  <c r="M365" s="1"/>
  <c r="L365"/>
  <c r="N365"/>
  <c r="P365"/>
  <c r="Q365"/>
  <c r="D366"/>
  <c r="H366"/>
  <c r="J366"/>
  <c r="M366" s="1"/>
  <c r="R366" s="1"/>
  <c r="L366"/>
  <c r="N366"/>
  <c r="P366"/>
  <c r="Q366"/>
  <c r="D367"/>
  <c r="H367"/>
  <c r="J367"/>
  <c r="L367"/>
  <c r="N367"/>
  <c r="P367"/>
  <c r="Q367"/>
  <c r="D368"/>
  <c r="H368"/>
  <c r="J368"/>
  <c r="L368"/>
  <c r="N368"/>
  <c r="P368"/>
  <c r="Q368"/>
  <c r="D369"/>
  <c r="H369"/>
  <c r="J369"/>
  <c r="M369" s="1"/>
  <c r="L369"/>
  <c r="N369"/>
  <c r="P369"/>
  <c r="Q369"/>
  <c r="D370"/>
  <c r="H370"/>
  <c r="J370"/>
  <c r="M370" s="1"/>
  <c r="R370" s="1"/>
  <c r="L370"/>
  <c r="N370"/>
  <c r="P370"/>
  <c r="Q370"/>
  <c r="D371"/>
  <c r="H371"/>
  <c r="J371"/>
  <c r="L371"/>
  <c r="N371"/>
  <c r="P371"/>
  <c r="Q371"/>
  <c r="D372"/>
  <c r="H372"/>
  <c r="J372"/>
  <c r="L372"/>
  <c r="N372"/>
  <c r="P372"/>
  <c r="Q372"/>
  <c r="D373"/>
  <c r="H373"/>
  <c r="J373"/>
  <c r="M373" s="1"/>
  <c r="L373"/>
  <c r="N373"/>
  <c r="P373"/>
  <c r="Q373"/>
  <c r="D374"/>
  <c r="H374"/>
  <c r="J374"/>
  <c r="M374" s="1"/>
  <c r="R374" s="1"/>
  <c r="L374"/>
  <c r="N374"/>
  <c r="P374"/>
  <c r="Q374"/>
  <c r="D375"/>
  <c r="H375"/>
  <c r="J375"/>
  <c r="L375"/>
  <c r="N375"/>
  <c r="P375"/>
  <c r="Q375"/>
  <c r="D376"/>
  <c r="H376"/>
  <c r="J376"/>
  <c r="L376"/>
  <c r="N376"/>
  <c r="P376"/>
  <c r="Q376"/>
  <c r="D377"/>
  <c r="H377"/>
  <c r="J377"/>
  <c r="M377" s="1"/>
  <c r="L377"/>
  <c r="N377"/>
  <c r="P377"/>
  <c r="Q377"/>
  <c r="D378"/>
  <c r="H378"/>
  <c r="J378"/>
  <c r="M378" s="1"/>
  <c r="R378" s="1"/>
  <c r="L378"/>
  <c r="N378"/>
  <c r="P378"/>
  <c r="Q378"/>
  <c r="D379"/>
  <c r="H379"/>
  <c r="J379"/>
  <c r="L379"/>
  <c r="N379"/>
  <c r="P379"/>
  <c r="Q379"/>
  <c r="D380"/>
  <c r="H380"/>
  <c r="J380"/>
  <c r="L380"/>
  <c r="N380"/>
  <c r="P380"/>
  <c r="Q380"/>
  <c r="D381"/>
  <c r="H381"/>
  <c r="J381"/>
  <c r="M381" s="1"/>
  <c r="L381"/>
  <c r="N381"/>
  <c r="P381"/>
  <c r="Q381"/>
  <c r="D382"/>
  <c r="H382"/>
  <c r="J382"/>
  <c r="M382" s="1"/>
  <c r="R382" s="1"/>
  <c r="L382"/>
  <c r="N382"/>
  <c r="P382"/>
  <c r="Q382"/>
  <c r="D383"/>
  <c r="H383"/>
  <c r="J383"/>
  <c r="L383"/>
  <c r="N383"/>
  <c r="P383"/>
  <c r="Q383"/>
  <c r="D384"/>
  <c r="H384"/>
  <c r="J384"/>
  <c r="L384"/>
  <c r="N384"/>
  <c r="P384"/>
  <c r="Q384"/>
  <c r="D385"/>
  <c r="H385"/>
  <c r="J385"/>
  <c r="M385" s="1"/>
  <c r="L385"/>
  <c r="N385"/>
  <c r="P385"/>
  <c r="Q385"/>
  <c r="D386"/>
  <c r="H386"/>
  <c r="J386"/>
  <c r="M386" s="1"/>
  <c r="R386" s="1"/>
  <c r="L386"/>
  <c r="N386"/>
  <c r="P386"/>
  <c r="Q386"/>
  <c r="D387"/>
  <c r="H387"/>
  <c r="J387"/>
  <c r="L387"/>
  <c r="N387"/>
  <c r="P387"/>
  <c r="Q387"/>
  <c r="D388"/>
  <c r="H388"/>
  <c r="J388"/>
  <c r="L388"/>
  <c r="N388"/>
  <c r="P388"/>
  <c r="Q388"/>
  <c r="D389"/>
  <c r="H389"/>
  <c r="J389"/>
  <c r="M389" s="1"/>
  <c r="L389"/>
  <c r="N389"/>
  <c r="P389"/>
  <c r="Q389"/>
  <c r="D390"/>
  <c r="H390"/>
  <c r="J390"/>
  <c r="M390" s="1"/>
  <c r="R390" s="1"/>
  <c r="L390"/>
  <c r="N390"/>
  <c r="P390"/>
  <c r="Q390"/>
  <c r="D391"/>
  <c r="H391"/>
  <c r="J391"/>
  <c r="L391"/>
  <c r="N391"/>
  <c r="P391"/>
  <c r="Q391"/>
  <c r="D392"/>
  <c r="H392"/>
  <c r="J392"/>
  <c r="L392"/>
  <c r="N392"/>
  <c r="P392"/>
  <c r="Q392"/>
  <c r="D393"/>
  <c r="H393"/>
  <c r="J393"/>
  <c r="M393" s="1"/>
  <c r="L393"/>
  <c r="N393"/>
  <c r="P393"/>
  <c r="Q393"/>
  <c r="D394"/>
  <c r="H394"/>
  <c r="J394"/>
  <c r="M394" s="1"/>
  <c r="R394" s="1"/>
  <c r="L394"/>
  <c r="N394"/>
  <c r="P394"/>
  <c r="Q394"/>
  <c r="D395"/>
  <c r="H395"/>
  <c r="J395"/>
  <c r="L395"/>
  <c r="N395"/>
  <c r="P395"/>
  <c r="Q395"/>
  <c r="D396"/>
  <c r="H396"/>
  <c r="J396"/>
  <c r="L396"/>
  <c r="N396"/>
  <c r="P396"/>
  <c r="Q396"/>
  <c r="D397"/>
  <c r="H397"/>
  <c r="J397"/>
  <c r="M397" s="1"/>
  <c r="L397"/>
  <c r="N397"/>
  <c r="P397"/>
  <c r="Q397"/>
  <c r="D398"/>
  <c r="H398"/>
  <c r="J398"/>
  <c r="M398" s="1"/>
  <c r="R398" s="1"/>
  <c r="L398"/>
  <c r="N398"/>
  <c r="P398"/>
  <c r="Q398"/>
  <c r="D399"/>
  <c r="H399"/>
  <c r="J399"/>
  <c r="L399"/>
  <c r="N399"/>
  <c r="P399"/>
  <c r="Q399"/>
  <c r="D400"/>
  <c r="H400"/>
  <c r="J400"/>
  <c r="L400"/>
  <c r="N400"/>
  <c r="P400"/>
  <c r="Q400"/>
  <c r="D401"/>
  <c r="H401"/>
  <c r="J401"/>
  <c r="M401" s="1"/>
  <c r="L401"/>
  <c r="N401"/>
  <c r="P401"/>
  <c r="Q401"/>
  <c r="D402"/>
  <c r="H402"/>
  <c r="J402"/>
  <c r="M402" s="1"/>
  <c r="R402" s="1"/>
  <c r="L402"/>
  <c r="N402"/>
  <c r="P402"/>
  <c r="Q402"/>
  <c r="D403"/>
  <c r="H403"/>
  <c r="J403"/>
  <c r="L403"/>
  <c r="N403"/>
  <c r="P403"/>
  <c r="Q403"/>
  <c r="D404"/>
  <c r="H404"/>
  <c r="J404"/>
  <c r="L404"/>
  <c r="N404"/>
  <c r="P404"/>
  <c r="Q404"/>
  <c r="D405"/>
  <c r="H405"/>
  <c r="J405"/>
  <c r="M405" s="1"/>
  <c r="L405"/>
  <c r="N405"/>
  <c r="P405"/>
  <c r="Q405"/>
  <c r="D406"/>
  <c r="H406"/>
  <c r="J406"/>
  <c r="M406" s="1"/>
  <c r="R406" s="1"/>
  <c r="L406"/>
  <c r="N406"/>
  <c r="P406"/>
  <c r="Q406"/>
  <c r="D407"/>
  <c r="H407"/>
  <c r="J407"/>
  <c r="L407"/>
  <c r="N407"/>
  <c r="P407"/>
  <c r="Q407"/>
  <c r="D408"/>
  <c r="H408"/>
  <c r="J408"/>
  <c r="L408"/>
  <c r="N408"/>
  <c r="P408"/>
  <c r="Q408"/>
  <c r="D409"/>
  <c r="H409"/>
  <c r="J409"/>
  <c r="M409" s="1"/>
  <c r="L409"/>
  <c r="N409"/>
  <c r="P409"/>
  <c r="Q409"/>
  <c r="D410"/>
  <c r="H410"/>
  <c r="J410"/>
  <c r="M410" s="1"/>
  <c r="R410" s="1"/>
  <c r="L410"/>
  <c r="N410"/>
  <c r="P410"/>
  <c r="Q410"/>
  <c r="D411"/>
  <c r="H411"/>
  <c r="J411"/>
  <c r="L411"/>
  <c r="N411"/>
  <c r="P411"/>
  <c r="Q411"/>
  <c r="D412"/>
  <c r="H412"/>
  <c r="J412"/>
  <c r="L412"/>
  <c r="N412"/>
  <c r="P412"/>
  <c r="Q412"/>
  <c r="D413"/>
  <c r="H413"/>
  <c r="J413"/>
  <c r="M413" s="1"/>
  <c r="L413"/>
  <c r="N413"/>
  <c r="P413"/>
  <c r="Q413"/>
  <c r="D414"/>
  <c r="H414"/>
  <c r="J414"/>
  <c r="M414" s="1"/>
  <c r="R414" s="1"/>
  <c r="L414"/>
  <c r="N414"/>
  <c r="P414"/>
  <c r="Q414"/>
  <c r="D415"/>
  <c r="H415"/>
  <c r="J415"/>
  <c r="L415"/>
  <c r="N415"/>
  <c r="P415"/>
  <c r="Q415"/>
  <c r="D416"/>
  <c r="H416"/>
  <c r="J416"/>
  <c r="L416"/>
  <c r="N416"/>
  <c r="P416"/>
  <c r="Q416"/>
  <c r="D417"/>
  <c r="H417"/>
  <c r="J417"/>
  <c r="M417" s="1"/>
  <c r="L417"/>
  <c r="N417"/>
  <c r="P417"/>
  <c r="Q417"/>
  <c r="D418"/>
  <c r="H418"/>
  <c r="J418"/>
  <c r="M418" s="1"/>
  <c r="R418" s="1"/>
  <c r="L418"/>
  <c r="N418"/>
  <c r="P418"/>
  <c r="Q418"/>
  <c r="D419"/>
  <c r="H419"/>
  <c r="J419"/>
  <c r="L419"/>
  <c r="N419"/>
  <c r="P419"/>
  <c r="Q419"/>
  <c r="D420"/>
  <c r="H420"/>
  <c r="J420"/>
  <c r="L420"/>
  <c r="N420"/>
  <c r="P420"/>
  <c r="Q420"/>
  <c r="D421"/>
  <c r="H421"/>
  <c r="J421"/>
  <c r="M421" s="1"/>
  <c r="L421"/>
  <c r="N421"/>
  <c r="P421"/>
  <c r="Q421"/>
  <c r="D422"/>
  <c r="H422"/>
  <c r="J422"/>
  <c r="M422" s="1"/>
  <c r="R422" s="1"/>
  <c r="L422"/>
  <c r="N422"/>
  <c r="P422"/>
  <c r="Q422"/>
  <c r="D423"/>
  <c r="H423"/>
  <c r="M423" s="1"/>
  <c r="J423"/>
  <c r="L423"/>
  <c r="N423"/>
  <c r="P423"/>
  <c r="Q423"/>
  <c r="D424"/>
  <c r="H424"/>
  <c r="M424" s="1"/>
  <c r="R424" s="1"/>
  <c r="J424"/>
  <c r="L424"/>
  <c r="N424"/>
  <c r="P424"/>
  <c r="Q424"/>
  <c r="D425"/>
  <c r="H425"/>
  <c r="M425" s="1"/>
  <c r="J425"/>
  <c r="L425"/>
  <c r="N425"/>
  <c r="P425"/>
  <c r="Q425"/>
  <c r="D426"/>
  <c r="H426"/>
  <c r="M426" s="1"/>
  <c r="R426" s="1"/>
  <c r="J426"/>
  <c r="L426"/>
  <c r="N426"/>
  <c r="P426"/>
  <c r="Q426"/>
  <c r="D427"/>
  <c r="H427"/>
  <c r="M427" s="1"/>
  <c r="J427"/>
  <c r="L427"/>
  <c r="N427"/>
  <c r="P427"/>
  <c r="Q427"/>
  <c r="D428"/>
  <c r="H428"/>
  <c r="J428"/>
  <c r="L428"/>
  <c r="O428" s="1"/>
  <c r="M428"/>
  <c r="R428" s="1"/>
  <c r="N428"/>
  <c r="P428"/>
  <c r="Q428"/>
  <c r="D429"/>
  <c r="H429"/>
  <c r="M429" s="1"/>
  <c r="J429"/>
  <c r="L429"/>
  <c r="N429"/>
  <c r="P429"/>
  <c r="Q429"/>
  <c r="D430"/>
  <c r="H430"/>
  <c r="J430"/>
  <c r="L430"/>
  <c r="M430"/>
  <c r="R430" s="1"/>
  <c r="N430"/>
  <c r="P430"/>
  <c r="Q430"/>
  <c r="D431"/>
  <c r="H431"/>
  <c r="M431" s="1"/>
  <c r="J431"/>
  <c r="L431"/>
  <c r="N431"/>
  <c r="P431"/>
  <c r="Q431"/>
  <c r="D432"/>
  <c r="H432"/>
  <c r="M432" s="1"/>
  <c r="R432" s="1"/>
  <c r="J432"/>
  <c r="L432"/>
  <c r="N432"/>
  <c r="P432"/>
  <c r="Q432"/>
  <c r="D433"/>
  <c r="H433"/>
  <c r="M433" s="1"/>
  <c r="J433"/>
  <c r="L433"/>
  <c r="N433"/>
  <c r="P433"/>
  <c r="Q433"/>
  <c r="D434"/>
  <c r="H434"/>
  <c r="M434" s="1"/>
  <c r="R434" s="1"/>
  <c r="J434"/>
  <c r="L434"/>
  <c r="N434"/>
  <c r="P434"/>
  <c r="Q434"/>
  <c r="D435"/>
  <c r="H435"/>
  <c r="M435" s="1"/>
  <c r="J435"/>
  <c r="L435"/>
  <c r="N435"/>
  <c r="P435"/>
  <c r="Q435"/>
  <c r="D436"/>
  <c r="H436"/>
  <c r="J436"/>
  <c r="L436"/>
  <c r="O436" s="1"/>
  <c r="M436"/>
  <c r="R436" s="1"/>
  <c r="N436"/>
  <c r="P436"/>
  <c r="Q436"/>
  <c r="D437"/>
  <c r="H437"/>
  <c r="M437" s="1"/>
  <c r="J437"/>
  <c r="L437"/>
  <c r="N437"/>
  <c r="P437"/>
  <c r="Q437"/>
  <c r="D438"/>
  <c r="H438"/>
  <c r="J438"/>
  <c r="L438"/>
  <c r="M438"/>
  <c r="R438" s="1"/>
  <c r="N438"/>
  <c r="P438"/>
  <c r="Q438"/>
  <c r="D439"/>
  <c r="H439"/>
  <c r="M439" s="1"/>
  <c r="J439"/>
  <c r="L439"/>
  <c r="N439"/>
  <c r="P439"/>
  <c r="Q439"/>
  <c r="D440"/>
  <c r="H440"/>
  <c r="M440" s="1"/>
  <c r="R440" s="1"/>
  <c r="J440"/>
  <c r="L440"/>
  <c r="N440"/>
  <c r="P440"/>
  <c r="Q440"/>
  <c r="D441"/>
  <c r="H441"/>
  <c r="M441" s="1"/>
  <c r="J441"/>
  <c r="L441"/>
  <c r="N441"/>
  <c r="P441"/>
  <c r="Q441"/>
  <c r="D442"/>
  <c r="H442"/>
  <c r="M442" s="1"/>
  <c r="R442" s="1"/>
  <c r="J442"/>
  <c r="L442"/>
  <c r="N442"/>
  <c r="P442"/>
  <c r="Q442"/>
  <c r="D443"/>
  <c r="H443"/>
  <c r="M443" s="1"/>
  <c r="J443"/>
  <c r="L443"/>
  <c r="N443"/>
  <c r="P443"/>
  <c r="Q443"/>
  <c r="D444"/>
  <c r="H444"/>
  <c r="J444"/>
  <c r="L444"/>
  <c r="O444" s="1"/>
  <c r="M444"/>
  <c r="R444" s="1"/>
  <c r="N444"/>
  <c r="P444"/>
  <c r="Q444"/>
  <c r="D445"/>
  <c r="H445"/>
  <c r="M445" s="1"/>
  <c r="J445"/>
  <c r="L445"/>
  <c r="N445"/>
  <c r="P445"/>
  <c r="Q445"/>
  <c r="D446"/>
  <c r="H446"/>
  <c r="J446"/>
  <c r="L446"/>
  <c r="M446"/>
  <c r="R446" s="1"/>
  <c r="N446"/>
  <c r="P446"/>
  <c r="Q446"/>
  <c r="D447"/>
  <c r="H447"/>
  <c r="M447" s="1"/>
  <c r="J447"/>
  <c r="L447"/>
  <c r="N447"/>
  <c r="P447"/>
  <c r="Q447"/>
  <c r="D448"/>
  <c r="H448"/>
  <c r="M448" s="1"/>
  <c r="R448" s="1"/>
  <c r="J448"/>
  <c r="L448"/>
  <c r="N448"/>
  <c r="P448"/>
  <c r="Q448"/>
  <c r="D449"/>
  <c r="H449"/>
  <c r="M449" s="1"/>
  <c r="J449"/>
  <c r="L449"/>
  <c r="N449"/>
  <c r="P449"/>
  <c r="Q449"/>
  <c r="D450"/>
  <c r="H450"/>
  <c r="M450" s="1"/>
  <c r="R450" s="1"/>
  <c r="J450"/>
  <c r="L450"/>
  <c r="N450"/>
  <c r="P450"/>
  <c r="Q450"/>
  <c r="D451"/>
  <c r="H451"/>
  <c r="M451" s="1"/>
  <c r="J451"/>
  <c r="L451"/>
  <c r="N451"/>
  <c r="P451"/>
  <c r="Q451"/>
  <c r="D452"/>
  <c r="H452"/>
  <c r="J452"/>
  <c r="L452"/>
  <c r="O452" s="1"/>
  <c r="M452"/>
  <c r="R452" s="1"/>
  <c r="N452"/>
  <c r="P452"/>
  <c r="Q452"/>
  <c r="D453"/>
  <c r="H453"/>
  <c r="M453" s="1"/>
  <c r="J453"/>
  <c r="L453"/>
  <c r="N453"/>
  <c r="P453"/>
  <c r="Q453"/>
  <c r="D454"/>
  <c r="H454"/>
  <c r="J454"/>
  <c r="L454"/>
  <c r="M454"/>
  <c r="R454" s="1"/>
  <c r="N454"/>
  <c r="P454"/>
  <c r="Q454"/>
  <c r="D455"/>
  <c r="H455"/>
  <c r="M455" s="1"/>
  <c r="J455"/>
  <c r="L455"/>
  <c r="N455"/>
  <c r="P455"/>
  <c r="Q455"/>
  <c r="D456"/>
  <c r="H456"/>
  <c r="M456" s="1"/>
  <c r="R456" s="1"/>
  <c r="J456"/>
  <c r="L456"/>
  <c r="N456"/>
  <c r="P456"/>
  <c r="Q456"/>
  <c r="D457"/>
  <c r="H457"/>
  <c r="M457" s="1"/>
  <c r="J457"/>
  <c r="L457"/>
  <c r="N457"/>
  <c r="P457"/>
  <c r="Q457"/>
  <c r="D458"/>
  <c r="H458"/>
  <c r="M458" s="1"/>
  <c r="R458" s="1"/>
  <c r="J458"/>
  <c r="L458"/>
  <c r="N458"/>
  <c r="P458"/>
  <c r="Q458"/>
  <c r="D459"/>
  <c r="H459"/>
  <c r="M459" s="1"/>
  <c r="J459"/>
  <c r="L459"/>
  <c r="N459"/>
  <c r="P459"/>
  <c r="Q459"/>
  <c r="D460"/>
  <c r="H460"/>
  <c r="J460"/>
  <c r="L460"/>
  <c r="O460" s="1"/>
  <c r="M460"/>
  <c r="R460" s="1"/>
  <c r="N460"/>
  <c r="P460"/>
  <c r="Q460"/>
  <c r="D461"/>
  <c r="H461"/>
  <c r="M461" s="1"/>
  <c r="J461"/>
  <c r="L461"/>
  <c r="N461"/>
  <c r="P461"/>
  <c r="Q461"/>
  <c r="D462"/>
  <c r="H462"/>
  <c r="J462"/>
  <c r="L462"/>
  <c r="M462"/>
  <c r="R462" s="1"/>
  <c r="N462"/>
  <c r="P462"/>
  <c r="Q462"/>
  <c r="D463"/>
  <c r="H463"/>
  <c r="M463" s="1"/>
  <c r="J463"/>
  <c r="L463"/>
  <c r="N463"/>
  <c r="P463"/>
  <c r="Q463"/>
  <c r="D464"/>
  <c r="H464"/>
  <c r="M464" s="1"/>
  <c r="R464" s="1"/>
  <c r="J464"/>
  <c r="L464"/>
  <c r="N464"/>
  <c r="P464"/>
  <c r="Q464"/>
  <c r="D465"/>
  <c r="H465"/>
  <c r="M465" s="1"/>
  <c r="J465"/>
  <c r="L465"/>
  <c r="N465"/>
  <c r="P465"/>
  <c r="Q465"/>
  <c r="D466"/>
  <c r="H466"/>
  <c r="M466" s="1"/>
  <c r="R466" s="1"/>
  <c r="J466"/>
  <c r="L466"/>
  <c r="N466"/>
  <c r="P466"/>
  <c r="Q466"/>
  <c r="D467"/>
  <c r="H467"/>
  <c r="M467" s="1"/>
  <c r="J467"/>
  <c r="L467"/>
  <c r="N467"/>
  <c r="P467"/>
  <c r="Q467"/>
  <c r="D468"/>
  <c r="H468"/>
  <c r="J468"/>
  <c r="L468"/>
  <c r="O468" s="1"/>
  <c r="M468"/>
  <c r="R468" s="1"/>
  <c r="N468"/>
  <c r="P468"/>
  <c r="Q468"/>
  <c r="D469"/>
  <c r="H469"/>
  <c r="M469" s="1"/>
  <c r="J469"/>
  <c r="L469"/>
  <c r="N469"/>
  <c r="P469"/>
  <c r="Q469"/>
  <c r="D470"/>
  <c r="H470"/>
  <c r="J470"/>
  <c r="L470"/>
  <c r="M470"/>
  <c r="R470" s="1"/>
  <c r="N470"/>
  <c r="P470"/>
  <c r="Q470"/>
  <c r="D471"/>
  <c r="H471"/>
  <c r="M471" s="1"/>
  <c r="J471"/>
  <c r="L471"/>
  <c r="N471"/>
  <c r="P471"/>
  <c r="Q471"/>
  <c r="D472"/>
  <c r="H472"/>
  <c r="M472" s="1"/>
  <c r="R472" s="1"/>
  <c r="J472"/>
  <c r="L472"/>
  <c r="N472"/>
  <c r="P472"/>
  <c r="Q472"/>
  <c r="D473"/>
  <c r="H473"/>
  <c r="M473" s="1"/>
  <c r="J473"/>
  <c r="L473"/>
  <c r="N473"/>
  <c r="P473"/>
  <c r="Q473"/>
  <c r="D474"/>
  <c r="H474"/>
  <c r="M474" s="1"/>
  <c r="R474" s="1"/>
  <c r="J474"/>
  <c r="L474"/>
  <c r="N474"/>
  <c r="P474"/>
  <c r="Q474"/>
  <c r="D475"/>
  <c r="H475"/>
  <c r="M475" s="1"/>
  <c r="J475"/>
  <c r="L475"/>
  <c r="N475"/>
  <c r="P475"/>
  <c r="Q475"/>
  <c r="D476"/>
  <c r="H476"/>
  <c r="J476"/>
  <c r="L476"/>
  <c r="O476" s="1"/>
  <c r="M476"/>
  <c r="R476" s="1"/>
  <c r="N476"/>
  <c r="P476"/>
  <c r="Q476"/>
  <c r="D477"/>
  <c r="H477"/>
  <c r="M477" s="1"/>
  <c r="J477"/>
  <c r="L477"/>
  <c r="N477"/>
  <c r="P477"/>
  <c r="Q477"/>
  <c r="D478"/>
  <c r="H478"/>
  <c r="J478"/>
  <c r="L478"/>
  <c r="M478"/>
  <c r="R478" s="1"/>
  <c r="N478"/>
  <c r="P478"/>
  <c r="Q478"/>
  <c r="D479"/>
  <c r="H479"/>
  <c r="M479" s="1"/>
  <c r="J479"/>
  <c r="L479"/>
  <c r="N479"/>
  <c r="P479"/>
  <c r="Q479"/>
  <c r="D480"/>
  <c r="H480"/>
  <c r="M480" s="1"/>
  <c r="R480" s="1"/>
  <c r="J480"/>
  <c r="L480"/>
  <c r="N480"/>
  <c r="P480"/>
  <c r="Q480"/>
  <c r="D481"/>
  <c r="H481"/>
  <c r="M481" s="1"/>
  <c r="J481"/>
  <c r="L481"/>
  <c r="N481"/>
  <c r="P481"/>
  <c r="Q481"/>
  <c r="D482"/>
  <c r="H482"/>
  <c r="M482" s="1"/>
  <c r="R482" s="1"/>
  <c r="J482"/>
  <c r="L482"/>
  <c r="N482"/>
  <c r="P482"/>
  <c r="Q482"/>
  <c r="D483"/>
  <c r="H483"/>
  <c r="M483" s="1"/>
  <c r="J483"/>
  <c r="L483"/>
  <c r="N483"/>
  <c r="P483"/>
  <c r="Q483"/>
  <c r="D484"/>
  <c r="H484"/>
  <c r="J484"/>
  <c r="L484"/>
  <c r="O484" s="1"/>
  <c r="M484"/>
  <c r="R484" s="1"/>
  <c r="N484"/>
  <c r="P484"/>
  <c r="Q484"/>
  <c r="D485"/>
  <c r="H485"/>
  <c r="M485" s="1"/>
  <c r="L485"/>
  <c r="N485"/>
  <c r="P485"/>
  <c r="Q485"/>
  <c r="D486"/>
  <c r="H486"/>
  <c r="M486" s="1"/>
  <c r="R486" s="1"/>
  <c r="J486"/>
  <c r="L486"/>
  <c r="N486"/>
  <c r="P486"/>
  <c r="Q486"/>
  <c r="D487"/>
  <c r="H487"/>
  <c r="M487" s="1"/>
  <c r="J487"/>
  <c r="L487"/>
  <c r="N487"/>
  <c r="P487"/>
  <c r="Q487"/>
  <c r="D488"/>
  <c r="H488"/>
  <c r="J488"/>
  <c r="L488"/>
  <c r="O488" s="1"/>
  <c r="M488"/>
  <c r="N488"/>
  <c r="P488"/>
  <c r="Q488"/>
  <c r="D489"/>
  <c r="H489"/>
  <c r="M489" s="1"/>
  <c r="J489"/>
  <c r="L489"/>
  <c r="N489"/>
  <c r="P489"/>
  <c r="Q489"/>
  <c r="D490"/>
  <c r="H490"/>
  <c r="J490"/>
  <c r="L490"/>
  <c r="M490"/>
  <c r="R490" s="1"/>
  <c r="N490"/>
  <c r="P490"/>
  <c r="Q490"/>
  <c r="D491"/>
  <c r="H491"/>
  <c r="M491" s="1"/>
  <c r="J491"/>
  <c r="L491"/>
  <c r="N491"/>
  <c r="P491"/>
  <c r="Q491"/>
  <c r="D492"/>
  <c r="H492"/>
  <c r="J492"/>
  <c r="L492"/>
  <c r="M492"/>
  <c r="R492" s="1"/>
  <c r="N492"/>
  <c r="P492"/>
  <c r="Q492"/>
  <c r="D493"/>
  <c r="H493"/>
  <c r="M493" s="1"/>
  <c r="J493"/>
  <c r="L493"/>
  <c r="N493"/>
  <c r="P493"/>
  <c r="Q493"/>
  <c r="D494"/>
  <c r="H494"/>
  <c r="M494" s="1"/>
  <c r="R494" s="1"/>
  <c r="J494"/>
  <c r="L494"/>
  <c r="N494"/>
  <c r="P494"/>
  <c r="Q494"/>
  <c r="D495"/>
  <c r="H495"/>
  <c r="M495" s="1"/>
  <c r="J495"/>
  <c r="L495"/>
  <c r="N495"/>
  <c r="P495"/>
  <c r="Q495"/>
  <c r="D496"/>
  <c r="H496"/>
  <c r="J496"/>
  <c r="L496"/>
  <c r="O496" s="1"/>
  <c r="M496"/>
  <c r="N496"/>
  <c r="P496"/>
  <c r="Q496"/>
  <c r="D497"/>
  <c r="H497"/>
  <c r="M497" s="1"/>
  <c r="J497"/>
  <c r="L497"/>
  <c r="N497"/>
  <c r="P497"/>
  <c r="Q497"/>
  <c r="D498"/>
  <c r="H498"/>
  <c r="J498"/>
  <c r="L498"/>
  <c r="M498"/>
  <c r="R498" s="1"/>
  <c r="N498"/>
  <c r="P498"/>
  <c r="Q498"/>
  <c r="D499"/>
  <c r="H499"/>
  <c r="M499" s="1"/>
  <c r="J499"/>
  <c r="L499"/>
  <c r="N499"/>
  <c r="P499"/>
  <c r="Q499"/>
  <c r="J5"/>
  <c r="H5"/>
  <c r="Q5"/>
  <c r="N5"/>
  <c r="D5"/>
  <c r="P5"/>
  <c r="L5"/>
  <c r="M420" l="1"/>
  <c r="R420" s="1"/>
  <c r="M416"/>
  <c r="R416" s="1"/>
  <c r="M412"/>
  <c r="R412" s="1"/>
  <c r="M408"/>
  <c r="R408" s="1"/>
  <c r="M404"/>
  <c r="R404" s="1"/>
  <c r="M400"/>
  <c r="R400" s="1"/>
  <c r="M396"/>
  <c r="R396" s="1"/>
  <c r="M392"/>
  <c r="R392" s="1"/>
  <c r="M388"/>
  <c r="R388" s="1"/>
  <c r="M384"/>
  <c r="R384" s="1"/>
  <c r="M380"/>
  <c r="R380" s="1"/>
  <c r="M376"/>
  <c r="R376" s="1"/>
  <c r="M372"/>
  <c r="R372" s="1"/>
  <c r="M368"/>
  <c r="R368" s="1"/>
  <c r="M364"/>
  <c r="R364" s="1"/>
  <c r="M360"/>
  <c r="R360" s="1"/>
  <c r="M356"/>
  <c r="R356" s="1"/>
  <c r="M352"/>
  <c r="O352" s="1"/>
  <c r="M348"/>
  <c r="O348" s="1"/>
  <c r="M344"/>
  <c r="O344" s="1"/>
  <c r="M340"/>
  <c r="O340" s="1"/>
  <c r="M336"/>
  <c r="M332"/>
  <c r="M264"/>
  <c r="O264" s="1"/>
  <c r="M260"/>
  <c r="M256"/>
  <c r="M252"/>
  <c r="M248"/>
  <c r="M180"/>
  <c r="M176"/>
  <c r="M172"/>
  <c r="M168"/>
  <c r="M164"/>
  <c r="M160"/>
  <c r="M156"/>
  <c r="M152"/>
  <c r="M148"/>
  <c r="M144"/>
  <c r="M140"/>
  <c r="M136"/>
  <c r="M132"/>
  <c r="M128"/>
  <c r="M124"/>
  <c r="M120"/>
  <c r="M116"/>
  <c r="M112"/>
  <c r="M108"/>
  <c r="M104"/>
  <c r="M100"/>
  <c r="M96"/>
  <c r="M92"/>
  <c r="M88"/>
  <c r="M20"/>
  <c r="M16"/>
  <c r="R488"/>
  <c r="O480"/>
  <c r="O472"/>
  <c r="O464"/>
  <c r="O456"/>
  <c r="O448"/>
  <c r="O440"/>
  <c r="O432"/>
  <c r="O424"/>
  <c r="M419"/>
  <c r="M415"/>
  <c r="M411"/>
  <c r="M407"/>
  <c r="M403"/>
  <c r="M399"/>
  <c r="M395"/>
  <c r="M391"/>
  <c r="M387"/>
  <c r="M383"/>
  <c r="M379"/>
  <c r="M375"/>
  <c r="M371"/>
  <c r="M367"/>
  <c r="M363"/>
  <c r="M359"/>
  <c r="M355"/>
  <c r="M351"/>
  <c r="R351" s="1"/>
  <c r="M347"/>
  <c r="R347" s="1"/>
  <c r="M343"/>
  <c r="R343" s="1"/>
  <c r="M339"/>
  <c r="R339" s="1"/>
  <c r="M335"/>
  <c r="O335" s="1"/>
  <c r="M331"/>
  <c r="O331" s="1"/>
  <c r="M327"/>
  <c r="O327" s="1"/>
  <c r="M323"/>
  <c r="O323" s="1"/>
  <c r="M319"/>
  <c r="O319" s="1"/>
  <c r="M315"/>
  <c r="O315" s="1"/>
  <c r="M311"/>
  <c r="O311" s="1"/>
  <c r="M307"/>
  <c r="O307" s="1"/>
  <c r="M303"/>
  <c r="O303" s="1"/>
  <c r="M299"/>
  <c r="O299" s="1"/>
  <c r="M295"/>
  <c r="O295" s="1"/>
  <c r="M291"/>
  <c r="O291" s="1"/>
  <c r="M287"/>
  <c r="O287" s="1"/>
  <c r="M283"/>
  <c r="O283" s="1"/>
  <c r="M279"/>
  <c r="O279" s="1"/>
  <c r="M275"/>
  <c r="M271"/>
  <c r="M267"/>
  <c r="M263"/>
  <c r="M259"/>
  <c r="R259" s="1"/>
  <c r="M255"/>
  <c r="M251"/>
  <c r="M247"/>
  <c r="M243"/>
  <c r="M239"/>
  <c r="M235"/>
  <c r="M231"/>
  <c r="M227"/>
  <c r="M223"/>
  <c r="M219"/>
  <c r="M215"/>
  <c r="M211"/>
  <c r="M207"/>
  <c r="M203"/>
  <c r="M199"/>
  <c r="M195"/>
  <c r="M191"/>
  <c r="M187"/>
  <c r="R187" s="1"/>
  <c r="M183"/>
  <c r="M179"/>
  <c r="M175"/>
  <c r="M171"/>
  <c r="M167"/>
  <c r="M163"/>
  <c r="M159"/>
  <c r="M155"/>
  <c r="M151"/>
  <c r="M147"/>
  <c r="M143"/>
  <c r="M139"/>
  <c r="M135"/>
  <c r="M131"/>
  <c r="M127"/>
  <c r="M123"/>
  <c r="M119"/>
  <c r="M115"/>
  <c r="M111"/>
  <c r="M107"/>
  <c r="M103"/>
  <c r="M99"/>
  <c r="M95"/>
  <c r="M91"/>
  <c r="M87"/>
  <c r="M83"/>
  <c r="M79"/>
  <c r="M75"/>
  <c r="M71"/>
  <c r="M67"/>
  <c r="M63"/>
  <c r="M59"/>
  <c r="M55"/>
  <c r="M51"/>
  <c r="M47"/>
  <c r="M43"/>
  <c r="M39"/>
  <c r="M35"/>
  <c r="M31"/>
  <c r="M27"/>
  <c r="M23"/>
  <c r="M19"/>
  <c r="M15"/>
  <c r="R496"/>
  <c r="O492"/>
  <c r="O350"/>
  <c r="O346"/>
  <c r="O342"/>
  <c r="O334"/>
  <c r="O330"/>
  <c r="O326"/>
  <c r="O322"/>
  <c r="O318"/>
  <c r="O314"/>
  <c r="O310"/>
  <c r="O306"/>
  <c r="O302"/>
  <c r="O298"/>
  <c r="O294"/>
  <c r="O290"/>
  <c r="O286"/>
  <c r="O282"/>
  <c r="O278"/>
  <c r="O274"/>
  <c r="O270"/>
  <c r="O266"/>
  <c r="O262"/>
  <c r="M22"/>
  <c r="M18"/>
  <c r="M14"/>
  <c r="O325"/>
  <c r="O321"/>
  <c r="O317"/>
  <c r="O313"/>
  <c r="O309"/>
  <c r="O305"/>
  <c r="O301"/>
  <c r="O297"/>
  <c r="O293"/>
  <c r="O289"/>
  <c r="O285"/>
  <c r="O281"/>
  <c r="M85"/>
  <c r="M81"/>
  <c r="M77"/>
  <c r="M73"/>
  <c r="M69"/>
  <c r="R113"/>
  <c r="R109"/>
  <c r="R105"/>
  <c r="R101"/>
  <c r="R97"/>
  <c r="R93"/>
  <c r="R89"/>
  <c r="R85"/>
  <c r="R81"/>
  <c r="R77"/>
  <c r="R73"/>
  <c r="R69"/>
  <c r="R65"/>
  <c r="R61"/>
  <c r="R57"/>
  <c r="R53"/>
  <c r="R49"/>
  <c r="R45"/>
  <c r="R41"/>
  <c r="R37"/>
  <c r="R33"/>
  <c r="R29"/>
  <c r="R25"/>
  <c r="R21"/>
  <c r="R17"/>
  <c r="R13"/>
  <c r="O338"/>
  <c r="R338"/>
  <c r="O258"/>
  <c r="R258"/>
  <c r="O349"/>
  <c r="R349"/>
  <c r="O341"/>
  <c r="R341"/>
  <c r="R277"/>
  <c r="O277"/>
  <c r="O273"/>
  <c r="R273"/>
  <c r="R269"/>
  <c r="O269"/>
  <c r="O265"/>
  <c r="R265"/>
  <c r="R336"/>
  <c r="O336"/>
  <c r="O332"/>
  <c r="R332"/>
  <c r="O328"/>
  <c r="R328"/>
  <c r="R324"/>
  <c r="O324"/>
  <c r="R320"/>
  <c r="O320"/>
  <c r="O316"/>
  <c r="R316"/>
  <c r="O312"/>
  <c r="R312"/>
  <c r="R308"/>
  <c r="O308"/>
  <c r="R304"/>
  <c r="O304"/>
  <c r="O300"/>
  <c r="R300"/>
  <c r="O296"/>
  <c r="R296"/>
  <c r="R292"/>
  <c r="O292"/>
  <c r="R288"/>
  <c r="O288"/>
  <c r="O284"/>
  <c r="R284"/>
  <c r="O280"/>
  <c r="R280"/>
  <c r="R260"/>
  <c r="O260"/>
  <c r="R275"/>
  <c r="O275"/>
  <c r="O271"/>
  <c r="R271"/>
  <c r="R267"/>
  <c r="O267"/>
  <c r="O263"/>
  <c r="R263"/>
  <c r="O412"/>
  <c r="R256"/>
  <c r="R252"/>
  <c r="R248"/>
  <c r="R244"/>
  <c r="R240"/>
  <c r="R236"/>
  <c r="R232"/>
  <c r="R228"/>
  <c r="R224"/>
  <c r="R220"/>
  <c r="R216"/>
  <c r="R212"/>
  <c r="R208"/>
  <c r="R204"/>
  <c r="R200"/>
  <c r="R196"/>
  <c r="R192"/>
  <c r="O188"/>
  <c r="O187"/>
  <c r="R185"/>
  <c r="O183"/>
  <c r="R181"/>
  <c r="O179"/>
  <c r="R177"/>
  <c r="O175"/>
  <c r="R173"/>
  <c r="O171"/>
  <c r="R169"/>
  <c r="O167"/>
  <c r="R165"/>
  <c r="O163"/>
  <c r="R161"/>
  <c r="O159"/>
  <c r="R157"/>
  <c r="O155"/>
  <c r="R153"/>
  <c r="O151"/>
  <c r="R149"/>
  <c r="O147"/>
  <c r="R145"/>
  <c r="O143"/>
  <c r="R141"/>
  <c r="O139"/>
  <c r="R137"/>
  <c r="O135"/>
  <c r="R133"/>
  <c r="O131"/>
  <c r="R129"/>
  <c r="O127"/>
  <c r="R125"/>
  <c r="O123"/>
  <c r="R121"/>
  <c r="O119"/>
  <c r="R117"/>
  <c r="O115"/>
  <c r="O111"/>
  <c r="O107"/>
  <c r="O103"/>
  <c r="O99"/>
  <c r="O95"/>
  <c r="O91"/>
  <c r="O87"/>
  <c r="O83"/>
  <c r="O71"/>
  <c r="O67"/>
  <c r="O63"/>
  <c r="O420"/>
  <c r="O396"/>
  <c r="O388"/>
  <c r="O380"/>
  <c r="O372"/>
  <c r="O364"/>
  <c r="O356"/>
  <c r="O257"/>
  <c r="R255"/>
  <c r="R251"/>
  <c r="R247"/>
  <c r="R243"/>
  <c r="R239"/>
  <c r="R235"/>
  <c r="R231"/>
  <c r="R227"/>
  <c r="R223"/>
  <c r="R219"/>
  <c r="R215"/>
  <c r="R211"/>
  <c r="R207"/>
  <c r="R203"/>
  <c r="R199"/>
  <c r="R195"/>
  <c r="R191"/>
  <c r="R184"/>
  <c r="R180"/>
  <c r="R176"/>
  <c r="R172"/>
  <c r="R168"/>
  <c r="R164"/>
  <c r="R160"/>
  <c r="R156"/>
  <c r="R152"/>
  <c r="R148"/>
  <c r="R144"/>
  <c r="R140"/>
  <c r="R136"/>
  <c r="R132"/>
  <c r="R128"/>
  <c r="R124"/>
  <c r="R120"/>
  <c r="R116"/>
  <c r="R112"/>
  <c r="R108"/>
  <c r="R104"/>
  <c r="R100"/>
  <c r="R96"/>
  <c r="R92"/>
  <c r="R88"/>
  <c r="R84"/>
  <c r="R80"/>
  <c r="R76"/>
  <c r="R72"/>
  <c r="R68"/>
  <c r="R64"/>
  <c r="R60"/>
  <c r="R56"/>
  <c r="R52"/>
  <c r="R48"/>
  <c r="R44"/>
  <c r="R40"/>
  <c r="R36"/>
  <c r="R32"/>
  <c r="R28"/>
  <c r="R24"/>
  <c r="R20"/>
  <c r="R16"/>
  <c r="O404"/>
  <c r="O416"/>
  <c r="O408"/>
  <c r="O400"/>
  <c r="O392"/>
  <c r="O384"/>
  <c r="O376"/>
  <c r="O368"/>
  <c r="O360"/>
  <c r="R254"/>
  <c r="R250"/>
  <c r="R246"/>
  <c r="R242"/>
  <c r="R238"/>
  <c r="R234"/>
  <c r="R230"/>
  <c r="R226"/>
  <c r="R222"/>
  <c r="R218"/>
  <c r="R214"/>
  <c r="R210"/>
  <c r="R206"/>
  <c r="R202"/>
  <c r="R198"/>
  <c r="R194"/>
  <c r="R188"/>
  <c r="R183"/>
  <c r="R179"/>
  <c r="R175"/>
  <c r="R171"/>
  <c r="R167"/>
  <c r="R163"/>
  <c r="R159"/>
  <c r="R155"/>
  <c r="R151"/>
  <c r="R147"/>
  <c r="R143"/>
  <c r="R139"/>
  <c r="R135"/>
  <c r="R131"/>
  <c r="R127"/>
  <c r="R123"/>
  <c r="R119"/>
  <c r="R115"/>
  <c r="R111"/>
  <c r="R107"/>
  <c r="R103"/>
  <c r="R99"/>
  <c r="R95"/>
  <c r="R91"/>
  <c r="R87"/>
  <c r="R83"/>
  <c r="R79"/>
  <c r="R75"/>
  <c r="R71"/>
  <c r="R67"/>
  <c r="R63"/>
  <c r="R59"/>
  <c r="R55"/>
  <c r="R51"/>
  <c r="R47"/>
  <c r="R43"/>
  <c r="R39"/>
  <c r="R35"/>
  <c r="R31"/>
  <c r="R27"/>
  <c r="R23"/>
  <c r="O21"/>
  <c r="R19"/>
  <c r="R15"/>
  <c r="O261"/>
  <c r="R253"/>
  <c r="R249"/>
  <c r="R245"/>
  <c r="R241"/>
  <c r="R237"/>
  <c r="R233"/>
  <c r="R229"/>
  <c r="R225"/>
  <c r="R221"/>
  <c r="R217"/>
  <c r="R213"/>
  <c r="R209"/>
  <c r="R205"/>
  <c r="R201"/>
  <c r="R197"/>
  <c r="R193"/>
  <c r="O189"/>
  <c r="R186"/>
  <c r="O184"/>
  <c r="R182"/>
  <c r="O180"/>
  <c r="R178"/>
  <c r="O176"/>
  <c r="R174"/>
  <c r="O172"/>
  <c r="R170"/>
  <c r="O168"/>
  <c r="R166"/>
  <c r="O164"/>
  <c r="R162"/>
  <c r="O160"/>
  <c r="R158"/>
  <c r="O156"/>
  <c r="R154"/>
  <c r="O152"/>
  <c r="R150"/>
  <c r="O148"/>
  <c r="R146"/>
  <c r="O144"/>
  <c r="R142"/>
  <c r="O140"/>
  <c r="R138"/>
  <c r="O136"/>
  <c r="R134"/>
  <c r="O132"/>
  <c r="R130"/>
  <c r="O128"/>
  <c r="R126"/>
  <c r="O124"/>
  <c r="R122"/>
  <c r="O120"/>
  <c r="R118"/>
  <c r="O116"/>
  <c r="R114"/>
  <c r="O112"/>
  <c r="R110"/>
  <c r="O108"/>
  <c r="R106"/>
  <c r="O104"/>
  <c r="R102"/>
  <c r="O100"/>
  <c r="R98"/>
  <c r="O96"/>
  <c r="R94"/>
  <c r="O92"/>
  <c r="R90"/>
  <c r="O88"/>
  <c r="R86"/>
  <c r="O84"/>
  <c r="R82"/>
  <c r="O80"/>
  <c r="R78"/>
  <c r="O76"/>
  <c r="R74"/>
  <c r="R70"/>
  <c r="O68"/>
  <c r="R66"/>
  <c r="O64"/>
  <c r="R62"/>
  <c r="O60"/>
  <c r="R58"/>
  <c r="O56"/>
  <c r="R54"/>
  <c r="O52"/>
  <c r="R50"/>
  <c r="O48"/>
  <c r="R46"/>
  <c r="O44"/>
  <c r="R42"/>
  <c r="O40"/>
  <c r="R38"/>
  <c r="O36"/>
  <c r="R34"/>
  <c r="R30"/>
  <c r="O28"/>
  <c r="R26"/>
  <c r="R22"/>
  <c r="O20"/>
  <c r="R18"/>
  <c r="O16"/>
  <c r="R14"/>
  <c r="M10"/>
  <c r="R10" s="1"/>
  <c r="M6"/>
  <c r="R6" s="1"/>
  <c r="M5"/>
  <c r="O5" s="1"/>
  <c r="M11"/>
  <c r="R11" s="1"/>
  <c r="M7"/>
  <c r="O7" s="1"/>
  <c r="M12"/>
  <c r="O12" s="1"/>
  <c r="M8"/>
  <c r="R8" s="1"/>
  <c r="M9"/>
  <c r="R9" s="1"/>
  <c r="O498"/>
  <c r="O490"/>
  <c r="O482"/>
  <c r="O474"/>
  <c r="O466"/>
  <c r="O458"/>
  <c r="O450"/>
  <c r="O442"/>
  <c r="O434"/>
  <c r="O426"/>
  <c r="O418"/>
  <c r="O410"/>
  <c r="O402"/>
  <c r="O394"/>
  <c r="O386"/>
  <c r="O378"/>
  <c r="O370"/>
  <c r="O362"/>
  <c r="O354"/>
  <c r="R353"/>
  <c r="O351"/>
  <c r="O343"/>
  <c r="R334"/>
  <c r="R330"/>
  <c r="R326"/>
  <c r="R322"/>
  <c r="R318"/>
  <c r="R314"/>
  <c r="R310"/>
  <c r="R306"/>
  <c r="R302"/>
  <c r="R298"/>
  <c r="R294"/>
  <c r="R290"/>
  <c r="R286"/>
  <c r="R282"/>
  <c r="R278"/>
  <c r="R276"/>
  <c r="R274"/>
  <c r="R272"/>
  <c r="R270"/>
  <c r="R268"/>
  <c r="R266"/>
  <c r="R264"/>
  <c r="R262"/>
  <c r="O185"/>
  <c r="O181"/>
  <c r="O177"/>
  <c r="O173"/>
  <c r="O169"/>
  <c r="O165"/>
  <c r="O161"/>
  <c r="O157"/>
  <c r="O153"/>
  <c r="O149"/>
  <c r="O145"/>
  <c r="O141"/>
  <c r="O137"/>
  <c r="O133"/>
  <c r="O129"/>
  <c r="O125"/>
  <c r="O121"/>
  <c r="O117"/>
  <c r="O113"/>
  <c r="O109"/>
  <c r="O105"/>
  <c r="O101"/>
  <c r="O97"/>
  <c r="O93"/>
  <c r="O89"/>
  <c r="O85"/>
  <c r="O81"/>
  <c r="O77"/>
  <c r="O73"/>
  <c r="O69"/>
  <c r="O65"/>
  <c r="O61"/>
  <c r="O57"/>
  <c r="O53"/>
  <c r="O49"/>
  <c r="O45"/>
  <c r="O41"/>
  <c r="O37"/>
  <c r="O33"/>
  <c r="O29"/>
  <c r="O25"/>
  <c r="O17"/>
  <c r="O13"/>
  <c r="O345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72"/>
  <c r="O32"/>
  <c r="O24"/>
  <c r="O494"/>
  <c r="O486"/>
  <c r="O478"/>
  <c r="O470"/>
  <c r="O462"/>
  <c r="O454"/>
  <c r="O446"/>
  <c r="O438"/>
  <c r="O430"/>
  <c r="O422"/>
  <c r="O414"/>
  <c r="O406"/>
  <c r="O398"/>
  <c r="O390"/>
  <c r="O382"/>
  <c r="O374"/>
  <c r="O366"/>
  <c r="O358"/>
  <c r="O347"/>
  <c r="O339"/>
  <c r="O79"/>
  <c r="O75"/>
  <c r="O59"/>
  <c r="O55"/>
  <c r="O51"/>
  <c r="O47"/>
  <c r="O43"/>
  <c r="O39"/>
  <c r="O35"/>
  <c r="O31"/>
  <c r="O27"/>
  <c r="O23"/>
  <c r="O19"/>
  <c r="O15"/>
  <c r="O186"/>
  <c r="O182"/>
  <c r="O178"/>
  <c r="O174"/>
  <c r="O170"/>
  <c r="O166"/>
  <c r="O162"/>
  <c r="O158"/>
  <c r="O154"/>
  <c r="O150"/>
  <c r="O146"/>
  <c r="O142"/>
  <c r="O138"/>
  <c r="O134"/>
  <c r="O130"/>
  <c r="O126"/>
  <c r="O122"/>
  <c r="O118"/>
  <c r="O114"/>
  <c r="O110"/>
  <c r="O106"/>
  <c r="O102"/>
  <c r="O98"/>
  <c r="O94"/>
  <c r="O90"/>
  <c r="O86"/>
  <c r="O82"/>
  <c r="O78"/>
  <c r="O74"/>
  <c r="O70"/>
  <c r="O66"/>
  <c r="O62"/>
  <c r="O58"/>
  <c r="O54"/>
  <c r="O50"/>
  <c r="O46"/>
  <c r="O42"/>
  <c r="O38"/>
  <c r="O34"/>
  <c r="O30"/>
  <c r="O26"/>
  <c r="O22"/>
  <c r="O18"/>
  <c r="O14"/>
  <c r="O10"/>
  <c r="O495"/>
  <c r="R495"/>
  <c r="O487"/>
  <c r="R487"/>
  <c r="O479"/>
  <c r="R479"/>
  <c r="O471"/>
  <c r="R471"/>
  <c r="O463"/>
  <c r="R463"/>
  <c r="O455"/>
  <c r="R455"/>
  <c r="O447"/>
  <c r="R447"/>
  <c r="O439"/>
  <c r="R439"/>
  <c r="O431"/>
  <c r="R431"/>
  <c r="O423"/>
  <c r="R423"/>
  <c r="O415"/>
  <c r="R415"/>
  <c r="O407"/>
  <c r="R407"/>
  <c r="O399"/>
  <c r="R399"/>
  <c r="O391"/>
  <c r="R391"/>
  <c r="O383"/>
  <c r="R383"/>
  <c r="O375"/>
  <c r="R375"/>
  <c r="O367"/>
  <c r="R367"/>
  <c r="O359"/>
  <c r="R359"/>
  <c r="O493"/>
  <c r="R493"/>
  <c r="O485"/>
  <c r="R485"/>
  <c r="O477"/>
  <c r="R477"/>
  <c r="O469"/>
  <c r="R469"/>
  <c r="O461"/>
  <c r="R461"/>
  <c r="O453"/>
  <c r="R453"/>
  <c r="O445"/>
  <c r="R445"/>
  <c r="O437"/>
  <c r="R437"/>
  <c r="O429"/>
  <c r="R429"/>
  <c r="O421"/>
  <c r="R421"/>
  <c r="O413"/>
  <c r="R413"/>
  <c r="O405"/>
  <c r="R405"/>
  <c r="O397"/>
  <c r="R397"/>
  <c r="O389"/>
  <c r="R389"/>
  <c r="O381"/>
  <c r="R381"/>
  <c r="O373"/>
  <c r="R373"/>
  <c r="O365"/>
  <c r="R365"/>
  <c r="O357"/>
  <c r="R357"/>
  <c r="O499"/>
  <c r="R499"/>
  <c r="R491"/>
  <c r="O491"/>
  <c r="O483"/>
  <c r="R483"/>
  <c r="O475"/>
  <c r="R475"/>
  <c r="O467"/>
  <c r="R467"/>
  <c r="O459"/>
  <c r="R459"/>
  <c r="O451"/>
  <c r="R451"/>
  <c r="O443"/>
  <c r="R443"/>
  <c r="O435"/>
  <c r="R435"/>
  <c r="O427"/>
  <c r="R427"/>
  <c r="O419"/>
  <c r="R419"/>
  <c r="O411"/>
  <c r="R411"/>
  <c r="O403"/>
  <c r="R403"/>
  <c r="O395"/>
  <c r="R395"/>
  <c r="O387"/>
  <c r="R387"/>
  <c r="O379"/>
  <c r="R379"/>
  <c r="O371"/>
  <c r="R371"/>
  <c r="O363"/>
  <c r="R363"/>
  <c r="O355"/>
  <c r="R355"/>
  <c r="O497"/>
  <c r="R497"/>
  <c r="O489"/>
  <c r="R489"/>
  <c r="O481"/>
  <c r="R481"/>
  <c r="O473"/>
  <c r="R473"/>
  <c r="O465"/>
  <c r="R465"/>
  <c r="O457"/>
  <c r="R457"/>
  <c r="O449"/>
  <c r="R449"/>
  <c r="O441"/>
  <c r="R441"/>
  <c r="O433"/>
  <c r="R433"/>
  <c r="O425"/>
  <c r="R425"/>
  <c r="O417"/>
  <c r="R417"/>
  <c r="O409"/>
  <c r="R409"/>
  <c r="O401"/>
  <c r="R401"/>
  <c r="O393"/>
  <c r="R393"/>
  <c r="O385"/>
  <c r="R385"/>
  <c r="O377"/>
  <c r="R377"/>
  <c r="O369"/>
  <c r="R369"/>
  <c r="O361"/>
  <c r="R361"/>
  <c r="R352"/>
  <c r="R350"/>
  <c r="R348"/>
  <c r="R346"/>
  <c r="R344"/>
  <c r="R342"/>
  <c r="R340"/>
  <c r="R337"/>
  <c r="R335"/>
  <c r="R333"/>
  <c r="R331"/>
  <c r="R329"/>
  <c r="R327"/>
  <c r="R325"/>
  <c r="R323"/>
  <c r="R321"/>
  <c r="R319"/>
  <c r="R317"/>
  <c r="R315"/>
  <c r="R313"/>
  <c r="R311"/>
  <c r="R309"/>
  <c r="R307"/>
  <c r="R305"/>
  <c r="R303"/>
  <c r="R301"/>
  <c r="R299"/>
  <c r="R297"/>
  <c r="R295"/>
  <c r="R293"/>
  <c r="R291"/>
  <c r="R289"/>
  <c r="R287"/>
  <c r="R285"/>
  <c r="R283"/>
  <c r="R281"/>
  <c r="R279"/>
  <c r="O259"/>
  <c r="O11" l="1"/>
  <c r="O6"/>
  <c r="R5"/>
  <c r="O9"/>
  <c r="R7"/>
  <c r="R12"/>
  <c r="O8"/>
</calcChain>
</file>

<file path=xl/sharedStrings.xml><?xml version="1.0" encoding="utf-8"?>
<sst xmlns="http://schemas.openxmlformats.org/spreadsheetml/2006/main" count="3437" uniqueCount="226">
  <si>
    <t>Дата</t>
  </si>
  <si>
    <t>Объект исследований</t>
  </si>
  <si>
    <t>Молоко</t>
  </si>
  <si>
    <t>Печень</t>
  </si>
  <si>
    <t>Сухое молоко</t>
  </si>
  <si>
    <t>Сыворотка крови</t>
  </si>
  <si>
    <t>Плазма крови</t>
  </si>
  <si>
    <t>Моча</t>
  </si>
  <si>
    <t>1</t>
  </si>
  <si>
    <t>2</t>
  </si>
  <si>
    <t>Результат</t>
  </si>
  <si>
    <t>200</t>
  </si>
  <si>
    <t>Корм</t>
  </si>
  <si>
    <t>4</t>
  </si>
  <si>
    <t>Фекалии</t>
  </si>
  <si>
    <t>Желчь</t>
  </si>
  <si>
    <t>80</t>
  </si>
  <si>
    <t>Глазное яблоко</t>
  </si>
  <si>
    <t>0,5</t>
  </si>
  <si>
    <t>25</t>
  </si>
  <si>
    <t>10</t>
  </si>
  <si>
    <t>Погрешность определения, ±Δ, мг/кг</t>
  </si>
  <si>
    <t>±Δ = 0,01*δ*с</t>
  </si>
  <si>
    <t>Рыба</t>
  </si>
  <si>
    <t>Показатель</t>
  </si>
  <si>
    <t>Группа</t>
  </si>
  <si>
    <t>19-нортестостерон</t>
  </si>
  <si>
    <t>Тренболон</t>
  </si>
  <si>
    <t>40</t>
  </si>
  <si>
    <t>Зеранол</t>
  </si>
  <si>
    <t>Кленбутерол</t>
  </si>
  <si>
    <t>0,25</t>
  </si>
  <si>
    <t>Креветки</t>
  </si>
  <si>
    <t>Яйцо</t>
  </si>
  <si>
    <t>Сметана</t>
  </si>
  <si>
    <t>Кефир</t>
  </si>
  <si>
    <t>Творог</t>
  </si>
  <si>
    <t>Сыр</t>
  </si>
  <si>
    <t>Масло сливочное</t>
  </si>
  <si>
    <t>5</t>
  </si>
  <si>
    <t>Мёд</t>
  </si>
  <si>
    <t>8</t>
  </si>
  <si>
    <t>Сливки</t>
  </si>
  <si>
    <t>Тетрациклиновая группа</t>
  </si>
  <si>
    <t>20</t>
  </si>
  <si>
    <t>60</t>
  </si>
  <si>
    <t>Йогурт</t>
  </si>
  <si>
    <t>100</t>
  </si>
  <si>
    <t>24</t>
  </si>
  <si>
    <t>50</t>
  </si>
  <si>
    <t>Стрептомицин</t>
  </si>
  <si>
    <t>Сульфаниламиды</t>
  </si>
  <si>
    <t>Хинолоны</t>
  </si>
  <si>
    <t>Бацитрацин</t>
  </si>
  <si>
    <t>15</t>
  </si>
  <si>
    <t>30</t>
  </si>
  <si>
    <t>Границы относительной погрешности ±δ, %</t>
  </si>
  <si>
    <t>22</t>
  </si>
  <si>
    <t>11</t>
  </si>
  <si>
    <t>13</t>
  </si>
  <si>
    <t>12</t>
  </si>
  <si>
    <t>Меламин</t>
  </si>
  <si>
    <t>Детское питание</t>
  </si>
  <si>
    <t>Молочный шоколад</t>
  </si>
  <si>
    <t>Белый шоколад</t>
  </si>
  <si>
    <t>Лактоза</t>
  </si>
  <si>
    <t>Корм влажный</t>
  </si>
  <si>
    <t>Корм сухой</t>
  </si>
  <si>
    <t>160</t>
  </si>
  <si>
    <t>Определение остаточных количеств антибактериальных средств, гормональных препаратов и меламина</t>
  </si>
  <si>
    <t>Хлорамфеникол</t>
  </si>
  <si>
    <t>Яблочный сок</t>
  </si>
  <si>
    <t>5,2</t>
  </si>
  <si>
    <t>Сухое молоко (экстракция этилацетатом)</t>
  </si>
  <si>
    <t>Сухое молоко (восстановленное)</t>
  </si>
  <si>
    <t>Пахта</t>
  </si>
  <si>
    <t>Моча (после гидролиза)</t>
  </si>
  <si>
    <t>Волосы</t>
  </si>
  <si>
    <t>4,5</t>
  </si>
  <si>
    <t>3</t>
  </si>
  <si>
    <t>Моча (восстановленная)</t>
  </si>
  <si>
    <t>Маточное молочко</t>
  </si>
  <si>
    <t>Шифр образца</t>
  </si>
  <si>
    <t>Производитель тест-системы</t>
  </si>
  <si>
    <t>Тест- система (артикул, партия, срок годности)</t>
  </si>
  <si>
    <t>Концентрация экстракта, x</t>
  </si>
  <si>
    <t>Фактор дополнительного разведения, g</t>
  </si>
  <si>
    <t>Ridascreen</t>
  </si>
  <si>
    <t>Abraxis</t>
  </si>
  <si>
    <t>AgraQuant</t>
  </si>
  <si>
    <t>Афлатоксин В1</t>
  </si>
  <si>
    <t>Корма, зерно, продукты переработки зерна</t>
  </si>
  <si>
    <t>Охратоксин А</t>
  </si>
  <si>
    <t>Т-2 токсин</t>
  </si>
  <si>
    <t>Зеараленон</t>
  </si>
  <si>
    <t>ДОН</t>
  </si>
  <si>
    <t>Фумонизин</t>
  </si>
  <si>
    <t>Афлатоксин М1</t>
  </si>
  <si>
    <t>MaxSignal</t>
  </si>
  <si>
    <t>Кереветки</t>
  </si>
  <si>
    <t>Диэтилстильбэстрол</t>
  </si>
  <si>
    <t>EuroProxima</t>
  </si>
  <si>
    <t>Почки</t>
  </si>
  <si>
    <t>Сгущённое молоко</t>
  </si>
  <si>
    <t>Флорфеникол</t>
  </si>
  <si>
    <t>А1. Стильбены</t>
  </si>
  <si>
    <t>А3. Стероиды</t>
  </si>
  <si>
    <t>А4. Лактоны резорциловой кислоты</t>
  </si>
  <si>
    <t>А5. Бета-агонитсы</t>
  </si>
  <si>
    <t>А6. Амфениколы</t>
  </si>
  <si>
    <t>Нитроимидазолы</t>
  </si>
  <si>
    <t>Диметридазол</t>
  </si>
  <si>
    <t>А6. Нитроимидазолы</t>
  </si>
  <si>
    <t>Фуразолидон (АОЗ)</t>
  </si>
  <si>
    <t>Яичный порошок</t>
  </si>
  <si>
    <t>Фуралтадон (АМОЗ)</t>
  </si>
  <si>
    <t>Нитрофуразон (СЕМ)</t>
  </si>
  <si>
    <t>А6. Нитрофураны и их метаболиты</t>
  </si>
  <si>
    <t>Нитрофурантоин (АГД)</t>
  </si>
  <si>
    <t>В1. Аминогликозиды</t>
  </si>
  <si>
    <t>Сливочное масло</t>
  </si>
  <si>
    <t>Простокваша</t>
  </si>
  <si>
    <t>Молочная сыворотка</t>
  </si>
  <si>
    <t>Гентамицин</t>
  </si>
  <si>
    <t>Эмбриональное яйцо</t>
  </si>
  <si>
    <t>Соевый бульон</t>
  </si>
  <si>
    <t>Неомицин</t>
  </si>
  <si>
    <t>Клеточный лизат</t>
  </si>
  <si>
    <t>Доксициклин</t>
  </si>
  <si>
    <t>Сухая молочная сыворотка (восстановленная)</t>
  </si>
  <si>
    <t>Окситетрациклин</t>
  </si>
  <si>
    <t>В1. Антибиотики тетрациклиновой группы</t>
  </si>
  <si>
    <t>Сухая молочная смесь для детского питания</t>
  </si>
  <si>
    <t>Рыбные продукты</t>
  </si>
  <si>
    <t>Готовые мясные продукты</t>
  </si>
  <si>
    <t>Колбаса</t>
  </si>
  <si>
    <t>Мясные продукты</t>
  </si>
  <si>
    <t>В1. Линкозамиды</t>
  </si>
  <si>
    <t>Линкомицин</t>
  </si>
  <si>
    <t>Тилмикозин</t>
  </si>
  <si>
    <t>мкг/кг</t>
  </si>
  <si>
    <t>Мешанка из отрубей</t>
  </si>
  <si>
    <t>В1. Макролиды</t>
  </si>
  <si>
    <t>Пенициллин</t>
  </si>
  <si>
    <t>Молоко сухое восстановленное</t>
  </si>
  <si>
    <t>Пенициллиновая группа</t>
  </si>
  <si>
    <t>В1. Пенициллиновая группа</t>
  </si>
  <si>
    <t>Триметоприм</t>
  </si>
  <si>
    <t>В1. Сульфаниламиды</t>
  </si>
  <si>
    <t xml:space="preserve"> Мясные продукты (метод 2)</t>
  </si>
  <si>
    <t>Печень (метод 2)</t>
  </si>
  <si>
    <t>Почки (метод 2)</t>
  </si>
  <si>
    <t>Рыба (метод 2)</t>
  </si>
  <si>
    <t>Креветки (метод 2)</t>
  </si>
  <si>
    <t>В1. Хинолоны</t>
  </si>
  <si>
    <t>Фторхинолоны</t>
  </si>
  <si>
    <t>Цефтиофур</t>
  </si>
  <si>
    <t>Куриный эмбрион</t>
  </si>
  <si>
    <t>В1. Цефалоспориновые антибиотики</t>
  </si>
  <si>
    <t>В1. Полипептиды</t>
  </si>
  <si>
    <t>Колистин</t>
  </si>
  <si>
    <t>B2f. Другие фармакологические вещества</t>
  </si>
  <si>
    <t>B3d. Микотоксины</t>
  </si>
  <si>
    <t>Фумонизин В1</t>
  </si>
  <si>
    <t>Фактор разведения по методике, f</t>
  </si>
  <si>
    <t>Метод исследования</t>
  </si>
  <si>
    <t>МУК 13-7-2/1875</t>
  </si>
  <si>
    <t>МУК 4.1.1912-04</t>
  </si>
  <si>
    <t>ГОСТ Р 54655</t>
  </si>
  <si>
    <t>ГОСТ Р 53594</t>
  </si>
  <si>
    <t>МУК 5-1-14/1005</t>
  </si>
  <si>
    <t>Инструкция</t>
  </si>
  <si>
    <t>ФР.1.39.2018.29836</t>
  </si>
  <si>
    <t>МВИ</t>
  </si>
  <si>
    <t>МУК 4.1.2158-07</t>
  </si>
  <si>
    <t>МВИ.МН</t>
  </si>
  <si>
    <t>ГОСТ</t>
  </si>
  <si>
    <t>МУК 4.1.3739-16</t>
  </si>
  <si>
    <t>МУК</t>
  </si>
  <si>
    <t>ФР.1.31.2013.16455</t>
  </si>
  <si>
    <t>ФР.1.31.2015.20844</t>
  </si>
  <si>
    <t>ФР.1.31.2013.16454</t>
  </si>
  <si>
    <t>ФР.1.31.2015.20845</t>
  </si>
  <si>
    <t>ФР.1.31.2015.20846</t>
  </si>
  <si>
    <t>ФР.1.31.2015.20847</t>
  </si>
  <si>
    <t>МУК 17ФЦ/3739</t>
  </si>
  <si>
    <t>Говядина</t>
  </si>
  <si>
    <t>Говядина (метод 2)</t>
  </si>
  <si>
    <t>Свинина</t>
  </si>
  <si>
    <t>Свинина (метод 2)</t>
  </si>
  <si>
    <t>Баранины</t>
  </si>
  <si>
    <t>Конина</t>
  </si>
  <si>
    <t>Кролик</t>
  </si>
  <si>
    <t>Птица</t>
  </si>
  <si>
    <t>Птица (метод 2)</t>
  </si>
  <si>
    <t>Предел обнаружения (определения),
LoD (LoQ)</t>
  </si>
  <si>
    <t>Таблица примеров расчета концентраций  остаточных количеств антибактериальных средств, гормональных препаратов, меламина и микотоксинов в образцах пищевой продукции и кормов</t>
  </si>
  <si>
    <t>Молоко (fast)</t>
  </si>
  <si>
    <t>Сыворотка крови (fast)</t>
  </si>
  <si>
    <t>Моча (fast)</t>
  </si>
  <si>
    <t>Яйцо (fast)</t>
  </si>
  <si>
    <t>Мешанка из отрубей (fast)</t>
  </si>
  <si>
    <t>Говядина (fast)</t>
  </si>
  <si>
    <t>Баранины (fast)</t>
  </si>
  <si>
    <t>Свинина (fast)</t>
  </si>
  <si>
    <t>Птица (fast)</t>
  </si>
  <si>
    <t>Кролик (fast)</t>
  </si>
  <si>
    <t>Конина (fast)</t>
  </si>
  <si>
    <t>Мясные продукты (fast)</t>
  </si>
  <si>
    <t>Печень (fast)</t>
  </si>
  <si>
    <t>Почки (fast)</t>
  </si>
  <si>
    <t>Рыба (fast)</t>
  </si>
  <si>
    <t>Креветки (fast)</t>
  </si>
  <si>
    <t xml:space="preserve"> Мясные продукты</t>
  </si>
  <si>
    <t>мг/кг</t>
  </si>
  <si>
    <t>Концентрация в образце, c</t>
  </si>
  <si>
    <t>Тилозин</t>
  </si>
  <si>
    <t>нг/кг</t>
  </si>
  <si>
    <t>Предел обнаружения (определения), LoD (LoQ)</t>
  </si>
  <si>
    <t>16</t>
  </si>
  <si>
    <t>17</t>
  </si>
  <si>
    <t>31</t>
  </si>
  <si>
    <t>32</t>
  </si>
  <si>
    <t>Коэффициент приведения к единицам измерения, h</t>
  </si>
  <si>
    <t>c = f*g*x/h</t>
  </si>
  <si>
    <t>Марка тест-системы</t>
  </si>
</sst>
</file>

<file path=xl/styles.xml><?xml version="1.0" encoding="utf-8"?>
<styleSheet xmlns="http://schemas.openxmlformats.org/spreadsheetml/2006/main">
  <numFmts count="3">
    <numFmt numFmtId="164" formatCode="0.0000000"/>
    <numFmt numFmtId="166" formatCode="0.000"/>
    <numFmt numFmtId="167" formatCode="0.0000"/>
  </numFmts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 tint="-0.899990844447157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0" tint="-0.89999084444715716"/>
      <name val="Times New Roman"/>
      <family val="1"/>
      <charset val="204"/>
    </font>
    <font>
      <sz val="11"/>
      <color theme="0" tint="-0.899990844447157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8999908444471571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0.89999084444715716"/>
      </right>
      <top style="thin">
        <color indexed="64"/>
      </top>
      <bottom style="thin">
        <color indexed="64"/>
      </bottom>
      <diagonal/>
    </border>
    <border>
      <left style="thin">
        <color theme="2" tint="-0.89999084444715716"/>
      </left>
      <right style="thin">
        <color indexed="64"/>
      </right>
      <top style="thin">
        <color theme="2" tint="-0.8999908444471571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 tint="-0.89999084444715716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89999084444715716"/>
      </top>
      <bottom style="thin">
        <color indexed="64"/>
      </bottom>
      <diagonal/>
    </border>
    <border>
      <left style="thin">
        <color indexed="64"/>
      </left>
      <right style="thin">
        <color theme="2" tint="-0.89999084444715716"/>
      </right>
      <top style="thin">
        <color theme="2" tint="-0.89999084444715716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NumberFormat="1" applyFont="1" applyFill="1" applyAlignment="1">
      <alignment horizontal="center" vertical="center" wrapText="1"/>
    </xf>
    <xf numFmtId="0" fontId="6" fillId="3" borderId="11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7" fillId="4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18"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  <dxf>
      <font>
        <b/>
        <i val="0"/>
      </font>
      <fill>
        <patternFill patternType="none">
          <bgColor auto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6"/>
  <sheetViews>
    <sheetView zoomScale="80" zoomScaleNormal="80" zoomScalePageLayoutView="90" workbookViewId="0">
      <pane xSplit="1" ySplit="2" topLeftCell="B408" activePane="bottomRight" state="frozen"/>
      <selection pane="topRight" activeCell="B1" sqref="B1"/>
      <selection pane="bottomLeft" activeCell="A3" sqref="A3"/>
      <selection pane="bottomRight" activeCell="J420" sqref="J420"/>
    </sheetView>
  </sheetViews>
  <sheetFormatPr defaultRowHeight="15.75"/>
  <cols>
    <col min="1" max="1" width="8.42578125" style="4" customWidth="1"/>
    <col min="2" max="3" width="26.5703125" style="4" customWidth="1"/>
    <col min="4" max="4" width="28" style="4" customWidth="1"/>
    <col min="5" max="5" width="22.42578125" style="4" customWidth="1"/>
    <col min="6" max="8" width="16.28515625" style="12" customWidth="1"/>
    <col min="9" max="9" width="8.140625" style="4" customWidth="1"/>
    <col min="10" max="16384" width="9.140625" style="4"/>
  </cols>
  <sheetData>
    <row r="1" spans="1:10" ht="30" customHeight="1">
      <c r="A1" s="33" t="s">
        <v>196</v>
      </c>
      <c r="B1" s="33"/>
      <c r="C1" s="33"/>
      <c r="D1" s="33"/>
      <c r="E1" s="33"/>
      <c r="F1" s="33"/>
      <c r="G1" s="33"/>
      <c r="H1" s="33"/>
      <c r="I1" s="33"/>
    </row>
    <row r="2" spans="1:10" ht="63">
      <c r="A2" s="6" t="s">
        <v>25</v>
      </c>
      <c r="B2" s="6" t="s">
        <v>24</v>
      </c>
      <c r="C2" s="6" t="s">
        <v>83</v>
      </c>
      <c r="D2" s="6" t="s">
        <v>1</v>
      </c>
      <c r="E2" s="6" t="s">
        <v>165</v>
      </c>
      <c r="F2" s="10" t="s">
        <v>164</v>
      </c>
      <c r="G2" s="10" t="s">
        <v>56</v>
      </c>
      <c r="H2" s="34" t="s">
        <v>195</v>
      </c>
      <c r="I2" s="34"/>
    </row>
    <row r="3" spans="1:10">
      <c r="A3" s="32" t="s">
        <v>105</v>
      </c>
      <c r="B3" s="6" t="s">
        <v>100</v>
      </c>
      <c r="C3" s="6" t="s">
        <v>98</v>
      </c>
      <c r="D3" s="1" t="s">
        <v>186</v>
      </c>
      <c r="E3" s="1" t="s">
        <v>169</v>
      </c>
      <c r="F3" s="3">
        <v>0.5</v>
      </c>
      <c r="G3" s="3" t="s">
        <v>55</v>
      </c>
      <c r="H3" s="2">
        <v>7.4999999999999997E-2</v>
      </c>
      <c r="I3" s="6" t="s">
        <v>140</v>
      </c>
      <c r="J3" s="4">
        <v>1</v>
      </c>
    </row>
    <row r="4" spans="1:10">
      <c r="A4" s="32"/>
      <c r="B4" s="6" t="s">
        <v>100</v>
      </c>
      <c r="C4" s="6" t="s">
        <v>98</v>
      </c>
      <c r="D4" s="1" t="s">
        <v>188</v>
      </c>
      <c r="E4" s="1" t="s">
        <v>169</v>
      </c>
      <c r="F4" s="3">
        <v>0.5</v>
      </c>
      <c r="G4" s="3" t="s">
        <v>55</v>
      </c>
      <c r="H4" s="2">
        <v>7.4999999999999997E-2</v>
      </c>
      <c r="I4" s="6" t="s">
        <v>140</v>
      </c>
      <c r="J4" s="4">
        <v>1</v>
      </c>
    </row>
    <row r="5" spans="1:10">
      <c r="A5" s="32"/>
      <c r="B5" s="6" t="s">
        <v>100</v>
      </c>
      <c r="C5" s="6" t="s">
        <v>98</v>
      </c>
      <c r="D5" s="1" t="s">
        <v>190</v>
      </c>
      <c r="E5" s="1" t="s">
        <v>169</v>
      </c>
      <c r="F5" s="3">
        <v>0.5</v>
      </c>
      <c r="G5" s="3" t="s">
        <v>55</v>
      </c>
      <c r="H5" s="2">
        <v>7.4999999999999997E-2</v>
      </c>
      <c r="I5" s="6" t="s">
        <v>140</v>
      </c>
      <c r="J5" s="4">
        <v>1</v>
      </c>
    </row>
    <row r="6" spans="1:10">
      <c r="A6" s="32"/>
      <c r="B6" s="6" t="s">
        <v>100</v>
      </c>
      <c r="C6" s="6" t="s">
        <v>98</v>
      </c>
      <c r="D6" s="1" t="s">
        <v>193</v>
      </c>
      <c r="E6" s="1" t="s">
        <v>169</v>
      </c>
      <c r="F6" s="3">
        <v>0.5</v>
      </c>
      <c r="G6" s="3" t="s">
        <v>55</v>
      </c>
      <c r="H6" s="2">
        <v>7.4999999999999997E-2</v>
      </c>
      <c r="I6" s="6" t="s">
        <v>140</v>
      </c>
      <c r="J6" s="4">
        <v>1</v>
      </c>
    </row>
    <row r="7" spans="1:10">
      <c r="A7" s="32"/>
      <c r="B7" s="6" t="s">
        <v>100</v>
      </c>
      <c r="C7" s="6" t="s">
        <v>98</v>
      </c>
      <c r="D7" s="1" t="s">
        <v>192</v>
      </c>
      <c r="E7" s="1" t="s">
        <v>169</v>
      </c>
      <c r="F7" s="3">
        <v>0.5</v>
      </c>
      <c r="G7" s="3" t="s">
        <v>55</v>
      </c>
      <c r="H7" s="2">
        <v>7.4999999999999997E-2</v>
      </c>
      <c r="I7" s="6" t="s">
        <v>140</v>
      </c>
      <c r="J7" s="4">
        <v>1</v>
      </c>
    </row>
    <row r="8" spans="1:10">
      <c r="A8" s="32"/>
      <c r="B8" s="6" t="s">
        <v>100</v>
      </c>
      <c r="C8" s="6" t="s">
        <v>98</v>
      </c>
      <c r="D8" s="1" t="s">
        <v>191</v>
      </c>
      <c r="E8" s="1" t="s">
        <v>169</v>
      </c>
      <c r="F8" s="3">
        <v>0.5</v>
      </c>
      <c r="G8" s="3" t="s">
        <v>55</v>
      </c>
      <c r="H8" s="2">
        <v>7.4999999999999997E-2</v>
      </c>
      <c r="I8" s="6" t="s">
        <v>140</v>
      </c>
      <c r="J8" s="4">
        <v>1</v>
      </c>
    </row>
    <row r="9" spans="1:10">
      <c r="A9" s="32"/>
      <c r="B9" s="6" t="s">
        <v>100</v>
      </c>
      <c r="C9" s="6" t="s">
        <v>98</v>
      </c>
      <c r="D9" s="1" t="s">
        <v>136</v>
      </c>
      <c r="E9" s="1" t="s">
        <v>169</v>
      </c>
      <c r="F9" s="3">
        <v>0.5</v>
      </c>
      <c r="G9" s="3" t="s">
        <v>55</v>
      </c>
      <c r="H9" s="2">
        <v>7.4999999999999997E-2</v>
      </c>
      <c r="I9" s="6" t="s">
        <v>140</v>
      </c>
      <c r="J9" s="4">
        <v>1</v>
      </c>
    </row>
    <row r="10" spans="1:10">
      <c r="A10" s="32"/>
      <c r="B10" s="6" t="s">
        <v>100</v>
      </c>
      <c r="C10" s="6" t="s">
        <v>98</v>
      </c>
      <c r="D10" s="1" t="s">
        <v>23</v>
      </c>
      <c r="E10" s="1" t="s">
        <v>169</v>
      </c>
      <c r="F10" s="3">
        <v>0.5</v>
      </c>
      <c r="G10" s="3" t="s">
        <v>55</v>
      </c>
      <c r="H10" s="2">
        <v>7.4999999999999997E-2</v>
      </c>
      <c r="I10" s="6" t="s">
        <v>140</v>
      </c>
      <c r="J10" s="4">
        <v>1</v>
      </c>
    </row>
    <row r="11" spans="1:10">
      <c r="A11" s="32"/>
      <c r="B11" s="6" t="s">
        <v>100</v>
      </c>
      <c r="C11" s="6" t="s">
        <v>98</v>
      </c>
      <c r="D11" s="1" t="s">
        <v>99</v>
      </c>
      <c r="E11" s="1" t="s">
        <v>169</v>
      </c>
      <c r="F11" s="3">
        <v>0.5</v>
      </c>
      <c r="G11" s="3" t="s">
        <v>55</v>
      </c>
      <c r="H11" s="2">
        <v>7.4999999999999997E-2</v>
      </c>
      <c r="I11" s="6" t="s">
        <v>140</v>
      </c>
      <c r="J11" s="4">
        <v>1</v>
      </c>
    </row>
    <row r="12" spans="1:10">
      <c r="A12" s="32"/>
      <c r="B12" s="6" t="s">
        <v>100</v>
      </c>
      <c r="C12" s="6" t="s">
        <v>98</v>
      </c>
      <c r="D12" s="1" t="s">
        <v>33</v>
      </c>
      <c r="E12" s="1" t="s">
        <v>169</v>
      </c>
      <c r="F12" s="3">
        <v>1</v>
      </c>
      <c r="G12" s="3" t="s">
        <v>55</v>
      </c>
      <c r="H12" s="2">
        <v>0.15</v>
      </c>
      <c r="I12" s="6" t="s">
        <v>140</v>
      </c>
      <c r="J12" s="4">
        <v>1</v>
      </c>
    </row>
    <row r="13" spans="1:10">
      <c r="A13" s="32"/>
      <c r="B13" s="6" t="s">
        <v>100</v>
      </c>
      <c r="C13" s="6" t="s">
        <v>98</v>
      </c>
      <c r="D13" s="1" t="s">
        <v>2</v>
      </c>
      <c r="E13" s="1" t="s">
        <v>169</v>
      </c>
      <c r="F13" s="3">
        <v>1.33</v>
      </c>
      <c r="G13" s="3" t="s">
        <v>55</v>
      </c>
      <c r="H13" s="2">
        <v>0.2</v>
      </c>
      <c r="I13" s="6" t="s">
        <v>140</v>
      </c>
      <c r="J13" s="4">
        <v>1</v>
      </c>
    </row>
    <row r="14" spans="1:10">
      <c r="A14" s="32"/>
      <c r="B14" s="6" t="s">
        <v>100</v>
      </c>
      <c r="C14" s="6" t="s">
        <v>98</v>
      </c>
      <c r="D14" s="1" t="s">
        <v>4</v>
      </c>
      <c r="E14" s="1" t="s">
        <v>169</v>
      </c>
      <c r="F14" s="3">
        <v>13.3</v>
      </c>
      <c r="G14" s="3" t="s">
        <v>55</v>
      </c>
      <c r="H14" s="2">
        <v>2</v>
      </c>
      <c r="I14" s="6" t="s">
        <v>140</v>
      </c>
      <c r="J14" s="4">
        <v>1</v>
      </c>
    </row>
    <row r="15" spans="1:10">
      <c r="A15" s="32"/>
      <c r="B15" s="6" t="s">
        <v>100</v>
      </c>
      <c r="C15" s="6" t="s">
        <v>98</v>
      </c>
      <c r="D15" s="1" t="s">
        <v>12</v>
      </c>
      <c r="E15" s="1" t="s">
        <v>169</v>
      </c>
      <c r="F15" s="3">
        <v>1</v>
      </c>
      <c r="G15" s="3" t="s">
        <v>55</v>
      </c>
      <c r="H15" s="2">
        <v>0.15</v>
      </c>
      <c r="I15" s="6" t="s">
        <v>140</v>
      </c>
      <c r="J15" s="4">
        <v>1</v>
      </c>
    </row>
    <row r="16" spans="1:10">
      <c r="A16" s="32"/>
      <c r="B16" s="6" t="s">
        <v>100</v>
      </c>
      <c r="C16" s="6" t="s">
        <v>98</v>
      </c>
      <c r="D16" s="1" t="s">
        <v>5</v>
      </c>
      <c r="E16" s="1" t="s">
        <v>169</v>
      </c>
      <c r="F16" s="3">
        <v>5</v>
      </c>
      <c r="G16" s="3" t="s">
        <v>55</v>
      </c>
      <c r="H16" s="2">
        <v>7.5000000000000002E-4</v>
      </c>
      <c r="I16" s="6" t="s">
        <v>140</v>
      </c>
      <c r="J16" s="4">
        <v>1</v>
      </c>
    </row>
    <row r="17" spans="1:10">
      <c r="A17" s="32"/>
      <c r="B17" s="6" t="s">
        <v>100</v>
      </c>
      <c r="C17" s="6" t="s">
        <v>98</v>
      </c>
      <c r="D17" s="1" t="s">
        <v>6</v>
      </c>
      <c r="E17" s="1" t="s">
        <v>169</v>
      </c>
      <c r="F17" s="3">
        <v>5</v>
      </c>
      <c r="G17" s="3" t="s">
        <v>55</v>
      </c>
      <c r="H17" s="2">
        <v>7.5000000000000002E-4</v>
      </c>
      <c r="I17" s="6" t="s">
        <v>140</v>
      </c>
      <c r="J17" s="4">
        <v>1</v>
      </c>
    </row>
    <row r="18" spans="1:10">
      <c r="A18" s="32"/>
      <c r="B18" s="6" t="s">
        <v>100</v>
      </c>
      <c r="C18" s="6" t="s">
        <v>98</v>
      </c>
      <c r="D18" s="1" t="s">
        <v>7</v>
      </c>
      <c r="E18" s="1" t="s">
        <v>169</v>
      </c>
      <c r="F18" s="3">
        <v>2</v>
      </c>
      <c r="G18" s="3" t="s">
        <v>55</v>
      </c>
      <c r="H18" s="2">
        <v>2.9999999999999997E-4</v>
      </c>
      <c r="I18" s="6" t="s">
        <v>140</v>
      </c>
      <c r="J18" s="4">
        <v>1</v>
      </c>
    </row>
    <row r="19" spans="1:10">
      <c r="A19" s="32" t="s">
        <v>105</v>
      </c>
      <c r="B19" s="6" t="s">
        <v>100</v>
      </c>
      <c r="C19" s="6" t="s">
        <v>101</v>
      </c>
      <c r="D19" s="1" t="s">
        <v>186</v>
      </c>
      <c r="E19" s="1" t="s">
        <v>169</v>
      </c>
      <c r="F19" s="3">
        <v>8</v>
      </c>
      <c r="G19" s="3" t="s">
        <v>55</v>
      </c>
      <c r="H19" s="2">
        <v>1.8000000000000001E-4</v>
      </c>
      <c r="I19" s="6" t="s">
        <v>140</v>
      </c>
      <c r="J19" s="4">
        <v>1</v>
      </c>
    </row>
    <row r="20" spans="1:10">
      <c r="A20" s="32"/>
      <c r="B20" s="6" t="s">
        <v>100</v>
      </c>
      <c r="C20" s="6" t="s">
        <v>101</v>
      </c>
      <c r="D20" s="1" t="s">
        <v>188</v>
      </c>
      <c r="E20" s="1" t="s">
        <v>169</v>
      </c>
      <c r="F20" s="3">
        <v>8</v>
      </c>
      <c r="G20" s="3" t="s">
        <v>55</v>
      </c>
      <c r="H20" s="2">
        <v>1.8000000000000001E-4</v>
      </c>
      <c r="I20" s="6" t="s">
        <v>140</v>
      </c>
      <c r="J20" s="4">
        <v>1</v>
      </c>
    </row>
    <row r="21" spans="1:10">
      <c r="A21" s="32"/>
      <c r="B21" s="6" t="s">
        <v>100</v>
      </c>
      <c r="C21" s="6" t="s">
        <v>101</v>
      </c>
      <c r="D21" s="1" t="s">
        <v>190</v>
      </c>
      <c r="E21" s="1" t="s">
        <v>169</v>
      </c>
      <c r="F21" s="3">
        <v>8</v>
      </c>
      <c r="G21" s="3" t="s">
        <v>55</v>
      </c>
      <c r="H21" s="2">
        <v>1.8000000000000001E-4</v>
      </c>
      <c r="I21" s="6" t="s">
        <v>140</v>
      </c>
      <c r="J21" s="4">
        <v>1</v>
      </c>
    </row>
    <row r="22" spans="1:10">
      <c r="A22" s="32"/>
      <c r="B22" s="6" t="s">
        <v>100</v>
      </c>
      <c r="C22" s="6" t="s">
        <v>101</v>
      </c>
      <c r="D22" s="1" t="s">
        <v>193</v>
      </c>
      <c r="E22" s="1" t="s">
        <v>169</v>
      </c>
      <c r="F22" s="3">
        <v>8</v>
      </c>
      <c r="G22" s="3" t="s">
        <v>55</v>
      </c>
      <c r="H22" s="2">
        <v>1.8000000000000001E-4</v>
      </c>
      <c r="I22" s="6" t="s">
        <v>140</v>
      </c>
      <c r="J22" s="4">
        <v>1</v>
      </c>
    </row>
    <row r="23" spans="1:10">
      <c r="A23" s="32"/>
      <c r="B23" s="6" t="s">
        <v>100</v>
      </c>
      <c r="C23" s="6" t="s">
        <v>101</v>
      </c>
      <c r="D23" s="1" t="s">
        <v>136</v>
      </c>
      <c r="E23" s="1" t="s">
        <v>169</v>
      </c>
      <c r="F23" s="3">
        <v>8</v>
      </c>
      <c r="G23" s="3" t="s">
        <v>55</v>
      </c>
      <c r="H23" s="2">
        <v>1.8000000000000001E-4</v>
      </c>
      <c r="I23" s="6" t="s">
        <v>140</v>
      </c>
      <c r="J23" s="4">
        <v>1</v>
      </c>
    </row>
    <row r="24" spans="1:10">
      <c r="A24" s="32"/>
      <c r="B24" s="6" t="s">
        <v>100</v>
      </c>
      <c r="C24" s="6" t="s">
        <v>101</v>
      </c>
      <c r="D24" s="1" t="s">
        <v>7</v>
      </c>
      <c r="E24" s="1" t="s">
        <v>169</v>
      </c>
      <c r="F24" s="3">
        <v>4</v>
      </c>
      <c r="G24" s="3" t="s">
        <v>55</v>
      </c>
      <c r="H24" s="2">
        <v>1.6000000000000001E-4</v>
      </c>
      <c r="I24" s="6" t="s">
        <v>140</v>
      </c>
      <c r="J24" s="4">
        <v>1</v>
      </c>
    </row>
    <row r="25" spans="1:10">
      <c r="A25" s="32" t="s">
        <v>106</v>
      </c>
      <c r="B25" s="6" t="s">
        <v>26</v>
      </c>
      <c r="C25" s="6" t="s">
        <v>87</v>
      </c>
      <c r="D25" s="1" t="s">
        <v>186</v>
      </c>
      <c r="E25" s="1" t="s">
        <v>169</v>
      </c>
      <c r="F25" s="3" t="s">
        <v>9</v>
      </c>
      <c r="G25" s="3" t="s">
        <v>55</v>
      </c>
      <c r="H25" s="2">
        <v>6.9999999999999999E-4</v>
      </c>
      <c r="I25" s="6" t="s">
        <v>140</v>
      </c>
      <c r="J25" s="4">
        <v>1</v>
      </c>
    </row>
    <row r="26" spans="1:10">
      <c r="A26" s="32"/>
      <c r="B26" s="6" t="s">
        <v>26</v>
      </c>
      <c r="C26" s="6" t="s">
        <v>87</v>
      </c>
      <c r="D26" s="1" t="s">
        <v>188</v>
      </c>
      <c r="E26" s="1" t="s">
        <v>169</v>
      </c>
      <c r="F26" s="3" t="s">
        <v>9</v>
      </c>
      <c r="G26" s="3" t="s">
        <v>55</v>
      </c>
      <c r="H26" s="2">
        <v>6.9999999999999999E-4</v>
      </c>
      <c r="I26" s="6" t="s">
        <v>140</v>
      </c>
      <c r="J26" s="4">
        <v>1</v>
      </c>
    </row>
    <row r="27" spans="1:10">
      <c r="A27" s="32"/>
      <c r="B27" s="6" t="s">
        <v>26</v>
      </c>
      <c r="C27" s="6" t="s">
        <v>87</v>
      </c>
      <c r="D27" s="1" t="s">
        <v>190</v>
      </c>
      <c r="E27" s="1" t="s">
        <v>169</v>
      </c>
      <c r="F27" s="3" t="s">
        <v>9</v>
      </c>
      <c r="G27" s="3" t="s">
        <v>55</v>
      </c>
      <c r="H27" s="2">
        <v>6.9999999999999999E-4</v>
      </c>
      <c r="I27" s="6" t="s">
        <v>140</v>
      </c>
      <c r="J27" s="4">
        <v>1</v>
      </c>
    </row>
    <row r="28" spans="1:10">
      <c r="A28" s="32"/>
      <c r="B28" s="6" t="s">
        <v>26</v>
      </c>
      <c r="C28" s="6" t="s">
        <v>87</v>
      </c>
      <c r="D28" s="1" t="s">
        <v>193</v>
      </c>
      <c r="E28" s="1" t="s">
        <v>169</v>
      </c>
      <c r="F28" s="3" t="s">
        <v>9</v>
      </c>
      <c r="G28" s="3" t="s">
        <v>55</v>
      </c>
      <c r="H28" s="2">
        <v>6.9999999999999999E-4</v>
      </c>
      <c r="I28" s="6" t="s">
        <v>140</v>
      </c>
      <c r="J28" s="4">
        <v>1</v>
      </c>
    </row>
    <row r="29" spans="1:10">
      <c r="A29" s="32"/>
      <c r="B29" s="6" t="s">
        <v>26</v>
      </c>
      <c r="C29" s="6" t="s">
        <v>87</v>
      </c>
      <c r="D29" s="1" t="s">
        <v>192</v>
      </c>
      <c r="E29" s="1" t="s">
        <v>169</v>
      </c>
      <c r="F29" s="3" t="s">
        <v>9</v>
      </c>
      <c r="G29" s="3"/>
      <c r="H29" s="2">
        <v>6.9999999999999999E-4</v>
      </c>
      <c r="I29" s="6" t="s">
        <v>140</v>
      </c>
      <c r="J29" s="4">
        <v>1</v>
      </c>
    </row>
    <row r="30" spans="1:10">
      <c r="A30" s="32"/>
      <c r="B30" s="6" t="s">
        <v>26</v>
      </c>
      <c r="C30" s="6" t="s">
        <v>87</v>
      </c>
      <c r="D30" s="1" t="s">
        <v>191</v>
      </c>
      <c r="E30" s="1" t="s">
        <v>169</v>
      </c>
      <c r="F30" s="3" t="s">
        <v>9</v>
      </c>
      <c r="G30" s="3"/>
      <c r="H30" s="2">
        <v>6.9999999999999999E-4</v>
      </c>
      <c r="I30" s="6" t="s">
        <v>140</v>
      </c>
      <c r="J30" s="4">
        <v>1</v>
      </c>
    </row>
    <row r="31" spans="1:10">
      <c r="A31" s="32"/>
      <c r="B31" s="6" t="s">
        <v>26</v>
      </c>
      <c r="C31" s="6" t="s">
        <v>87</v>
      </c>
      <c r="D31" s="1" t="s">
        <v>136</v>
      </c>
      <c r="E31" s="1" t="s">
        <v>169</v>
      </c>
      <c r="F31" s="3" t="s">
        <v>9</v>
      </c>
      <c r="G31" s="3" t="s">
        <v>55</v>
      </c>
      <c r="H31" s="2">
        <v>6.9999999999999999E-4</v>
      </c>
      <c r="I31" s="6" t="s">
        <v>140</v>
      </c>
      <c r="J31" s="4">
        <v>1</v>
      </c>
    </row>
    <row r="32" spans="1:10">
      <c r="A32" s="32"/>
      <c r="B32" s="6" t="s">
        <v>26</v>
      </c>
      <c r="C32" s="6" t="s">
        <v>87</v>
      </c>
      <c r="D32" s="1" t="s">
        <v>7</v>
      </c>
      <c r="E32" s="1" t="s">
        <v>169</v>
      </c>
      <c r="F32" s="3" t="s">
        <v>9</v>
      </c>
      <c r="G32" s="3" t="s">
        <v>55</v>
      </c>
      <c r="H32" s="2">
        <v>3.0000000000000001E-3</v>
      </c>
      <c r="I32" s="6" t="s">
        <v>140</v>
      </c>
      <c r="J32" s="4">
        <v>1</v>
      </c>
    </row>
    <row r="33" spans="1:10">
      <c r="A33" s="32" t="s">
        <v>106</v>
      </c>
      <c r="B33" s="6" t="s">
        <v>27</v>
      </c>
      <c r="C33" s="6" t="s">
        <v>87</v>
      </c>
      <c r="D33" s="1" t="s">
        <v>186</v>
      </c>
      <c r="E33" s="1" t="s">
        <v>169</v>
      </c>
      <c r="F33" s="3" t="s">
        <v>9</v>
      </c>
      <c r="G33" s="3" t="s">
        <v>54</v>
      </c>
      <c r="H33" s="2">
        <v>2.0000000000000001E-4</v>
      </c>
      <c r="I33" s="6" t="s">
        <v>140</v>
      </c>
      <c r="J33" s="4">
        <v>1</v>
      </c>
    </row>
    <row r="34" spans="1:10">
      <c r="A34" s="32"/>
      <c r="B34" s="6" t="s">
        <v>27</v>
      </c>
      <c r="C34" s="6" t="s">
        <v>87</v>
      </c>
      <c r="D34" s="1" t="s">
        <v>188</v>
      </c>
      <c r="E34" s="1" t="s">
        <v>169</v>
      </c>
      <c r="F34" s="3" t="s">
        <v>9</v>
      </c>
      <c r="G34" s="3" t="s">
        <v>54</v>
      </c>
      <c r="H34" s="2">
        <v>2.0000000000000001E-4</v>
      </c>
      <c r="I34" s="6" t="s">
        <v>140</v>
      </c>
      <c r="J34" s="4">
        <v>1</v>
      </c>
    </row>
    <row r="35" spans="1:10">
      <c r="A35" s="32"/>
      <c r="B35" s="6" t="s">
        <v>27</v>
      </c>
      <c r="C35" s="6" t="s">
        <v>87</v>
      </c>
      <c r="D35" s="1" t="s">
        <v>190</v>
      </c>
      <c r="E35" s="1" t="s">
        <v>169</v>
      </c>
      <c r="F35" s="3" t="s">
        <v>9</v>
      </c>
      <c r="G35" s="3" t="s">
        <v>54</v>
      </c>
      <c r="H35" s="2">
        <v>2.0000000000000001E-4</v>
      </c>
      <c r="I35" s="6" t="s">
        <v>140</v>
      </c>
      <c r="J35" s="4">
        <v>1</v>
      </c>
    </row>
    <row r="36" spans="1:10">
      <c r="A36" s="32"/>
      <c r="B36" s="6" t="s">
        <v>27</v>
      </c>
      <c r="C36" s="6" t="s">
        <v>87</v>
      </c>
      <c r="D36" s="1" t="s">
        <v>193</v>
      </c>
      <c r="E36" s="1" t="s">
        <v>169</v>
      </c>
      <c r="F36" s="3" t="s">
        <v>9</v>
      </c>
      <c r="G36" s="3" t="s">
        <v>54</v>
      </c>
      <c r="H36" s="2">
        <v>2.0000000000000001E-4</v>
      </c>
      <c r="I36" s="6" t="s">
        <v>140</v>
      </c>
      <c r="J36" s="4">
        <v>1</v>
      </c>
    </row>
    <row r="37" spans="1:10">
      <c r="A37" s="32"/>
      <c r="B37" s="6" t="s">
        <v>27</v>
      </c>
      <c r="C37" s="6" t="s">
        <v>87</v>
      </c>
      <c r="D37" s="1" t="s">
        <v>192</v>
      </c>
      <c r="E37" s="1" t="s">
        <v>169</v>
      </c>
      <c r="F37" s="3" t="s">
        <v>9</v>
      </c>
      <c r="G37" s="3" t="s">
        <v>54</v>
      </c>
      <c r="H37" s="2">
        <v>1.0002</v>
      </c>
      <c r="I37" s="6" t="s">
        <v>140</v>
      </c>
      <c r="J37" s="4">
        <v>1</v>
      </c>
    </row>
    <row r="38" spans="1:10">
      <c r="A38" s="32"/>
      <c r="B38" s="6" t="s">
        <v>27</v>
      </c>
      <c r="C38" s="6" t="s">
        <v>87</v>
      </c>
      <c r="D38" s="1" t="s">
        <v>191</v>
      </c>
      <c r="E38" s="1" t="s">
        <v>169</v>
      </c>
      <c r="F38" s="3" t="s">
        <v>9</v>
      </c>
      <c r="G38" s="3" t="s">
        <v>54</v>
      </c>
      <c r="H38" s="2">
        <v>2.0002</v>
      </c>
      <c r="I38" s="6" t="s">
        <v>140</v>
      </c>
      <c r="J38" s="4">
        <v>1</v>
      </c>
    </row>
    <row r="39" spans="1:10">
      <c r="A39" s="32"/>
      <c r="B39" s="6" t="s">
        <v>27</v>
      </c>
      <c r="C39" s="6" t="s">
        <v>87</v>
      </c>
      <c r="D39" s="1" t="s">
        <v>136</v>
      </c>
      <c r="E39" s="1" t="s">
        <v>169</v>
      </c>
      <c r="F39" s="3" t="s">
        <v>9</v>
      </c>
      <c r="G39" s="3" t="s">
        <v>54</v>
      </c>
      <c r="H39" s="2">
        <v>2.0000000000000001E-4</v>
      </c>
      <c r="I39" s="6" t="s">
        <v>140</v>
      </c>
      <c r="J39" s="4">
        <v>1</v>
      </c>
    </row>
    <row r="40" spans="1:10">
      <c r="A40" s="32"/>
      <c r="B40" s="6" t="s">
        <v>27</v>
      </c>
      <c r="C40" s="6" t="s">
        <v>87</v>
      </c>
      <c r="D40" s="1" t="s">
        <v>3</v>
      </c>
      <c r="E40" s="1" t="s">
        <v>169</v>
      </c>
      <c r="F40" s="3" t="s">
        <v>13</v>
      </c>
      <c r="G40" s="3" t="s">
        <v>54</v>
      </c>
      <c r="H40" s="2">
        <v>2.0000000000000001E-4</v>
      </c>
      <c r="I40" s="6" t="s">
        <v>140</v>
      </c>
      <c r="J40" s="4">
        <v>1</v>
      </c>
    </row>
    <row r="41" spans="1:10">
      <c r="A41" s="32"/>
      <c r="B41" s="6" t="s">
        <v>27</v>
      </c>
      <c r="C41" s="6" t="s">
        <v>87</v>
      </c>
      <c r="D41" s="1" t="s">
        <v>14</v>
      </c>
      <c r="E41" s="1" t="s">
        <v>169</v>
      </c>
      <c r="F41" s="3" t="s">
        <v>8</v>
      </c>
      <c r="G41" s="3" t="s">
        <v>54</v>
      </c>
      <c r="H41" s="2">
        <v>2.5000000000000001E-5</v>
      </c>
      <c r="I41" s="6" t="s">
        <v>140</v>
      </c>
      <c r="J41" s="4">
        <v>1</v>
      </c>
    </row>
    <row r="42" spans="1:10">
      <c r="A42" s="32"/>
      <c r="B42" s="6" t="s">
        <v>27</v>
      </c>
      <c r="C42" s="6" t="s">
        <v>87</v>
      </c>
      <c r="D42" s="1" t="s">
        <v>15</v>
      </c>
      <c r="E42" s="1" t="s">
        <v>169</v>
      </c>
      <c r="F42" s="3" t="s">
        <v>28</v>
      </c>
      <c r="G42" s="3" t="s">
        <v>54</v>
      </c>
      <c r="H42" s="2">
        <v>1E-3</v>
      </c>
      <c r="I42" s="6" t="s">
        <v>140</v>
      </c>
      <c r="J42" s="4">
        <v>1</v>
      </c>
    </row>
    <row r="43" spans="1:10">
      <c r="A43" s="32"/>
      <c r="B43" s="6" t="s">
        <v>27</v>
      </c>
      <c r="C43" s="6" t="s">
        <v>87</v>
      </c>
      <c r="D43" s="1" t="s">
        <v>6</v>
      </c>
      <c r="E43" s="1" t="s">
        <v>169</v>
      </c>
      <c r="F43" s="3" t="s">
        <v>8</v>
      </c>
      <c r="G43" s="3" t="s">
        <v>54</v>
      </c>
      <c r="H43" s="2">
        <v>2.5000000000000001E-5</v>
      </c>
      <c r="I43" s="6" t="s">
        <v>140</v>
      </c>
      <c r="J43" s="4">
        <v>1</v>
      </c>
    </row>
    <row r="44" spans="1:10">
      <c r="A44" s="32"/>
      <c r="B44" s="6" t="s">
        <v>27</v>
      </c>
      <c r="C44" s="6" t="s">
        <v>87</v>
      </c>
      <c r="D44" s="1" t="s">
        <v>7</v>
      </c>
      <c r="E44" s="1" t="s">
        <v>169</v>
      </c>
      <c r="F44" s="3" t="s">
        <v>13</v>
      </c>
      <c r="G44" s="3" t="s">
        <v>54</v>
      </c>
      <c r="H44" s="2">
        <v>4.0000000000000002E-4</v>
      </c>
      <c r="I44" s="6" t="s">
        <v>140</v>
      </c>
      <c r="J44" s="4">
        <v>1</v>
      </c>
    </row>
    <row r="45" spans="1:10">
      <c r="A45" s="32" t="s">
        <v>106</v>
      </c>
      <c r="B45" s="6" t="s">
        <v>27</v>
      </c>
      <c r="C45" s="6" t="s">
        <v>98</v>
      </c>
      <c r="D45" s="1" t="s">
        <v>186</v>
      </c>
      <c r="E45" s="1" t="s">
        <v>169</v>
      </c>
      <c r="F45" s="3">
        <v>0.5</v>
      </c>
      <c r="G45" s="3" t="s">
        <v>54</v>
      </c>
      <c r="H45" s="2">
        <v>2.5000000000000001E-5</v>
      </c>
      <c r="I45" s="6" t="s">
        <v>140</v>
      </c>
      <c r="J45" s="4">
        <v>1</v>
      </c>
    </row>
    <row r="46" spans="1:10">
      <c r="A46" s="32"/>
      <c r="B46" s="6" t="s">
        <v>27</v>
      </c>
      <c r="C46" s="6" t="s">
        <v>98</v>
      </c>
      <c r="D46" s="1" t="s">
        <v>188</v>
      </c>
      <c r="E46" s="1" t="s">
        <v>169</v>
      </c>
      <c r="F46" s="3">
        <v>0.5</v>
      </c>
      <c r="G46" s="3" t="s">
        <v>54</v>
      </c>
      <c r="H46" s="2">
        <v>2.5000000000000001E-5</v>
      </c>
      <c r="I46" s="6" t="s">
        <v>140</v>
      </c>
      <c r="J46" s="4">
        <v>1</v>
      </c>
    </row>
    <row r="47" spans="1:10">
      <c r="A47" s="32"/>
      <c r="B47" s="6" t="s">
        <v>27</v>
      </c>
      <c r="C47" s="6" t="s">
        <v>98</v>
      </c>
      <c r="D47" s="1" t="s">
        <v>190</v>
      </c>
      <c r="E47" s="1" t="s">
        <v>169</v>
      </c>
      <c r="F47" s="3">
        <v>0.5</v>
      </c>
      <c r="G47" s="3" t="s">
        <v>54</v>
      </c>
      <c r="H47" s="2">
        <v>2.5000000000000001E-5</v>
      </c>
      <c r="I47" s="6" t="s">
        <v>140</v>
      </c>
      <c r="J47" s="4">
        <v>1</v>
      </c>
    </row>
    <row r="48" spans="1:10">
      <c r="A48" s="32"/>
      <c r="B48" s="6" t="s">
        <v>27</v>
      </c>
      <c r="C48" s="6" t="s">
        <v>98</v>
      </c>
      <c r="D48" s="1" t="s">
        <v>193</v>
      </c>
      <c r="E48" s="1" t="s">
        <v>169</v>
      </c>
      <c r="F48" s="3">
        <v>0.5</v>
      </c>
      <c r="G48" s="3" t="s">
        <v>54</v>
      </c>
      <c r="H48" s="2">
        <v>2.5000000000000001E-5</v>
      </c>
      <c r="I48" s="6" t="s">
        <v>140</v>
      </c>
      <c r="J48" s="4">
        <v>1</v>
      </c>
    </row>
    <row r="49" spans="1:10">
      <c r="A49" s="32"/>
      <c r="B49" s="6" t="s">
        <v>27</v>
      </c>
      <c r="C49" s="6" t="s">
        <v>98</v>
      </c>
      <c r="D49" s="1" t="s">
        <v>192</v>
      </c>
      <c r="E49" s="1" t="s">
        <v>169</v>
      </c>
      <c r="F49" s="3">
        <v>1.5</v>
      </c>
      <c r="G49" s="3" t="s">
        <v>219</v>
      </c>
      <c r="H49" s="2">
        <v>1.0000249999999999</v>
      </c>
      <c r="I49" s="6" t="s">
        <v>140</v>
      </c>
      <c r="J49" s="4">
        <v>1</v>
      </c>
    </row>
    <row r="50" spans="1:10">
      <c r="A50" s="32"/>
      <c r="B50" s="6" t="s">
        <v>27</v>
      </c>
      <c r="C50" s="6" t="s">
        <v>98</v>
      </c>
      <c r="D50" s="1" t="s">
        <v>191</v>
      </c>
      <c r="E50" s="1" t="s">
        <v>169</v>
      </c>
      <c r="F50" s="3">
        <v>2.5</v>
      </c>
      <c r="G50" s="3" t="s">
        <v>220</v>
      </c>
      <c r="H50" s="2">
        <v>2.0000249999999999</v>
      </c>
      <c r="I50" s="6" t="s">
        <v>140</v>
      </c>
      <c r="J50" s="4">
        <v>1</v>
      </c>
    </row>
    <row r="51" spans="1:10">
      <c r="A51" s="32"/>
      <c r="B51" s="6" t="s">
        <v>27</v>
      </c>
      <c r="C51" s="6" t="s">
        <v>98</v>
      </c>
      <c r="D51" s="1" t="s">
        <v>136</v>
      </c>
      <c r="E51" s="1" t="s">
        <v>169</v>
      </c>
      <c r="F51" s="3">
        <v>0.5</v>
      </c>
      <c r="G51" s="3" t="s">
        <v>54</v>
      </c>
      <c r="H51" s="2">
        <v>2.5000000000000001E-5</v>
      </c>
      <c r="I51" s="6" t="s">
        <v>140</v>
      </c>
      <c r="J51" s="4">
        <v>1</v>
      </c>
    </row>
    <row r="52" spans="1:10">
      <c r="A52" s="32"/>
      <c r="B52" s="6" t="s">
        <v>27</v>
      </c>
      <c r="C52" s="6" t="s">
        <v>98</v>
      </c>
      <c r="D52" s="1" t="s">
        <v>23</v>
      </c>
      <c r="E52" s="1" t="s">
        <v>169</v>
      </c>
      <c r="F52" s="3">
        <v>0.5</v>
      </c>
      <c r="G52" s="3" t="s">
        <v>54</v>
      </c>
      <c r="H52" s="2">
        <v>2.5000000000000001E-5</v>
      </c>
      <c r="I52" s="6" t="s">
        <v>140</v>
      </c>
      <c r="J52" s="4">
        <v>1</v>
      </c>
    </row>
    <row r="53" spans="1:10">
      <c r="A53" s="32"/>
      <c r="B53" s="6" t="s">
        <v>27</v>
      </c>
      <c r="C53" s="6" t="s">
        <v>98</v>
      </c>
      <c r="D53" s="1" t="s">
        <v>32</v>
      </c>
      <c r="E53" s="1" t="s">
        <v>169</v>
      </c>
      <c r="F53" s="3">
        <v>0.5</v>
      </c>
      <c r="G53" s="3" t="s">
        <v>54</v>
      </c>
      <c r="H53" s="2">
        <v>2.5000000000000001E-5</v>
      </c>
      <c r="I53" s="6" t="s">
        <v>140</v>
      </c>
      <c r="J53" s="4">
        <v>1</v>
      </c>
    </row>
    <row r="54" spans="1:10">
      <c r="A54" s="32"/>
      <c r="B54" s="6" t="s">
        <v>27</v>
      </c>
      <c r="C54" s="6" t="s">
        <v>98</v>
      </c>
      <c r="D54" s="1" t="s">
        <v>6</v>
      </c>
      <c r="E54" s="1" t="s">
        <v>169</v>
      </c>
      <c r="F54" s="3">
        <v>5</v>
      </c>
      <c r="G54" s="3" t="s">
        <v>54</v>
      </c>
      <c r="H54" s="2">
        <v>2.5000000000000001E-4</v>
      </c>
      <c r="I54" s="6" t="s">
        <v>140</v>
      </c>
      <c r="J54" s="4">
        <v>1</v>
      </c>
    </row>
    <row r="55" spans="1:10">
      <c r="A55" s="32"/>
      <c r="B55" s="6" t="s">
        <v>27</v>
      </c>
      <c r="C55" s="6" t="s">
        <v>98</v>
      </c>
      <c r="D55" s="1" t="s">
        <v>7</v>
      </c>
      <c r="E55" s="1" t="s">
        <v>169</v>
      </c>
      <c r="F55" s="3">
        <v>5</v>
      </c>
      <c r="G55" s="3" t="s">
        <v>54</v>
      </c>
      <c r="H55" s="2">
        <v>2.5000000000000001E-4</v>
      </c>
      <c r="I55" s="6" t="s">
        <v>140</v>
      </c>
      <c r="J55" s="4">
        <v>1</v>
      </c>
    </row>
    <row r="56" spans="1:10">
      <c r="A56" s="32" t="s">
        <v>107</v>
      </c>
      <c r="B56" s="6" t="s">
        <v>29</v>
      </c>
      <c r="C56" s="6" t="s">
        <v>87</v>
      </c>
      <c r="D56" s="1" t="s">
        <v>186</v>
      </c>
      <c r="E56" s="1" t="s">
        <v>166</v>
      </c>
      <c r="F56" s="3" t="s">
        <v>9</v>
      </c>
      <c r="G56" s="3"/>
      <c r="H56" s="2">
        <v>5.0000000000000001E-4</v>
      </c>
      <c r="I56" s="6" t="s">
        <v>140</v>
      </c>
      <c r="J56" s="4">
        <v>1</v>
      </c>
    </row>
    <row r="57" spans="1:10">
      <c r="A57" s="32"/>
      <c r="B57" s="6" t="s">
        <v>29</v>
      </c>
      <c r="C57" s="6" t="s">
        <v>87</v>
      </c>
      <c r="D57" s="1" t="s">
        <v>188</v>
      </c>
      <c r="E57" s="1" t="s">
        <v>166</v>
      </c>
      <c r="F57" s="3" t="s">
        <v>9</v>
      </c>
      <c r="G57" s="3"/>
      <c r="H57" s="2">
        <v>5.0000000000000001E-4</v>
      </c>
      <c r="I57" s="6" t="s">
        <v>140</v>
      </c>
      <c r="J57" s="4">
        <v>1</v>
      </c>
    </row>
    <row r="58" spans="1:10">
      <c r="A58" s="32"/>
      <c r="B58" s="6" t="s">
        <v>29</v>
      </c>
      <c r="C58" s="6" t="s">
        <v>87</v>
      </c>
      <c r="D58" s="1" t="s">
        <v>190</v>
      </c>
      <c r="E58" s="1" t="s">
        <v>166</v>
      </c>
      <c r="F58" s="3" t="s">
        <v>9</v>
      </c>
      <c r="G58" s="3"/>
      <c r="H58" s="2">
        <v>5.0000000000000001E-4</v>
      </c>
      <c r="I58" s="6" t="s">
        <v>140</v>
      </c>
      <c r="J58" s="4">
        <v>1</v>
      </c>
    </row>
    <row r="59" spans="1:10">
      <c r="A59" s="32"/>
      <c r="B59" s="6" t="s">
        <v>29</v>
      </c>
      <c r="C59" s="6" t="s">
        <v>87</v>
      </c>
      <c r="D59" s="1" t="s">
        <v>193</v>
      </c>
      <c r="E59" s="1" t="s">
        <v>166</v>
      </c>
      <c r="F59" s="3" t="s">
        <v>9</v>
      </c>
      <c r="G59" s="3"/>
      <c r="H59" s="2">
        <v>5.0000000000000001E-4</v>
      </c>
      <c r="I59" s="6" t="s">
        <v>140</v>
      </c>
      <c r="J59" s="4">
        <v>1</v>
      </c>
    </row>
    <row r="60" spans="1:10">
      <c r="A60" s="32"/>
      <c r="B60" s="6" t="s">
        <v>29</v>
      </c>
      <c r="C60" s="6" t="s">
        <v>87</v>
      </c>
      <c r="D60" s="1" t="s">
        <v>192</v>
      </c>
      <c r="E60" s="1" t="s">
        <v>166</v>
      </c>
      <c r="F60" s="3" t="s">
        <v>79</v>
      </c>
      <c r="G60" s="3"/>
      <c r="H60" s="2">
        <v>5.0000000000000001E-4</v>
      </c>
      <c r="I60" s="6" t="s">
        <v>140</v>
      </c>
      <c r="J60" s="4">
        <v>1</v>
      </c>
    </row>
    <row r="61" spans="1:10">
      <c r="A61" s="32"/>
      <c r="B61" s="6" t="s">
        <v>29</v>
      </c>
      <c r="C61" s="6" t="s">
        <v>87</v>
      </c>
      <c r="D61" s="1" t="s">
        <v>191</v>
      </c>
      <c r="E61" s="1" t="s">
        <v>166</v>
      </c>
      <c r="F61" s="3" t="s">
        <v>13</v>
      </c>
      <c r="G61" s="3"/>
      <c r="H61" s="2">
        <v>5.0000000000000001E-4</v>
      </c>
      <c r="I61" s="6" t="s">
        <v>140</v>
      </c>
      <c r="J61" s="4">
        <v>1</v>
      </c>
    </row>
    <row r="62" spans="1:10">
      <c r="A62" s="32"/>
      <c r="B62" s="6" t="s">
        <v>29</v>
      </c>
      <c r="C62" s="6" t="s">
        <v>87</v>
      </c>
      <c r="D62" s="1" t="s">
        <v>136</v>
      </c>
      <c r="E62" s="1" t="s">
        <v>166</v>
      </c>
      <c r="F62" s="3" t="s">
        <v>9</v>
      </c>
      <c r="G62" s="3"/>
      <c r="H62" s="2">
        <v>5.0000000000000001E-4</v>
      </c>
      <c r="I62" s="6" t="s">
        <v>140</v>
      </c>
      <c r="J62" s="4">
        <v>1</v>
      </c>
    </row>
    <row r="63" spans="1:10">
      <c r="A63" s="32"/>
      <c r="B63" s="6" t="s">
        <v>29</v>
      </c>
      <c r="C63" s="6" t="s">
        <v>87</v>
      </c>
      <c r="D63" s="1" t="s">
        <v>7</v>
      </c>
      <c r="E63" s="1" t="s">
        <v>166</v>
      </c>
      <c r="F63" s="3" t="s">
        <v>9</v>
      </c>
      <c r="G63" s="3"/>
      <c r="H63" s="2">
        <v>1.5E-3</v>
      </c>
      <c r="I63" s="6" t="s">
        <v>140</v>
      </c>
      <c r="J63" s="4">
        <v>1</v>
      </c>
    </row>
    <row r="64" spans="1:10">
      <c r="A64" s="32" t="s">
        <v>108</v>
      </c>
      <c r="B64" s="6" t="s">
        <v>30</v>
      </c>
      <c r="C64" s="6" t="s">
        <v>87</v>
      </c>
      <c r="D64" s="1" t="s">
        <v>186</v>
      </c>
      <c r="E64" s="1" t="s">
        <v>169</v>
      </c>
      <c r="F64" s="2" t="s">
        <v>9</v>
      </c>
      <c r="G64" s="3" t="s">
        <v>55</v>
      </c>
      <c r="H64" s="2">
        <v>1E-4</v>
      </c>
      <c r="I64" s="6" t="s">
        <v>140</v>
      </c>
      <c r="J64" s="4">
        <v>1</v>
      </c>
    </row>
    <row r="65" spans="1:10">
      <c r="A65" s="32"/>
      <c r="B65" s="6" t="s">
        <v>30</v>
      </c>
      <c r="C65" s="6" t="s">
        <v>87</v>
      </c>
      <c r="D65" s="1" t="s">
        <v>188</v>
      </c>
      <c r="E65" s="1" t="s">
        <v>169</v>
      </c>
      <c r="F65" s="2" t="s">
        <v>9</v>
      </c>
      <c r="G65" s="3" t="s">
        <v>55</v>
      </c>
      <c r="H65" s="2">
        <v>1E-4</v>
      </c>
      <c r="I65" s="6" t="s">
        <v>140</v>
      </c>
      <c r="J65" s="4">
        <v>1</v>
      </c>
    </row>
    <row r="66" spans="1:10">
      <c r="A66" s="32"/>
      <c r="B66" s="6" t="s">
        <v>30</v>
      </c>
      <c r="C66" s="6" t="s">
        <v>87</v>
      </c>
      <c r="D66" s="1" t="s">
        <v>193</v>
      </c>
      <c r="E66" s="1" t="s">
        <v>169</v>
      </c>
      <c r="F66" s="2" t="s">
        <v>9</v>
      </c>
      <c r="G66" s="3" t="s">
        <v>55</v>
      </c>
      <c r="H66" s="2">
        <v>1E-4</v>
      </c>
      <c r="I66" s="6" t="s">
        <v>140</v>
      </c>
      <c r="J66" s="4">
        <v>1</v>
      </c>
    </row>
    <row r="67" spans="1:10">
      <c r="A67" s="32"/>
      <c r="B67" s="6" t="s">
        <v>30</v>
      </c>
      <c r="C67" s="6" t="s">
        <v>87</v>
      </c>
      <c r="D67" s="1" t="s">
        <v>136</v>
      </c>
      <c r="E67" s="1" t="s">
        <v>169</v>
      </c>
      <c r="F67" s="2" t="s">
        <v>9</v>
      </c>
      <c r="G67" s="3" t="s">
        <v>55</v>
      </c>
      <c r="H67" s="2">
        <v>1E-4</v>
      </c>
      <c r="I67" s="6" t="s">
        <v>140</v>
      </c>
      <c r="J67" s="4">
        <v>1</v>
      </c>
    </row>
    <row r="68" spans="1:10">
      <c r="A68" s="32"/>
      <c r="B68" s="6" t="s">
        <v>30</v>
      </c>
      <c r="C68" s="6" t="s">
        <v>87</v>
      </c>
      <c r="D68" s="1" t="s">
        <v>3</v>
      </c>
      <c r="E68" s="1" t="s">
        <v>169</v>
      </c>
      <c r="F68" s="2" t="s">
        <v>78</v>
      </c>
      <c r="G68" s="3" t="s">
        <v>55</v>
      </c>
      <c r="H68" s="2">
        <v>1.4999999999999999E-4</v>
      </c>
      <c r="I68" s="6" t="s">
        <v>140</v>
      </c>
      <c r="J68" s="4">
        <v>1</v>
      </c>
    </row>
    <row r="69" spans="1:10">
      <c r="A69" s="32"/>
      <c r="B69" s="6" t="s">
        <v>30</v>
      </c>
      <c r="C69" s="6" t="s">
        <v>87</v>
      </c>
      <c r="D69" s="1" t="s">
        <v>102</v>
      </c>
      <c r="E69" s="1" t="s">
        <v>169</v>
      </c>
      <c r="F69" s="2" t="s">
        <v>78</v>
      </c>
      <c r="G69" s="3" t="s">
        <v>55</v>
      </c>
      <c r="H69" s="2">
        <v>2.0000000000000001E-4</v>
      </c>
      <c r="I69" s="6" t="s">
        <v>140</v>
      </c>
      <c r="J69" s="4">
        <v>1</v>
      </c>
    </row>
    <row r="70" spans="1:10">
      <c r="A70" s="32"/>
      <c r="B70" s="6" t="s">
        <v>30</v>
      </c>
      <c r="C70" s="6" t="s">
        <v>87</v>
      </c>
      <c r="D70" s="1" t="s">
        <v>2</v>
      </c>
      <c r="E70" s="1" t="s">
        <v>169</v>
      </c>
      <c r="F70" s="2" t="s">
        <v>8</v>
      </c>
      <c r="G70" s="3" t="s">
        <v>55</v>
      </c>
      <c r="H70" s="2">
        <v>5.0000000000000002E-5</v>
      </c>
      <c r="I70" s="6" t="s">
        <v>140</v>
      </c>
      <c r="J70" s="4">
        <v>1</v>
      </c>
    </row>
    <row r="71" spans="1:10">
      <c r="A71" s="32"/>
      <c r="B71" s="6" t="s">
        <v>30</v>
      </c>
      <c r="C71" s="6" t="s">
        <v>87</v>
      </c>
      <c r="D71" s="1" t="s">
        <v>7</v>
      </c>
      <c r="E71" s="1" t="s">
        <v>169</v>
      </c>
      <c r="F71" s="2" t="s">
        <v>9</v>
      </c>
      <c r="G71" s="3" t="s">
        <v>55</v>
      </c>
      <c r="H71" s="2">
        <v>1E-4</v>
      </c>
      <c r="I71" s="6" t="s">
        <v>140</v>
      </c>
      <c r="J71" s="4">
        <v>1</v>
      </c>
    </row>
    <row r="72" spans="1:10">
      <c r="A72" s="32"/>
      <c r="B72" s="6" t="s">
        <v>30</v>
      </c>
      <c r="C72" s="6" t="s">
        <v>87</v>
      </c>
      <c r="D72" s="1" t="s">
        <v>80</v>
      </c>
      <c r="E72" s="1" t="s">
        <v>169</v>
      </c>
      <c r="F72" s="2" t="s">
        <v>20</v>
      </c>
      <c r="G72" s="3" t="s">
        <v>55</v>
      </c>
      <c r="H72" s="2">
        <v>1E-4</v>
      </c>
      <c r="I72" s="6" t="s">
        <v>140</v>
      </c>
      <c r="J72" s="4">
        <v>1</v>
      </c>
    </row>
    <row r="73" spans="1:10">
      <c r="A73" s="32"/>
      <c r="B73" s="6" t="s">
        <v>30</v>
      </c>
      <c r="C73" s="6" t="s">
        <v>87</v>
      </c>
      <c r="D73" s="1" t="s">
        <v>5</v>
      </c>
      <c r="E73" s="1" t="s">
        <v>169</v>
      </c>
      <c r="F73" s="2" t="s">
        <v>9</v>
      </c>
      <c r="G73" s="3" t="s">
        <v>55</v>
      </c>
      <c r="H73" s="2">
        <v>2.5000000000000001E-4</v>
      </c>
      <c r="I73" s="6" t="s">
        <v>140</v>
      </c>
      <c r="J73" s="4">
        <v>1</v>
      </c>
    </row>
    <row r="74" spans="1:10">
      <c r="A74" s="32"/>
      <c r="B74" s="6" t="s">
        <v>30</v>
      </c>
      <c r="C74" s="6" t="s">
        <v>87</v>
      </c>
      <c r="D74" s="1" t="s">
        <v>6</v>
      </c>
      <c r="E74" s="1" t="s">
        <v>169</v>
      </c>
      <c r="F74" s="2" t="s">
        <v>9</v>
      </c>
      <c r="G74" s="3" t="s">
        <v>55</v>
      </c>
      <c r="H74" s="2">
        <v>2.5000000000000001E-4</v>
      </c>
      <c r="I74" s="6" t="s">
        <v>140</v>
      </c>
      <c r="J74" s="4">
        <v>1</v>
      </c>
    </row>
    <row r="75" spans="1:10">
      <c r="A75" s="32"/>
      <c r="B75" s="6" t="s">
        <v>30</v>
      </c>
      <c r="C75" s="6" t="s">
        <v>87</v>
      </c>
      <c r="D75" s="1" t="s">
        <v>17</v>
      </c>
      <c r="E75" s="1" t="s">
        <v>169</v>
      </c>
      <c r="F75" s="2" t="s">
        <v>79</v>
      </c>
      <c r="G75" s="3" t="s">
        <v>55</v>
      </c>
      <c r="H75" s="2">
        <v>2.0000000000000001E-4</v>
      </c>
      <c r="I75" s="6" t="s">
        <v>140</v>
      </c>
      <c r="J75" s="4">
        <v>1</v>
      </c>
    </row>
    <row r="76" spans="1:10">
      <c r="A76" s="32"/>
      <c r="B76" s="6" t="s">
        <v>30</v>
      </c>
      <c r="C76" s="6" t="s">
        <v>87</v>
      </c>
      <c r="D76" s="1" t="s">
        <v>77</v>
      </c>
      <c r="E76" s="1" t="s">
        <v>169</v>
      </c>
      <c r="F76" s="2" t="s">
        <v>19</v>
      </c>
      <c r="G76" s="3" t="s">
        <v>55</v>
      </c>
      <c r="H76" s="2">
        <v>2E-3</v>
      </c>
      <c r="I76" s="6" t="s">
        <v>140</v>
      </c>
      <c r="J76" s="4">
        <v>1</v>
      </c>
    </row>
    <row r="77" spans="1:10">
      <c r="A77" s="32"/>
      <c r="B77" s="6" t="s">
        <v>30</v>
      </c>
      <c r="C77" s="6" t="s">
        <v>87</v>
      </c>
      <c r="D77" s="1" t="s">
        <v>12</v>
      </c>
      <c r="E77" s="1" t="s">
        <v>169</v>
      </c>
      <c r="F77" s="2" t="s">
        <v>20</v>
      </c>
      <c r="G77" s="3" t="s">
        <v>55</v>
      </c>
      <c r="H77" s="2">
        <v>5.9999999999999995E-4</v>
      </c>
      <c r="I77" s="6" t="s">
        <v>140</v>
      </c>
      <c r="J77" s="4">
        <v>1</v>
      </c>
    </row>
    <row r="78" spans="1:10">
      <c r="A78" s="32" t="s">
        <v>108</v>
      </c>
      <c r="B78" s="6" t="s">
        <v>30</v>
      </c>
      <c r="C78" s="6" t="s">
        <v>98</v>
      </c>
      <c r="D78" s="1" t="s">
        <v>186</v>
      </c>
      <c r="E78" s="1" t="s">
        <v>169</v>
      </c>
      <c r="F78" s="2">
        <v>0.5</v>
      </c>
      <c r="G78" s="3" t="s">
        <v>55</v>
      </c>
      <c r="H78" s="2">
        <v>2.5000000000000001E-5</v>
      </c>
      <c r="I78" s="6" t="s">
        <v>140</v>
      </c>
      <c r="J78" s="4">
        <v>1</v>
      </c>
    </row>
    <row r="79" spans="1:10">
      <c r="A79" s="32"/>
      <c r="B79" s="6" t="s">
        <v>30</v>
      </c>
      <c r="C79" s="6" t="s">
        <v>98</v>
      </c>
      <c r="D79" s="1" t="s">
        <v>188</v>
      </c>
      <c r="E79" s="1" t="s">
        <v>169</v>
      </c>
      <c r="F79" s="2">
        <v>0.5</v>
      </c>
      <c r="G79" s="3" t="s">
        <v>55</v>
      </c>
      <c r="H79" s="2">
        <v>2.5000000000000001E-5</v>
      </c>
      <c r="I79" s="6" t="s">
        <v>140</v>
      </c>
      <c r="J79" s="4">
        <v>1</v>
      </c>
    </row>
    <row r="80" spans="1:10">
      <c r="A80" s="32"/>
      <c r="B80" s="6" t="s">
        <v>30</v>
      </c>
      <c r="C80" s="6" t="s">
        <v>98</v>
      </c>
      <c r="D80" s="1" t="s">
        <v>190</v>
      </c>
      <c r="E80" s="1" t="s">
        <v>169</v>
      </c>
      <c r="F80" s="2">
        <v>0.5</v>
      </c>
      <c r="G80" s="3" t="s">
        <v>55</v>
      </c>
      <c r="H80" s="2">
        <v>2.5000000000000001E-5</v>
      </c>
      <c r="I80" s="6" t="s">
        <v>140</v>
      </c>
      <c r="J80" s="4">
        <v>1</v>
      </c>
    </row>
    <row r="81" spans="1:10">
      <c r="A81" s="32"/>
      <c r="B81" s="6" t="s">
        <v>30</v>
      </c>
      <c r="C81" s="6" t="s">
        <v>98</v>
      </c>
      <c r="D81" s="1" t="s">
        <v>193</v>
      </c>
      <c r="E81" s="1" t="s">
        <v>169</v>
      </c>
      <c r="F81" s="2">
        <v>0.5</v>
      </c>
      <c r="G81" s="3" t="s">
        <v>55</v>
      </c>
      <c r="H81" s="2">
        <v>2.5000000000000001E-5</v>
      </c>
      <c r="I81" s="6" t="s">
        <v>140</v>
      </c>
      <c r="J81" s="4">
        <v>1</v>
      </c>
    </row>
    <row r="82" spans="1:10">
      <c r="A82" s="32"/>
      <c r="B82" s="6" t="s">
        <v>30</v>
      </c>
      <c r="C82" s="6" t="s">
        <v>98</v>
      </c>
      <c r="D82" s="1" t="s">
        <v>192</v>
      </c>
      <c r="E82" s="1" t="s">
        <v>169</v>
      </c>
      <c r="F82" s="2">
        <v>1.5</v>
      </c>
      <c r="G82" s="3" t="s">
        <v>221</v>
      </c>
      <c r="H82" s="2">
        <v>1.0000249999999999</v>
      </c>
      <c r="I82" s="6" t="s">
        <v>140</v>
      </c>
      <c r="J82" s="4">
        <v>1</v>
      </c>
    </row>
    <row r="83" spans="1:10">
      <c r="A83" s="32"/>
      <c r="B83" s="6" t="s">
        <v>30</v>
      </c>
      <c r="C83" s="6" t="s">
        <v>98</v>
      </c>
      <c r="D83" s="1" t="s">
        <v>191</v>
      </c>
      <c r="E83" s="1" t="s">
        <v>169</v>
      </c>
      <c r="F83" s="2">
        <v>2.5</v>
      </c>
      <c r="G83" s="3" t="s">
        <v>222</v>
      </c>
      <c r="H83" s="2">
        <v>2.0000249999999999</v>
      </c>
      <c r="I83" s="6" t="s">
        <v>140</v>
      </c>
      <c r="J83" s="4">
        <v>1</v>
      </c>
    </row>
    <row r="84" spans="1:10">
      <c r="A84" s="32"/>
      <c r="B84" s="6" t="s">
        <v>30</v>
      </c>
      <c r="C84" s="6" t="s">
        <v>98</v>
      </c>
      <c r="D84" s="1" t="s">
        <v>136</v>
      </c>
      <c r="E84" s="1" t="s">
        <v>169</v>
      </c>
      <c r="F84" s="2">
        <v>0.5</v>
      </c>
      <c r="G84" s="3" t="s">
        <v>55</v>
      </c>
      <c r="H84" s="2">
        <v>2.5000000000000001E-5</v>
      </c>
      <c r="I84" s="6" t="s">
        <v>140</v>
      </c>
      <c r="J84" s="4">
        <v>1</v>
      </c>
    </row>
    <row r="85" spans="1:10">
      <c r="A85" s="32"/>
      <c r="B85" s="6" t="s">
        <v>30</v>
      </c>
      <c r="C85" s="6" t="s">
        <v>98</v>
      </c>
      <c r="D85" s="1" t="s">
        <v>3</v>
      </c>
      <c r="E85" s="1" t="s">
        <v>169</v>
      </c>
      <c r="F85" s="2">
        <v>0.5</v>
      </c>
      <c r="G85" s="3" t="s">
        <v>55</v>
      </c>
      <c r="H85" s="2">
        <v>2.5000000000000001E-5</v>
      </c>
      <c r="I85" s="6" t="s">
        <v>140</v>
      </c>
      <c r="J85" s="4">
        <v>1</v>
      </c>
    </row>
    <row r="86" spans="1:10">
      <c r="A86" s="32"/>
      <c r="B86" s="6" t="s">
        <v>30</v>
      </c>
      <c r="C86" s="6" t="s">
        <v>98</v>
      </c>
      <c r="D86" s="1" t="s">
        <v>102</v>
      </c>
      <c r="E86" s="1" t="s">
        <v>169</v>
      </c>
      <c r="F86" s="2">
        <v>0.5</v>
      </c>
      <c r="G86" s="3" t="s">
        <v>55</v>
      </c>
      <c r="H86" s="2">
        <v>2.5000000000000001E-5</v>
      </c>
      <c r="I86" s="6" t="s">
        <v>140</v>
      </c>
      <c r="J86" s="4">
        <v>1</v>
      </c>
    </row>
    <row r="87" spans="1:10">
      <c r="A87" s="32"/>
      <c r="B87" s="6" t="s">
        <v>30</v>
      </c>
      <c r="C87" s="6" t="s">
        <v>98</v>
      </c>
      <c r="D87" s="1" t="s">
        <v>2</v>
      </c>
      <c r="E87" s="1" t="s">
        <v>169</v>
      </c>
      <c r="F87" s="2">
        <v>5</v>
      </c>
      <c r="G87" s="3" t="s">
        <v>55</v>
      </c>
      <c r="H87" s="2">
        <v>2.5000000000000001E-4</v>
      </c>
      <c r="I87" s="6" t="s">
        <v>140</v>
      </c>
      <c r="J87" s="4">
        <v>1</v>
      </c>
    </row>
    <row r="88" spans="1:10">
      <c r="A88" s="32"/>
      <c r="B88" s="6" t="s">
        <v>30</v>
      </c>
      <c r="C88" s="6" t="s">
        <v>98</v>
      </c>
      <c r="D88" s="1" t="s">
        <v>12</v>
      </c>
      <c r="E88" s="1" t="s">
        <v>169</v>
      </c>
      <c r="F88" s="2">
        <v>1</v>
      </c>
      <c r="G88" s="3" t="s">
        <v>55</v>
      </c>
      <c r="H88" s="2">
        <v>2.0000000000000001E-4</v>
      </c>
      <c r="I88" s="6" t="s">
        <v>140</v>
      </c>
      <c r="J88" s="4">
        <v>1</v>
      </c>
    </row>
    <row r="89" spans="1:10">
      <c r="A89" s="32"/>
      <c r="B89" s="6" t="s">
        <v>30</v>
      </c>
      <c r="C89" s="6" t="s">
        <v>98</v>
      </c>
      <c r="D89" s="1" t="s">
        <v>7</v>
      </c>
      <c r="E89" s="1" t="s">
        <v>169</v>
      </c>
      <c r="F89" s="2">
        <v>1</v>
      </c>
      <c r="G89" s="3" t="s">
        <v>55</v>
      </c>
      <c r="H89" s="2">
        <v>5.0000000000000002E-5</v>
      </c>
      <c r="I89" s="6" t="s">
        <v>140</v>
      </c>
      <c r="J89" s="4">
        <v>1</v>
      </c>
    </row>
    <row r="90" spans="1:10" s="9" customFormat="1">
      <c r="A90" s="32" t="s">
        <v>109</v>
      </c>
      <c r="B90" s="5" t="s">
        <v>70</v>
      </c>
      <c r="C90" s="6" t="s">
        <v>87</v>
      </c>
      <c r="D90" s="8" t="s">
        <v>186</v>
      </c>
      <c r="E90" s="8" t="s">
        <v>167</v>
      </c>
      <c r="F90" s="2" t="s">
        <v>31</v>
      </c>
      <c r="G90" s="2" t="s">
        <v>59</v>
      </c>
      <c r="H90" s="2">
        <v>5.0000000000000001E-3</v>
      </c>
      <c r="I90" s="5" t="s">
        <v>214</v>
      </c>
      <c r="J90" s="4">
        <v>1</v>
      </c>
    </row>
    <row r="91" spans="1:10" s="9" customFormat="1">
      <c r="A91" s="32"/>
      <c r="B91" s="5" t="s">
        <v>70</v>
      </c>
      <c r="C91" s="6" t="s">
        <v>87</v>
      </c>
      <c r="D91" s="8" t="s">
        <v>188</v>
      </c>
      <c r="E91" s="8" t="s">
        <v>167</v>
      </c>
      <c r="F91" s="2" t="s">
        <v>31</v>
      </c>
      <c r="G91" s="2" t="s">
        <v>59</v>
      </c>
      <c r="H91" s="2">
        <v>5.0000000000000001E-3</v>
      </c>
      <c r="I91" s="5" t="s">
        <v>214</v>
      </c>
      <c r="J91" s="4">
        <v>1</v>
      </c>
    </row>
    <row r="92" spans="1:10" s="9" customFormat="1">
      <c r="A92" s="32"/>
      <c r="B92" s="5" t="s">
        <v>70</v>
      </c>
      <c r="C92" s="6" t="s">
        <v>87</v>
      </c>
      <c r="D92" s="8" t="s">
        <v>193</v>
      </c>
      <c r="E92" s="8" t="s">
        <v>167</v>
      </c>
      <c r="F92" s="2" t="s">
        <v>31</v>
      </c>
      <c r="G92" s="2" t="s">
        <v>59</v>
      </c>
      <c r="H92" s="2">
        <v>5.0000000000000001E-3</v>
      </c>
      <c r="I92" s="5" t="s">
        <v>214</v>
      </c>
      <c r="J92" s="4">
        <v>1</v>
      </c>
    </row>
    <row r="93" spans="1:10" s="9" customFormat="1">
      <c r="A93" s="32"/>
      <c r="B93" s="5" t="s">
        <v>70</v>
      </c>
      <c r="C93" s="6" t="s">
        <v>87</v>
      </c>
      <c r="D93" s="8" t="s">
        <v>136</v>
      </c>
      <c r="E93" s="8" t="s">
        <v>167</v>
      </c>
      <c r="F93" s="2" t="s">
        <v>31</v>
      </c>
      <c r="G93" s="2" t="s">
        <v>59</v>
      </c>
      <c r="H93" s="2">
        <v>5.0000000000000001E-3</v>
      </c>
      <c r="I93" s="5" t="s">
        <v>214</v>
      </c>
      <c r="J93" s="4">
        <v>1</v>
      </c>
    </row>
    <row r="94" spans="1:10" s="9" customFormat="1">
      <c r="A94" s="32"/>
      <c r="B94" s="5" t="s">
        <v>70</v>
      </c>
      <c r="C94" s="6" t="s">
        <v>87</v>
      </c>
      <c r="D94" s="8" t="s">
        <v>23</v>
      </c>
      <c r="E94" s="8" t="s">
        <v>167</v>
      </c>
      <c r="F94" s="2" t="s">
        <v>31</v>
      </c>
      <c r="G94" s="2" t="s">
        <v>59</v>
      </c>
      <c r="H94" s="2">
        <v>8.0000000000000002E-3</v>
      </c>
      <c r="I94" s="5" t="s">
        <v>214</v>
      </c>
      <c r="J94" s="4">
        <v>1</v>
      </c>
    </row>
    <row r="95" spans="1:10" s="9" customFormat="1">
      <c r="A95" s="32"/>
      <c r="B95" s="5" t="s">
        <v>70</v>
      </c>
      <c r="C95" s="6" t="s">
        <v>87</v>
      </c>
      <c r="D95" s="8" t="s">
        <v>32</v>
      </c>
      <c r="E95" s="8" t="s">
        <v>167</v>
      </c>
      <c r="F95" s="2" t="s">
        <v>31</v>
      </c>
      <c r="G95" s="2" t="s">
        <v>59</v>
      </c>
      <c r="H95" s="2">
        <v>8.0000000000000002E-3</v>
      </c>
      <c r="I95" s="5" t="s">
        <v>214</v>
      </c>
      <c r="J95" s="4">
        <v>1</v>
      </c>
    </row>
    <row r="96" spans="1:10" s="9" customFormat="1">
      <c r="A96" s="32"/>
      <c r="B96" s="5" t="s">
        <v>70</v>
      </c>
      <c r="C96" s="6" t="s">
        <v>87</v>
      </c>
      <c r="D96" s="8" t="s">
        <v>33</v>
      </c>
      <c r="E96" s="8" t="s">
        <v>167</v>
      </c>
      <c r="F96" s="2" t="s">
        <v>8</v>
      </c>
      <c r="G96" s="2" t="s">
        <v>59</v>
      </c>
      <c r="H96" s="2">
        <v>1.5000000000000001E-2</v>
      </c>
      <c r="I96" s="5" t="s">
        <v>214</v>
      </c>
      <c r="J96" s="4">
        <v>1</v>
      </c>
    </row>
    <row r="97" spans="1:10" s="9" customFormat="1">
      <c r="A97" s="32"/>
      <c r="B97" s="5" t="s">
        <v>70</v>
      </c>
      <c r="C97" s="6" t="s">
        <v>87</v>
      </c>
      <c r="D97" s="8" t="s">
        <v>2</v>
      </c>
      <c r="E97" s="8" t="s">
        <v>167</v>
      </c>
      <c r="F97" s="2" t="s">
        <v>8</v>
      </c>
      <c r="G97" s="2" t="s">
        <v>59</v>
      </c>
      <c r="H97" s="2">
        <v>2.4E-2</v>
      </c>
      <c r="I97" s="5" t="s">
        <v>214</v>
      </c>
      <c r="J97" s="4">
        <v>1</v>
      </c>
    </row>
    <row r="98" spans="1:10" s="9" customFormat="1">
      <c r="A98" s="32"/>
      <c r="B98" s="5" t="s">
        <v>70</v>
      </c>
      <c r="C98" s="6" t="s">
        <v>87</v>
      </c>
      <c r="D98" s="8" t="s">
        <v>34</v>
      </c>
      <c r="E98" s="8" t="s">
        <v>167</v>
      </c>
      <c r="F98" s="2" t="s">
        <v>8</v>
      </c>
      <c r="G98" s="2" t="s">
        <v>59</v>
      </c>
      <c r="H98" s="2">
        <v>1.5000000000000001E-2</v>
      </c>
      <c r="I98" s="5" t="s">
        <v>214</v>
      </c>
      <c r="J98" s="4">
        <v>1</v>
      </c>
    </row>
    <row r="99" spans="1:10" s="9" customFormat="1">
      <c r="A99" s="32"/>
      <c r="B99" s="5" t="s">
        <v>70</v>
      </c>
      <c r="C99" s="6" t="s">
        <v>87</v>
      </c>
      <c r="D99" s="8" t="s">
        <v>35</v>
      </c>
      <c r="E99" s="8" t="s">
        <v>167</v>
      </c>
      <c r="F99" s="2" t="s">
        <v>18</v>
      </c>
      <c r="G99" s="2" t="s">
        <v>59</v>
      </c>
      <c r="H99" s="2">
        <v>1.2E-2</v>
      </c>
      <c r="I99" s="5" t="s">
        <v>214</v>
      </c>
      <c r="J99" s="4">
        <v>1</v>
      </c>
    </row>
    <row r="100" spans="1:10" s="9" customFormat="1">
      <c r="A100" s="32"/>
      <c r="B100" s="5" t="s">
        <v>70</v>
      </c>
      <c r="C100" s="6" t="s">
        <v>87</v>
      </c>
      <c r="D100" s="8" t="s">
        <v>46</v>
      </c>
      <c r="E100" s="8" t="s">
        <v>167</v>
      </c>
      <c r="F100" s="2" t="s">
        <v>18</v>
      </c>
      <c r="G100" s="2" t="s">
        <v>59</v>
      </c>
      <c r="H100" s="2">
        <v>1.2E-2</v>
      </c>
      <c r="I100" s="5" t="s">
        <v>214</v>
      </c>
      <c r="J100" s="4">
        <v>1</v>
      </c>
    </row>
    <row r="101" spans="1:10" s="9" customFormat="1">
      <c r="A101" s="32"/>
      <c r="B101" s="5" t="s">
        <v>70</v>
      </c>
      <c r="C101" s="6" t="s">
        <v>87</v>
      </c>
      <c r="D101" s="8" t="s">
        <v>42</v>
      </c>
      <c r="E101" s="8" t="s">
        <v>167</v>
      </c>
      <c r="F101" s="2" t="s">
        <v>18</v>
      </c>
      <c r="G101" s="2" t="s">
        <v>59</v>
      </c>
      <c r="H101" s="2">
        <v>1.2E-2</v>
      </c>
      <c r="I101" s="5" t="s">
        <v>214</v>
      </c>
      <c r="J101" s="4">
        <v>1</v>
      </c>
    </row>
    <row r="102" spans="1:10" s="9" customFormat="1">
      <c r="A102" s="32"/>
      <c r="B102" s="5" t="s">
        <v>70</v>
      </c>
      <c r="C102" s="6" t="s">
        <v>87</v>
      </c>
      <c r="D102" s="8" t="s">
        <v>75</v>
      </c>
      <c r="E102" s="8" t="s">
        <v>167</v>
      </c>
      <c r="F102" s="2" t="s">
        <v>18</v>
      </c>
      <c r="G102" s="2" t="s">
        <v>59</v>
      </c>
      <c r="H102" s="2">
        <v>1.2E-2</v>
      </c>
      <c r="I102" s="5" t="s">
        <v>214</v>
      </c>
      <c r="J102" s="4">
        <v>1</v>
      </c>
    </row>
    <row r="103" spans="1:10" s="9" customFormat="1">
      <c r="A103" s="32"/>
      <c r="B103" s="5" t="s">
        <v>70</v>
      </c>
      <c r="C103" s="6" t="s">
        <v>87</v>
      </c>
      <c r="D103" s="8" t="s">
        <v>36</v>
      </c>
      <c r="E103" s="8" t="s">
        <v>167</v>
      </c>
      <c r="F103" s="2" t="s">
        <v>8</v>
      </c>
      <c r="G103" s="2" t="s">
        <v>59</v>
      </c>
      <c r="H103" s="2">
        <v>1.5000000000000001E-2</v>
      </c>
      <c r="I103" s="5" t="s">
        <v>214</v>
      </c>
      <c r="J103" s="4">
        <v>1</v>
      </c>
    </row>
    <row r="104" spans="1:10" s="9" customFormat="1" ht="30">
      <c r="A104" s="32"/>
      <c r="B104" s="5" t="s">
        <v>70</v>
      </c>
      <c r="C104" s="6" t="s">
        <v>87</v>
      </c>
      <c r="D104" s="8" t="s">
        <v>74</v>
      </c>
      <c r="E104" s="8" t="s">
        <v>167</v>
      </c>
      <c r="F104" s="2" t="s">
        <v>8</v>
      </c>
      <c r="G104" s="2" t="s">
        <v>59</v>
      </c>
      <c r="H104" s="2">
        <v>0.24000000000000002</v>
      </c>
      <c r="I104" s="5" t="s">
        <v>214</v>
      </c>
      <c r="J104" s="4">
        <v>1</v>
      </c>
    </row>
    <row r="105" spans="1:10" s="9" customFormat="1" ht="30">
      <c r="A105" s="32"/>
      <c r="B105" s="5" t="s">
        <v>70</v>
      </c>
      <c r="C105" s="6" t="s">
        <v>87</v>
      </c>
      <c r="D105" s="8" t="s">
        <v>73</v>
      </c>
      <c r="E105" s="8" t="s">
        <v>167</v>
      </c>
      <c r="F105" s="2" t="s">
        <v>8</v>
      </c>
      <c r="G105" s="2" t="s">
        <v>59</v>
      </c>
      <c r="H105" s="2">
        <v>2.4E-2</v>
      </c>
      <c r="I105" s="5" t="s">
        <v>214</v>
      </c>
      <c r="J105" s="4">
        <v>1</v>
      </c>
    </row>
    <row r="106" spans="1:10" s="9" customFormat="1">
      <c r="A106" s="32"/>
      <c r="B106" s="5" t="s">
        <v>70</v>
      </c>
      <c r="C106" s="6" t="s">
        <v>87</v>
      </c>
      <c r="D106" s="8" t="s">
        <v>103</v>
      </c>
      <c r="E106" s="8" t="s">
        <v>167</v>
      </c>
      <c r="F106" s="2" t="s">
        <v>8</v>
      </c>
      <c r="G106" s="2" t="s">
        <v>59</v>
      </c>
      <c r="H106" s="2">
        <v>2.4E-2</v>
      </c>
      <c r="I106" s="5" t="s">
        <v>214</v>
      </c>
      <c r="J106" s="4">
        <v>1</v>
      </c>
    </row>
    <row r="107" spans="1:10" s="9" customFormat="1">
      <c r="A107" s="32"/>
      <c r="B107" s="5" t="s">
        <v>70</v>
      </c>
      <c r="C107" s="6" t="s">
        <v>87</v>
      </c>
      <c r="D107" s="8" t="s">
        <v>37</v>
      </c>
      <c r="E107" s="8" t="s">
        <v>167</v>
      </c>
      <c r="F107" s="2" t="s">
        <v>8</v>
      </c>
      <c r="G107" s="2" t="s">
        <v>59</v>
      </c>
      <c r="H107" s="2">
        <v>1.6E-2</v>
      </c>
      <c r="I107" s="5" t="s">
        <v>214</v>
      </c>
      <c r="J107" s="4">
        <v>1</v>
      </c>
    </row>
    <row r="108" spans="1:10" s="9" customFormat="1">
      <c r="A108" s="32"/>
      <c r="B108" s="5" t="s">
        <v>70</v>
      </c>
      <c r="C108" s="6" t="s">
        <v>87</v>
      </c>
      <c r="D108" s="8" t="s">
        <v>38</v>
      </c>
      <c r="E108" s="8" t="s">
        <v>167</v>
      </c>
      <c r="F108" s="2" t="s">
        <v>72</v>
      </c>
      <c r="G108" s="2" t="s">
        <v>59</v>
      </c>
      <c r="H108" s="2">
        <v>6.0999999999999999E-2</v>
      </c>
      <c r="I108" s="5" t="s">
        <v>214</v>
      </c>
      <c r="J108" s="4">
        <v>1</v>
      </c>
    </row>
    <row r="109" spans="1:10" s="9" customFormat="1">
      <c r="A109" s="32"/>
      <c r="B109" s="5" t="s">
        <v>70</v>
      </c>
      <c r="C109" s="6" t="s">
        <v>87</v>
      </c>
      <c r="D109" s="8" t="s">
        <v>40</v>
      </c>
      <c r="E109" s="8" t="s">
        <v>168</v>
      </c>
      <c r="F109" s="2" t="s">
        <v>8</v>
      </c>
      <c r="G109" s="2" t="s">
        <v>57</v>
      </c>
      <c r="H109" s="2">
        <v>2.5000000000000001E-2</v>
      </c>
      <c r="I109" s="5" t="s">
        <v>214</v>
      </c>
      <c r="J109" s="4">
        <v>1</v>
      </c>
    </row>
    <row r="110" spans="1:10" s="9" customFormat="1">
      <c r="A110" s="32"/>
      <c r="B110" s="5" t="s">
        <v>70</v>
      </c>
      <c r="C110" s="6" t="s">
        <v>87</v>
      </c>
      <c r="D110" s="8" t="s">
        <v>81</v>
      </c>
      <c r="E110" s="8" t="s">
        <v>170</v>
      </c>
      <c r="F110" s="2" t="s">
        <v>8</v>
      </c>
      <c r="G110" s="2" t="s">
        <v>57</v>
      </c>
      <c r="H110" s="2">
        <v>2.3E-2</v>
      </c>
      <c r="I110" s="5" t="s">
        <v>214</v>
      </c>
      <c r="J110" s="4">
        <v>1</v>
      </c>
    </row>
    <row r="111" spans="1:10" s="9" customFormat="1">
      <c r="A111" s="32"/>
      <c r="B111" s="5" t="s">
        <v>70</v>
      </c>
      <c r="C111" s="6" t="s">
        <v>87</v>
      </c>
      <c r="D111" s="8" t="s">
        <v>5</v>
      </c>
      <c r="E111" s="8" t="s">
        <v>170</v>
      </c>
      <c r="F111" s="2" t="s">
        <v>8</v>
      </c>
      <c r="G111" s="2" t="s">
        <v>59</v>
      </c>
      <c r="H111" s="2">
        <v>1.8000000000000002E-2</v>
      </c>
      <c r="I111" s="5" t="s">
        <v>214</v>
      </c>
      <c r="J111" s="4">
        <v>1</v>
      </c>
    </row>
    <row r="112" spans="1:10" s="9" customFormat="1">
      <c r="A112" s="32"/>
      <c r="B112" s="5" t="s">
        <v>70</v>
      </c>
      <c r="C112" s="6" t="s">
        <v>87</v>
      </c>
      <c r="D112" s="8" t="s">
        <v>6</v>
      </c>
      <c r="E112" s="8" t="s">
        <v>170</v>
      </c>
      <c r="F112" s="2" t="s">
        <v>8</v>
      </c>
      <c r="G112" s="2" t="s">
        <v>59</v>
      </c>
      <c r="H112" s="2">
        <v>1.8000000000000002E-2</v>
      </c>
      <c r="I112" s="5" t="s">
        <v>214</v>
      </c>
      <c r="J112" s="4">
        <v>1</v>
      </c>
    </row>
    <row r="113" spans="1:10" s="9" customFormat="1">
      <c r="A113" s="32"/>
      <c r="B113" s="5" t="s">
        <v>70</v>
      </c>
      <c r="C113" s="6" t="s">
        <v>87</v>
      </c>
      <c r="D113" s="8" t="s">
        <v>7</v>
      </c>
      <c r="E113" s="8" t="s">
        <v>170</v>
      </c>
      <c r="F113" s="2" t="s">
        <v>8</v>
      </c>
      <c r="G113" s="2" t="s">
        <v>59</v>
      </c>
      <c r="H113" s="2">
        <v>0.13799999999999998</v>
      </c>
      <c r="I113" s="5" t="s">
        <v>214</v>
      </c>
      <c r="J113" s="4">
        <v>1</v>
      </c>
    </row>
    <row r="114" spans="1:10" s="9" customFormat="1">
      <c r="A114" s="32"/>
      <c r="B114" s="5" t="s">
        <v>70</v>
      </c>
      <c r="C114" s="6" t="s">
        <v>87</v>
      </c>
      <c r="D114" s="8" t="s">
        <v>76</v>
      </c>
      <c r="E114" s="8" t="s">
        <v>170</v>
      </c>
      <c r="F114" s="2" t="s">
        <v>20</v>
      </c>
      <c r="G114" s="2" t="s">
        <v>59</v>
      </c>
      <c r="H114" s="2">
        <v>0.19600000000000001</v>
      </c>
      <c r="I114" s="5" t="s">
        <v>214</v>
      </c>
      <c r="J114" s="4">
        <v>1</v>
      </c>
    </row>
    <row r="115" spans="1:10" s="9" customFormat="1">
      <c r="A115" s="32"/>
      <c r="B115" s="5" t="s">
        <v>70</v>
      </c>
      <c r="C115" s="6" t="s">
        <v>87</v>
      </c>
      <c r="D115" s="8" t="s">
        <v>12</v>
      </c>
      <c r="E115" s="8" t="s">
        <v>170</v>
      </c>
      <c r="F115" s="2" t="s">
        <v>9</v>
      </c>
      <c r="G115" s="2" t="s">
        <v>59</v>
      </c>
      <c r="H115" s="2">
        <v>0.107</v>
      </c>
      <c r="I115" s="5" t="s">
        <v>214</v>
      </c>
      <c r="J115" s="4">
        <v>1</v>
      </c>
    </row>
    <row r="116" spans="1:10" s="9" customFormat="1">
      <c r="A116" s="32" t="s">
        <v>109</v>
      </c>
      <c r="B116" s="5" t="s">
        <v>70</v>
      </c>
      <c r="C116" s="6" t="s">
        <v>98</v>
      </c>
      <c r="D116" s="8" t="s">
        <v>186</v>
      </c>
      <c r="E116" s="8" t="s">
        <v>167</v>
      </c>
      <c r="F116" s="2"/>
      <c r="G116" s="2"/>
      <c r="H116" s="2"/>
      <c r="I116" s="5" t="s">
        <v>214</v>
      </c>
      <c r="J116" s="4">
        <v>1</v>
      </c>
    </row>
    <row r="117" spans="1:10" s="9" customFormat="1">
      <c r="A117" s="32"/>
      <c r="B117" s="5" t="s">
        <v>70</v>
      </c>
      <c r="C117" s="6" t="s">
        <v>98</v>
      </c>
      <c r="D117" s="8" t="s">
        <v>188</v>
      </c>
      <c r="E117" s="8" t="s">
        <v>167</v>
      </c>
      <c r="F117" s="2"/>
      <c r="G117" s="2"/>
      <c r="H117" s="2"/>
      <c r="I117" s="5" t="s">
        <v>214</v>
      </c>
      <c r="J117" s="4">
        <v>1</v>
      </c>
    </row>
    <row r="118" spans="1:10" s="9" customFormat="1">
      <c r="A118" s="32"/>
      <c r="B118" s="5" t="s">
        <v>70</v>
      </c>
      <c r="C118" s="6" t="s">
        <v>98</v>
      </c>
      <c r="D118" s="8" t="s">
        <v>193</v>
      </c>
      <c r="E118" s="8" t="s">
        <v>167</v>
      </c>
      <c r="F118" s="2"/>
      <c r="G118" s="2"/>
      <c r="H118" s="2"/>
      <c r="I118" s="5" t="s">
        <v>214</v>
      </c>
      <c r="J118" s="4">
        <v>1</v>
      </c>
    </row>
    <row r="119" spans="1:10" s="9" customFormat="1">
      <c r="A119" s="32"/>
      <c r="B119" s="5" t="s">
        <v>70</v>
      </c>
      <c r="C119" s="6" t="s">
        <v>98</v>
      </c>
      <c r="D119" s="8" t="s">
        <v>136</v>
      </c>
      <c r="E119" s="8" t="s">
        <v>167</v>
      </c>
      <c r="F119" s="2"/>
      <c r="G119" s="2"/>
      <c r="H119" s="2"/>
      <c r="I119" s="5" t="s">
        <v>214</v>
      </c>
      <c r="J119" s="4">
        <v>1</v>
      </c>
    </row>
    <row r="120" spans="1:10" s="9" customFormat="1">
      <c r="A120" s="32"/>
      <c r="B120" s="5" t="s">
        <v>70</v>
      </c>
      <c r="C120" s="6" t="s">
        <v>98</v>
      </c>
      <c r="D120" s="8" t="s">
        <v>23</v>
      </c>
      <c r="E120" s="8" t="s">
        <v>167</v>
      </c>
      <c r="F120" s="2"/>
      <c r="G120" s="2"/>
      <c r="H120" s="2"/>
      <c r="I120" s="5" t="s">
        <v>214</v>
      </c>
      <c r="J120" s="4">
        <v>1</v>
      </c>
    </row>
    <row r="121" spans="1:10" s="9" customFormat="1">
      <c r="A121" s="32"/>
      <c r="B121" s="5" t="s">
        <v>70</v>
      </c>
      <c r="C121" s="6" t="s">
        <v>98</v>
      </c>
      <c r="D121" s="8" t="s">
        <v>32</v>
      </c>
      <c r="E121" s="8" t="s">
        <v>167</v>
      </c>
      <c r="F121" s="2"/>
      <c r="G121" s="2"/>
      <c r="H121" s="2"/>
      <c r="I121" s="5" t="s">
        <v>214</v>
      </c>
      <c r="J121" s="4">
        <v>1</v>
      </c>
    </row>
    <row r="122" spans="1:10" s="9" customFormat="1">
      <c r="A122" s="32"/>
      <c r="B122" s="5" t="s">
        <v>70</v>
      </c>
      <c r="C122" s="6" t="s">
        <v>98</v>
      </c>
      <c r="D122" s="8" t="s">
        <v>33</v>
      </c>
      <c r="E122" s="8" t="s">
        <v>167</v>
      </c>
      <c r="F122" s="2"/>
      <c r="G122" s="2"/>
      <c r="H122" s="2"/>
      <c r="I122" s="5" t="s">
        <v>214</v>
      </c>
      <c r="J122" s="4">
        <v>1</v>
      </c>
    </row>
    <row r="123" spans="1:10" s="9" customFormat="1">
      <c r="A123" s="32"/>
      <c r="B123" s="5" t="s">
        <v>70</v>
      </c>
      <c r="C123" s="6" t="s">
        <v>98</v>
      </c>
      <c r="D123" s="8" t="s">
        <v>2</v>
      </c>
      <c r="E123" s="8" t="s">
        <v>167</v>
      </c>
      <c r="F123" s="2"/>
      <c r="G123" s="2"/>
      <c r="H123" s="2"/>
      <c r="I123" s="5" t="s">
        <v>214</v>
      </c>
      <c r="J123" s="4">
        <v>1</v>
      </c>
    </row>
    <row r="124" spans="1:10" s="9" customFormat="1">
      <c r="A124" s="32"/>
      <c r="B124" s="5" t="s">
        <v>70</v>
      </c>
      <c r="C124" s="6" t="s">
        <v>98</v>
      </c>
      <c r="D124" s="8" t="s">
        <v>34</v>
      </c>
      <c r="E124" s="8" t="s">
        <v>167</v>
      </c>
      <c r="F124" s="2"/>
      <c r="G124" s="2"/>
      <c r="H124" s="2"/>
      <c r="I124" s="5" t="s">
        <v>214</v>
      </c>
      <c r="J124" s="4">
        <v>1</v>
      </c>
    </row>
    <row r="125" spans="1:10" s="9" customFormat="1">
      <c r="A125" s="32"/>
      <c r="B125" s="5" t="s">
        <v>70</v>
      </c>
      <c r="C125" s="6" t="s">
        <v>98</v>
      </c>
      <c r="D125" s="8" t="s">
        <v>35</v>
      </c>
      <c r="E125" s="8" t="s">
        <v>167</v>
      </c>
      <c r="F125" s="2"/>
      <c r="G125" s="2"/>
      <c r="H125" s="2"/>
      <c r="I125" s="5" t="s">
        <v>214</v>
      </c>
      <c r="J125" s="4">
        <v>1</v>
      </c>
    </row>
    <row r="126" spans="1:10" s="9" customFormat="1">
      <c r="A126" s="32"/>
      <c r="B126" s="5" t="s">
        <v>70</v>
      </c>
      <c r="C126" s="6" t="s">
        <v>98</v>
      </c>
      <c r="D126" s="8" t="s">
        <v>46</v>
      </c>
      <c r="E126" s="8" t="s">
        <v>167</v>
      </c>
      <c r="F126" s="2"/>
      <c r="G126" s="2"/>
      <c r="H126" s="2"/>
      <c r="I126" s="5" t="s">
        <v>214</v>
      </c>
      <c r="J126" s="4">
        <v>1</v>
      </c>
    </row>
    <row r="127" spans="1:10" s="9" customFormat="1">
      <c r="A127" s="32"/>
      <c r="B127" s="5" t="s">
        <v>70</v>
      </c>
      <c r="C127" s="6" t="s">
        <v>98</v>
      </c>
      <c r="D127" s="8" t="s">
        <v>42</v>
      </c>
      <c r="E127" s="8" t="s">
        <v>167</v>
      </c>
      <c r="F127" s="2"/>
      <c r="G127" s="2"/>
      <c r="H127" s="2"/>
      <c r="I127" s="5" t="s">
        <v>214</v>
      </c>
      <c r="J127" s="4">
        <v>1</v>
      </c>
    </row>
    <row r="128" spans="1:10" s="9" customFormat="1">
      <c r="A128" s="32"/>
      <c r="B128" s="5" t="s">
        <v>70</v>
      </c>
      <c r="C128" s="6" t="s">
        <v>98</v>
      </c>
      <c r="D128" s="8" t="s">
        <v>75</v>
      </c>
      <c r="E128" s="8" t="s">
        <v>167</v>
      </c>
      <c r="F128" s="2"/>
      <c r="G128" s="2"/>
      <c r="H128" s="2"/>
      <c r="I128" s="5" t="s">
        <v>214</v>
      </c>
      <c r="J128" s="4">
        <v>1</v>
      </c>
    </row>
    <row r="129" spans="1:10" s="9" customFormat="1">
      <c r="A129" s="32"/>
      <c r="B129" s="5" t="s">
        <v>70</v>
      </c>
      <c r="C129" s="6" t="s">
        <v>98</v>
      </c>
      <c r="D129" s="8" t="s">
        <v>36</v>
      </c>
      <c r="E129" s="8" t="s">
        <v>167</v>
      </c>
      <c r="F129" s="2"/>
      <c r="G129" s="2"/>
      <c r="H129" s="2"/>
      <c r="I129" s="5" t="s">
        <v>214</v>
      </c>
      <c r="J129" s="4">
        <v>1</v>
      </c>
    </row>
    <row r="130" spans="1:10" s="9" customFormat="1" ht="30">
      <c r="A130" s="32"/>
      <c r="B130" s="5" t="s">
        <v>70</v>
      </c>
      <c r="C130" s="6" t="s">
        <v>98</v>
      </c>
      <c r="D130" s="8" t="s">
        <v>74</v>
      </c>
      <c r="E130" s="8" t="s">
        <v>167</v>
      </c>
      <c r="F130" s="2"/>
      <c r="G130" s="2"/>
      <c r="H130" s="2"/>
      <c r="I130" s="5" t="s">
        <v>214</v>
      </c>
      <c r="J130" s="4">
        <v>1</v>
      </c>
    </row>
    <row r="131" spans="1:10" s="9" customFormat="1" ht="30">
      <c r="A131" s="32"/>
      <c r="B131" s="5" t="s">
        <v>70</v>
      </c>
      <c r="C131" s="6" t="s">
        <v>98</v>
      </c>
      <c r="D131" s="8" t="s">
        <v>73</v>
      </c>
      <c r="E131" s="8" t="s">
        <v>167</v>
      </c>
      <c r="F131" s="2"/>
      <c r="G131" s="2"/>
      <c r="H131" s="2"/>
      <c r="I131" s="5" t="s">
        <v>214</v>
      </c>
      <c r="J131" s="4">
        <v>1</v>
      </c>
    </row>
    <row r="132" spans="1:10" s="9" customFormat="1">
      <c r="A132" s="32"/>
      <c r="B132" s="5" t="s">
        <v>70</v>
      </c>
      <c r="C132" s="6" t="s">
        <v>98</v>
      </c>
      <c r="D132" s="8" t="s">
        <v>103</v>
      </c>
      <c r="E132" s="8" t="s">
        <v>167</v>
      </c>
      <c r="F132" s="2"/>
      <c r="G132" s="2"/>
      <c r="H132" s="2"/>
      <c r="I132" s="5" t="s">
        <v>214</v>
      </c>
      <c r="J132" s="4">
        <v>1</v>
      </c>
    </row>
    <row r="133" spans="1:10" s="9" customFormat="1">
      <c r="A133" s="32"/>
      <c r="B133" s="5" t="s">
        <v>70</v>
      </c>
      <c r="C133" s="6" t="s">
        <v>98</v>
      </c>
      <c r="D133" s="8" t="s">
        <v>37</v>
      </c>
      <c r="E133" s="8" t="s">
        <v>167</v>
      </c>
      <c r="F133" s="2"/>
      <c r="G133" s="2"/>
      <c r="H133" s="2"/>
      <c r="I133" s="5" t="s">
        <v>214</v>
      </c>
      <c r="J133" s="4">
        <v>1</v>
      </c>
    </row>
    <row r="134" spans="1:10" s="9" customFormat="1">
      <c r="A134" s="32"/>
      <c r="B134" s="5" t="s">
        <v>70</v>
      </c>
      <c r="C134" s="6" t="s">
        <v>98</v>
      </c>
      <c r="D134" s="8" t="s">
        <v>38</v>
      </c>
      <c r="E134" s="8" t="s">
        <v>167</v>
      </c>
      <c r="F134" s="2"/>
      <c r="G134" s="2"/>
      <c r="H134" s="2"/>
      <c r="I134" s="5" t="s">
        <v>214</v>
      </c>
      <c r="J134" s="4">
        <v>1</v>
      </c>
    </row>
    <row r="135" spans="1:10" s="9" customFormat="1">
      <c r="A135" s="32"/>
      <c r="B135" s="5" t="s">
        <v>70</v>
      </c>
      <c r="C135" s="6" t="s">
        <v>98</v>
      </c>
      <c r="D135" s="8" t="s">
        <v>40</v>
      </c>
      <c r="E135" s="8" t="s">
        <v>168</v>
      </c>
      <c r="F135" s="2"/>
      <c r="G135" s="2"/>
      <c r="H135" s="2"/>
      <c r="I135" s="5" t="s">
        <v>214</v>
      </c>
      <c r="J135" s="4">
        <v>1</v>
      </c>
    </row>
    <row r="136" spans="1:10" s="9" customFormat="1">
      <c r="A136" s="32"/>
      <c r="B136" s="5" t="s">
        <v>70</v>
      </c>
      <c r="C136" s="6" t="s">
        <v>98</v>
      </c>
      <c r="D136" s="8" t="s">
        <v>81</v>
      </c>
      <c r="E136" s="8" t="s">
        <v>170</v>
      </c>
      <c r="F136" s="2"/>
      <c r="G136" s="2"/>
      <c r="H136" s="2"/>
      <c r="I136" s="5" t="s">
        <v>214</v>
      </c>
      <c r="J136" s="4">
        <v>1</v>
      </c>
    </row>
    <row r="137" spans="1:10" s="9" customFormat="1">
      <c r="A137" s="32"/>
      <c r="B137" s="5" t="s">
        <v>70</v>
      </c>
      <c r="C137" s="6" t="s">
        <v>98</v>
      </c>
      <c r="D137" s="8" t="s">
        <v>5</v>
      </c>
      <c r="E137" s="8" t="s">
        <v>170</v>
      </c>
      <c r="F137" s="2"/>
      <c r="G137" s="2"/>
      <c r="H137" s="2"/>
      <c r="I137" s="5" t="s">
        <v>214</v>
      </c>
      <c r="J137" s="4">
        <v>1</v>
      </c>
    </row>
    <row r="138" spans="1:10" s="9" customFormat="1">
      <c r="A138" s="32"/>
      <c r="B138" s="5" t="s">
        <v>70</v>
      </c>
      <c r="C138" s="6" t="s">
        <v>98</v>
      </c>
      <c r="D138" s="8" t="s">
        <v>6</v>
      </c>
      <c r="E138" s="8" t="s">
        <v>170</v>
      </c>
      <c r="F138" s="2"/>
      <c r="G138" s="2"/>
      <c r="H138" s="2"/>
      <c r="I138" s="5" t="s">
        <v>214</v>
      </c>
      <c r="J138" s="4">
        <v>1</v>
      </c>
    </row>
    <row r="139" spans="1:10" s="9" customFormat="1">
      <c r="A139" s="32"/>
      <c r="B139" s="5" t="s">
        <v>70</v>
      </c>
      <c r="C139" s="6" t="s">
        <v>98</v>
      </c>
      <c r="D139" s="8" t="s">
        <v>7</v>
      </c>
      <c r="E139" s="8" t="s">
        <v>170</v>
      </c>
      <c r="F139" s="2"/>
      <c r="G139" s="2"/>
      <c r="H139" s="2"/>
      <c r="I139" s="5" t="s">
        <v>214</v>
      </c>
      <c r="J139" s="4">
        <v>1</v>
      </c>
    </row>
    <row r="140" spans="1:10" s="9" customFormat="1">
      <c r="A140" s="32"/>
      <c r="B140" s="5" t="s">
        <v>70</v>
      </c>
      <c r="C140" s="6" t="s">
        <v>98</v>
      </c>
      <c r="D140" s="8" t="s">
        <v>76</v>
      </c>
      <c r="E140" s="8" t="s">
        <v>170</v>
      </c>
      <c r="F140" s="2"/>
      <c r="G140" s="2"/>
      <c r="H140" s="2"/>
      <c r="I140" s="5" t="s">
        <v>214</v>
      </c>
      <c r="J140" s="4">
        <v>1</v>
      </c>
    </row>
    <row r="141" spans="1:10" s="9" customFormat="1">
      <c r="A141" s="32"/>
      <c r="B141" s="5" t="s">
        <v>70</v>
      </c>
      <c r="C141" s="6" t="s">
        <v>98</v>
      </c>
      <c r="D141" s="8" t="s">
        <v>12</v>
      </c>
      <c r="E141" s="8" t="s">
        <v>170</v>
      </c>
      <c r="F141" s="2"/>
      <c r="G141" s="2"/>
      <c r="H141" s="2"/>
      <c r="I141" s="5" t="s">
        <v>214</v>
      </c>
      <c r="J141" s="4">
        <v>1</v>
      </c>
    </row>
    <row r="142" spans="1:10" s="9" customFormat="1">
      <c r="A142" s="32" t="s">
        <v>109</v>
      </c>
      <c r="B142" s="5" t="s">
        <v>104</v>
      </c>
      <c r="C142" s="6" t="s">
        <v>98</v>
      </c>
      <c r="D142" s="8" t="s">
        <v>186</v>
      </c>
      <c r="E142" s="8" t="s">
        <v>171</v>
      </c>
      <c r="F142" s="2">
        <v>2</v>
      </c>
      <c r="G142" s="2"/>
      <c r="H142" s="2">
        <v>5.0000000000000001E-4</v>
      </c>
      <c r="I142" s="5" t="s">
        <v>140</v>
      </c>
      <c r="J142" s="4">
        <v>1</v>
      </c>
    </row>
    <row r="143" spans="1:10" s="9" customFormat="1">
      <c r="A143" s="32"/>
      <c r="B143" s="5" t="s">
        <v>104</v>
      </c>
      <c r="C143" s="6" t="s">
        <v>98</v>
      </c>
      <c r="D143" s="8" t="s">
        <v>188</v>
      </c>
      <c r="E143" s="8" t="s">
        <v>171</v>
      </c>
      <c r="F143" s="2">
        <v>2</v>
      </c>
      <c r="G143" s="2"/>
      <c r="H143" s="2">
        <v>5.0000000000000001E-4</v>
      </c>
      <c r="I143" s="5" t="s">
        <v>140</v>
      </c>
      <c r="J143" s="4">
        <v>1</v>
      </c>
    </row>
    <row r="144" spans="1:10" s="9" customFormat="1">
      <c r="A144" s="32"/>
      <c r="B144" s="5" t="s">
        <v>104</v>
      </c>
      <c r="C144" s="6" t="s">
        <v>98</v>
      </c>
      <c r="D144" s="8" t="s">
        <v>193</v>
      </c>
      <c r="E144" s="8" t="s">
        <v>171</v>
      </c>
      <c r="F144" s="2">
        <v>2</v>
      </c>
      <c r="G144" s="2"/>
      <c r="H144" s="2">
        <v>5.0000000000000001E-4</v>
      </c>
      <c r="I144" s="5" t="s">
        <v>140</v>
      </c>
      <c r="J144" s="4">
        <v>1</v>
      </c>
    </row>
    <row r="145" spans="1:10" s="9" customFormat="1">
      <c r="A145" s="32"/>
      <c r="B145" s="5" t="s">
        <v>104</v>
      </c>
      <c r="C145" s="6" t="s">
        <v>98</v>
      </c>
      <c r="D145" s="8" t="s">
        <v>136</v>
      </c>
      <c r="E145" s="8" t="s">
        <v>171</v>
      </c>
      <c r="F145" s="2">
        <v>2</v>
      </c>
      <c r="G145" s="2"/>
      <c r="H145" s="2">
        <v>5.0000000000000001E-4</v>
      </c>
      <c r="I145" s="5" t="s">
        <v>140</v>
      </c>
      <c r="J145" s="4">
        <v>1</v>
      </c>
    </row>
    <row r="146" spans="1:10" s="9" customFormat="1">
      <c r="A146" s="32"/>
      <c r="B146" s="5" t="s">
        <v>104</v>
      </c>
      <c r="C146" s="6" t="s">
        <v>98</v>
      </c>
      <c r="D146" s="8" t="s">
        <v>23</v>
      </c>
      <c r="E146" s="8" t="s">
        <v>171</v>
      </c>
      <c r="F146" s="2">
        <v>2</v>
      </c>
      <c r="G146" s="2"/>
      <c r="H146" s="2">
        <v>5.0000000000000001E-4</v>
      </c>
      <c r="I146" s="5" t="s">
        <v>140</v>
      </c>
      <c r="J146" s="4">
        <v>1</v>
      </c>
    </row>
    <row r="147" spans="1:10" s="9" customFormat="1">
      <c r="A147" s="32"/>
      <c r="B147" s="5" t="s">
        <v>104</v>
      </c>
      <c r="C147" s="6" t="s">
        <v>98</v>
      </c>
      <c r="D147" s="8" t="s">
        <v>32</v>
      </c>
      <c r="E147" s="8" t="s">
        <v>171</v>
      </c>
      <c r="F147" s="2">
        <v>2</v>
      </c>
      <c r="G147" s="2"/>
      <c r="H147" s="2">
        <v>5.0000000000000001E-4</v>
      </c>
      <c r="I147" s="5" t="s">
        <v>140</v>
      </c>
      <c r="J147" s="4">
        <v>1</v>
      </c>
    </row>
    <row r="148" spans="1:10" s="9" customFormat="1">
      <c r="A148" s="32"/>
      <c r="B148" s="5" t="s">
        <v>104</v>
      </c>
      <c r="C148" s="6" t="s">
        <v>98</v>
      </c>
      <c r="D148" s="8" t="s">
        <v>33</v>
      </c>
      <c r="E148" s="8" t="s">
        <v>171</v>
      </c>
      <c r="F148" s="2">
        <v>1</v>
      </c>
      <c r="G148" s="2"/>
      <c r="H148" s="2">
        <v>2.0000000000000001E-4</v>
      </c>
      <c r="I148" s="5" t="s">
        <v>140</v>
      </c>
      <c r="J148" s="4">
        <v>1</v>
      </c>
    </row>
    <row r="149" spans="1:10" s="9" customFormat="1">
      <c r="A149" s="32"/>
      <c r="B149" s="5" t="s">
        <v>104</v>
      </c>
      <c r="C149" s="6" t="s">
        <v>98</v>
      </c>
      <c r="D149" s="8" t="s">
        <v>2</v>
      </c>
      <c r="E149" s="8" t="s">
        <v>171</v>
      </c>
      <c r="F149" s="2"/>
      <c r="G149" s="2"/>
      <c r="H149" s="2">
        <v>5.0000000000000002E-5</v>
      </c>
      <c r="I149" s="5" t="s">
        <v>140</v>
      </c>
      <c r="J149" s="4">
        <v>1</v>
      </c>
    </row>
    <row r="150" spans="1:10" s="9" customFormat="1">
      <c r="A150" s="32"/>
      <c r="B150" s="5" t="s">
        <v>104</v>
      </c>
      <c r="C150" s="6" t="s">
        <v>98</v>
      </c>
      <c r="D150" s="8" t="s">
        <v>197</v>
      </c>
      <c r="E150" s="8" t="s">
        <v>171</v>
      </c>
      <c r="F150" s="2"/>
      <c r="G150" s="2"/>
      <c r="H150" s="2">
        <v>1E-4</v>
      </c>
      <c r="I150" s="5" t="s">
        <v>140</v>
      </c>
      <c r="J150" s="4">
        <v>1</v>
      </c>
    </row>
    <row r="151" spans="1:10" s="9" customFormat="1">
      <c r="A151" s="32"/>
      <c r="B151" s="5" t="s">
        <v>104</v>
      </c>
      <c r="C151" s="6" t="s">
        <v>98</v>
      </c>
      <c r="D151" s="8" t="s">
        <v>4</v>
      </c>
      <c r="E151" s="8" t="s">
        <v>171</v>
      </c>
      <c r="F151" s="2"/>
      <c r="G151" s="2"/>
      <c r="H151" s="2">
        <v>2.0000000000000001E-4</v>
      </c>
      <c r="I151" s="5" t="s">
        <v>140</v>
      </c>
      <c r="J151" s="4">
        <v>1</v>
      </c>
    </row>
    <row r="152" spans="1:10" s="9" customFormat="1">
      <c r="A152" s="32"/>
      <c r="B152" s="5" t="s">
        <v>104</v>
      </c>
      <c r="C152" s="6" t="s">
        <v>98</v>
      </c>
      <c r="D152" s="8" t="s">
        <v>40</v>
      </c>
      <c r="E152" s="8" t="s">
        <v>171</v>
      </c>
      <c r="F152" s="2">
        <v>1</v>
      </c>
      <c r="G152" s="2"/>
      <c r="H152" s="2">
        <v>2.0000000000000001E-4</v>
      </c>
      <c r="I152" s="5" t="s">
        <v>140</v>
      </c>
      <c r="J152" s="4">
        <v>1</v>
      </c>
    </row>
    <row r="153" spans="1:10" s="9" customFormat="1">
      <c r="A153" s="32"/>
      <c r="B153" s="5" t="s">
        <v>104</v>
      </c>
      <c r="C153" s="6" t="s">
        <v>98</v>
      </c>
      <c r="D153" s="8" t="s">
        <v>12</v>
      </c>
      <c r="E153" s="8" t="s">
        <v>171</v>
      </c>
      <c r="F153" s="2">
        <v>5</v>
      </c>
      <c r="G153" s="2"/>
      <c r="H153" s="2">
        <v>1E-3</v>
      </c>
      <c r="I153" s="5" t="s">
        <v>140</v>
      </c>
      <c r="J153" s="4">
        <v>1</v>
      </c>
    </row>
    <row r="154" spans="1:10" s="9" customFormat="1">
      <c r="A154" s="32"/>
      <c r="B154" s="5" t="s">
        <v>104</v>
      </c>
      <c r="C154" s="6" t="s">
        <v>98</v>
      </c>
      <c r="D154" s="8" t="s">
        <v>5</v>
      </c>
      <c r="E154" s="8" t="s">
        <v>171</v>
      </c>
      <c r="F154" s="2">
        <v>0.8</v>
      </c>
      <c r="G154" s="2"/>
      <c r="H154" s="2">
        <v>2.0000000000000001E-4</v>
      </c>
      <c r="I154" s="5" t="s">
        <v>140</v>
      </c>
      <c r="J154" s="4">
        <v>1</v>
      </c>
    </row>
    <row r="155" spans="1:10" s="9" customFormat="1">
      <c r="A155" s="32"/>
      <c r="B155" s="5" t="s">
        <v>104</v>
      </c>
      <c r="C155" s="6" t="s">
        <v>98</v>
      </c>
      <c r="D155" s="8" t="s">
        <v>198</v>
      </c>
      <c r="E155" s="8" t="s">
        <v>171</v>
      </c>
      <c r="F155" s="2">
        <v>10</v>
      </c>
      <c r="G155" s="2"/>
      <c r="H155" s="2">
        <v>2E-3</v>
      </c>
      <c r="I155" s="5" t="s">
        <v>140</v>
      </c>
      <c r="J155" s="4">
        <v>1</v>
      </c>
    </row>
    <row r="156" spans="1:10" s="9" customFormat="1">
      <c r="A156" s="32"/>
      <c r="B156" s="5" t="s">
        <v>104</v>
      </c>
      <c r="C156" s="6" t="s">
        <v>98</v>
      </c>
      <c r="D156" s="8" t="s">
        <v>7</v>
      </c>
      <c r="E156" s="8" t="s">
        <v>171</v>
      </c>
      <c r="F156" s="2">
        <v>1</v>
      </c>
      <c r="G156" s="2"/>
      <c r="H156" s="2">
        <v>2.0000000000000001E-4</v>
      </c>
      <c r="I156" s="5" t="s">
        <v>140</v>
      </c>
      <c r="J156" s="4">
        <v>1</v>
      </c>
    </row>
    <row r="157" spans="1:10" s="9" customFormat="1">
      <c r="A157" s="32"/>
      <c r="B157" s="5" t="s">
        <v>104</v>
      </c>
      <c r="C157" s="6" t="s">
        <v>98</v>
      </c>
      <c r="D157" s="8" t="s">
        <v>199</v>
      </c>
      <c r="E157" s="8" t="s">
        <v>171</v>
      </c>
      <c r="F157" s="2">
        <v>0.8</v>
      </c>
      <c r="G157" s="2"/>
      <c r="H157" s="2"/>
      <c r="I157" s="5" t="s">
        <v>140</v>
      </c>
      <c r="J157" s="4">
        <v>1</v>
      </c>
    </row>
    <row r="158" spans="1:10" s="9" customFormat="1">
      <c r="A158" s="32" t="s">
        <v>112</v>
      </c>
      <c r="B158" s="5" t="s">
        <v>110</v>
      </c>
      <c r="C158" s="6" t="s">
        <v>98</v>
      </c>
      <c r="D158" s="8" t="s">
        <v>2</v>
      </c>
      <c r="E158" s="8" t="s">
        <v>171</v>
      </c>
      <c r="F158" s="2">
        <v>1.25</v>
      </c>
      <c r="G158" s="2"/>
      <c r="H158" s="2">
        <v>1E-4</v>
      </c>
      <c r="I158" s="5" t="s">
        <v>140</v>
      </c>
      <c r="J158" s="4">
        <v>1</v>
      </c>
    </row>
    <row r="159" spans="1:10" s="9" customFormat="1">
      <c r="A159" s="32"/>
      <c r="B159" s="5" t="s">
        <v>110</v>
      </c>
      <c r="C159" s="6" t="s">
        <v>98</v>
      </c>
      <c r="D159" s="8" t="s">
        <v>4</v>
      </c>
      <c r="E159" s="8" t="s">
        <v>171</v>
      </c>
      <c r="F159" s="2">
        <v>11.25</v>
      </c>
      <c r="G159" s="2"/>
      <c r="H159" s="2">
        <v>2.0000000000000001E-4</v>
      </c>
      <c r="I159" s="5" t="s">
        <v>140</v>
      </c>
      <c r="J159" s="4">
        <v>1</v>
      </c>
    </row>
    <row r="160" spans="1:10" s="9" customFormat="1">
      <c r="A160" s="32"/>
      <c r="B160" s="5" t="s">
        <v>111</v>
      </c>
      <c r="C160" s="6" t="s">
        <v>98</v>
      </c>
      <c r="D160" s="1" t="s">
        <v>186</v>
      </c>
      <c r="E160" s="8" t="s">
        <v>171</v>
      </c>
      <c r="F160" s="2">
        <v>1</v>
      </c>
      <c r="G160" s="2"/>
      <c r="H160" s="2">
        <v>5.0000000000000001E-4</v>
      </c>
      <c r="I160" s="5" t="s">
        <v>140</v>
      </c>
      <c r="J160" s="4">
        <v>1</v>
      </c>
    </row>
    <row r="161" spans="1:10" s="9" customFormat="1">
      <c r="A161" s="32"/>
      <c r="B161" s="5" t="s">
        <v>111</v>
      </c>
      <c r="C161" s="6" t="s">
        <v>98</v>
      </c>
      <c r="D161" s="1" t="s">
        <v>188</v>
      </c>
      <c r="E161" s="8" t="s">
        <v>171</v>
      </c>
      <c r="F161" s="2">
        <v>1</v>
      </c>
      <c r="G161" s="2"/>
      <c r="H161" s="2">
        <v>5.0000000000000001E-4</v>
      </c>
      <c r="I161" s="5" t="s">
        <v>140</v>
      </c>
      <c r="J161" s="4">
        <v>1</v>
      </c>
    </row>
    <row r="162" spans="1:10" s="9" customFormat="1">
      <c r="A162" s="32"/>
      <c r="B162" s="5" t="s">
        <v>111</v>
      </c>
      <c r="C162" s="6" t="s">
        <v>98</v>
      </c>
      <c r="D162" s="1" t="s">
        <v>190</v>
      </c>
      <c r="E162" s="8" t="s">
        <v>171</v>
      </c>
      <c r="F162" s="2">
        <v>1</v>
      </c>
      <c r="G162" s="2"/>
      <c r="H162" s="2">
        <v>5.0000000000000001E-4</v>
      </c>
      <c r="I162" s="5" t="s">
        <v>140</v>
      </c>
      <c r="J162" s="4">
        <v>1</v>
      </c>
    </row>
    <row r="163" spans="1:10" s="9" customFormat="1">
      <c r="A163" s="32"/>
      <c r="B163" s="5" t="s">
        <v>111</v>
      </c>
      <c r="C163" s="6" t="s">
        <v>98</v>
      </c>
      <c r="D163" s="1" t="s">
        <v>193</v>
      </c>
      <c r="E163" s="8" t="s">
        <v>171</v>
      </c>
      <c r="F163" s="2">
        <v>1</v>
      </c>
      <c r="G163" s="2"/>
      <c r="H163" s="2">
        <v>5.0000000000000001E-4</v>
      </c>
      <c r="I163" s="5" t="s">
        <v>140</v>
      </c>
      <c r="J163" s="4">
        <v>1</v>
      </c>
    </row>
    <row r="164" spans="1:10" s="9" customFormat="1">
      <c r="A164" s="32"/>
      <c r="B164" s="5" t="s">
        <v>111</v>
      </c>
      <c r="C164" s="6" t="s">
        <v>98</v>
      </c>
      <c r="D164" s="1" t="s">
        <v>192</v>
      </c>
      <c r="E164" s="8" t="s">
        <v>171</v>
      </c>
      <c r="F164" s="2"/>
      <c r="G164" s="2"/>
      <c r="H164" s="2"/>
      <c r="I164" s="5" t="s">
        <v>140</v>
      </c>
      <c r="J164" s="4">
        <v>1</v>
      </c>
    </row>
    <row r="165" spans="1:10" s="9" customFormat="1">
      <c r="A165" s="32"/>
      <c r="B165" s="5" t="s">
        <v>111</v>
      </c>
      <c r="C165" s="6" t="s">
        <v>98</v>
      </c>
      <c r="D165" s="1" t="s">
        <v>191</v>
      </c>
      <c r="E165" s="8" t="s">
        <v>171</v>
      </c>
      <c r="F165" s="2"/>
      <c r="G165" s="2"/>
      <c r="H165" s="2"/>
      <c r="I165" s="5" t="s">
        <v>140</v>
      </c>
      <c r="J165" s="4">
        <v>1</v>
      </c>
    </row>
    <row r="166" spans="1:10" s="9" customFormat="1">
      <c r="A166" s="32"/>
      <c r="B166" s="5" t="s">
        <v>111</v>
      </c>
      <c r="C166" s="6" t="s">
        <v>98</v>
      </c>
      <c r="D166" s="1" t="s">
        <v>136</v>
      </c>
      <c r="E166" s="8" t="s">
        <v>171</v>
      </c>
      <c r="F166" s="2">
        <v>1</v>
      </c>
      <c r="G166" s="2"/>
      <c r="H166" s="2">
        <v>5.0000000000000001E-4</v>
      </c>
      <c r="I166" s="5" t="s">
        <v>140</v>
      </c>
      <c r="J166" s="4">
        <v>1</v>
      </c>
    </row>
    <row r="167" spans="1:10" s="9" customFormat="1">
      <c r="A167" s="32"/>
      <c r="B167" s="5" t="s">
        <v>111</v>
      </c>
      <c r="C167" s="6" t="s">
        <v>98</v>
      </c>
      <c r="D167" s="1" t="s">
        <v>3</v>
      </c>
      <c r="E167" s="8" t="s">
        <v>171</v>
      </c>
      <c r="F167" s="2">
        <v>1</v>
      </c>
      <c r="G167" s="2"/>
      <c r="H167" s="2">
        <v>5.0000000000000001E-4</v>
      </c>
      <c r="I167" s="5" t="s">
        <v>140</v>
      </c>
      <c r="J167" s="4">
        <v>1</v>
      </c>
    </row>
    <row r="168" spans="1:10" s="9" customFormat="1">
      <c r="A168" s="32"/>
      <c r="B168" s="5" t="s">
        <v>111</v>
      </c>
      <c r="C168" s="6" t="s">
        <v>98</v>
      </c>
      <c r="D168" s="1" t="s">
        <v>102</v>
      </c>
      <c r="E168" s="8" t="s">
        <v>171</v>
      </c>
      <c r="F168" s="2">
        <v>1</v>
      </c>
      <c r="G168" s="2"/>
      <c r="H168" s="2">
        <v>5.0000000000000001E-4</v>
      </c>
      <c r="I168" s="5" t="s">
        <v>140</v>
      </c>
      <c r="J168" s="4">
        <v>1</v>
      </c>
    </row>
    <row r="169" spans="1:10" s="9" customFormat="1">
      <c r="A169" s="32"/>
      <c r="B169" s="5" t="s">
        <v>111</v>
      </c>
      <c r="C169" s="6" t="s">
        <v>98</v>
      </c>
      <c r="D169" s="8" t="s">
        <v>23</v>
      </c>
      <c r="E169" s="8" t="s">
        <v>171</v>
      </c>
      <c r="F169" s="2">
        <v>1</v>
      </c>
      <c r="G169" s="2"/>
      <c r="H169" s="2">
        <v>5.0000000000000001E-4</v>
      </c>
      <c r="I169" s="5" t="s">
        <v>140</v>
      </c>
      <c r="J169" s="4">
        <v>1</v>
      </c>
    </row>
    <row r="170" spans="1:10" s="9" customFormat="1">
      <c r="A170" s="32"/>
      <c r="B170" s="5" t="s">
        <v>111</v>
      </c>
      <c r="C170" s="6" t="s">
        <v>98</v>
      </c>
      <c r="D170" s="8" t="s">
        <v>32</v>
      </c>
      <c r="E170" s="8" t="s">
        <v>171</v>
      </c>
      <c r="F170" s="2">
        <v>1</v>
      </c>
      <c r="G170" s="2"/>
      <c r="H170" s="2">
        <v>5.0000000000000001E-4</v>
      </c>
      <c r="I170" s="5" t="s">
        <v>140</v>
      </c>
      <c r="J170" s="4">
        <v>1</v>
      </c>
    </row>
    <row r="171" spans="1:10" s="9" customFormat="1">
      <c r="A171" s="32"/>
      <c r="B171" s="5" t="s">
        <v>111</v>
      </c>
      <c r="C171" s="6" t="s">
        <v>98</v>
      </c>
      <c r="D171" s="8" t="s">
        <v>40</v>
      </c>
      <c r="E171" s="8" t="s">
        <v>171</v>
      </c>
      <c r="F171" s="2">
        <v>1</v>
      </c>
      <c r="G171" s="2"/>
      <c r="H171" s="2">
        <v>2E-3</v>
      </c>
      <c r="I171" s="5" t="s">
        <v>140</v>
      </c>
      <c r="J171" s="4">
        <v>1</v>
      </c>
    </row>
    <row r="172" spans="1:10">
      <c r="A172" s="32" t="s">
        <v>117</v>
      </c>
      <c r="B172" s="6" t="s">
        <v>113</v>
      </c>
      <c r="C172" s="6" t="s">
        <v>87</v>
      </c>
      <c r="D172" s="1" t="s">
        <v>186</v>
      </c>
      <c r="E172" s="1" t="s">
        <v>170</v>
      </c>
      <c r="F172" s="3" t="s">
        <v>9</v>
      </c>
      <c r="G172" s="3"/>
      <c r="H172" s="2">
        <v>100</v>
      </c>
      <c r="I172" s="7" t="s">
        <v>217</v>
      </c>
      <c r="J172" s="4">
        <v>1</v>
      </c>
    </row>
    <row r="173" spans="1:10">
      <c r="A173" s="32"/>
      <c r="B173" s="6" t="s">
        <v>113</v>
      </c>
      <c r="C173" s="6" t="s">
        <v>87</v>
      </c>
      <c r="D173" s="1" t="s">
        <v>188</v>
      </c>
      <c r="E173" s="1" t="s">
        <v>170</v>
      </c>
      <c r="F173" s="3" t="s">
        <v>9</v>
      </c>
      <c r="G173" s="3"/>
      <c r="H173" s="2">
        <v>100</v>
      </c>
      <c r="I173" s="7" t="s">
        <v>217</v>
      </c>
      <c r="J173" s="4">
        <v>1</v>
      </c>
    </row>
    <row r="174" spans="1:10">
      <c r="A174" s="32"/>
      <c r="B174" s="6" t="s">
        <v>113</v>
      </c>
      <c r="C174" s="6" t="s">
        <v>87</v>
      </c>
      <c r="D174" s="1" t="s">
        <v>193</v>
      </c>
      <c r="E174" s="1" t="s">
        <v>170</v>
      </c>
      <c r="F174" s="3" t="s">
        <v>9</v>
      </c>
      <c r="G174" s="3"/>
      <c r="H174" s="2">
        <v>100</v>
      </c>
      <c r="I174" s="7" t="s">
        <v>217</v>
      </c>
      <c r="J174" s="4">
        <v>1</v>
      </c>
    </row>
    <row r="175" spans="1:10">
      <c r="A175" s="32"/>
      <c r="B175" s="6" t="s">
        <v>113</v>
      </c>
      <c r="C175" s="6" t="s">
        <v>87</v>
      </c>
      <c r="D175" s="1" t="s">
        <v>136</v>
      </c>
      <c r="E175" s="1" t="s">
        <v>170</v>
      </c>
      <c r="F175" s="3" t="s">
        <v>9</v>
      </c>
      <c r="G175" s="3"/>
      <c r="H175" s="2">
        <v>100</v>
      </c>
      <c r="I175" s="7" t="s">
        <v>217</v>
      </c>
      <c r="J175" s="4">
        <v>1</v>
      </c>
    </row>
    <row r="176" spans="1:10">
      <c r="A176" s="32"/>
      <c r="B176" s="6" t="s">
        <v>113</v>
      </c>
      <c r="C176" s="6" t="s">
        <v>87</v>
      </c>
      <c r="D176" s="1" t="s">
        <v>3</v>
      </c>
      <c r="E176" s="1" t="s">
        <v>170</v>
      </c>
      <c r="F176" s="3" t="s">
        <v>9</v>
      </c>
      <c r="G176" s="3"/>
      <c r="H176" s="2">
        <v>100</v>
      </c>
      <c r="I176" s="7" t="s">
        <v>217</v>
      </c>
      <c r="J176" s="4">
        <v>1</v>
      </c>
    </row>
    <row r="177" spans="1:10">
      <c r="A177" s="32"/>
      <c r="B177" s="6" t="s">
        <v>113</v>
      </c>
      <c r="C177" s="6" t="s">
        <v>87</v>
      </c>
      <c r="D177" s="1" t="s">
        <v>32</v>
      </c>
      <c r="E177" s="1" t="s">
        <v>170</v>
      </c>
      <c r="F177" s="3" t="s">
        <v>9</v>
      </c>
      <c r="G177" s="3"/>
      <c r="H177" s="2">
        <v>50</v>
      </c>
      <c r="I177" s="7" t="s">
        <v>217</v>
      </c>
      <c r="J177" s="4">
        <v>1</v>
      </c>
    </row>
    <row r="178" spans="1:10">
      <c r="A178" s="32"/>
      <c r="B178" s="6" t="s">
        <v>113</v>
      </c>
      <c r="C178" s="6" t="s">
        <v>87</v>
      </c>
      <c r="D178" s="1" t="s">
        <v>23</v>
      </c>
      <c r="E178" s="1" t="s">
        <v>170</v>
      </c>
      <c r="F178" s="3" t="s">
        <v>9</v>
      </c>
      <c r="G178" s="3"/>
      <c r="H178" s="2">
        <v>50</v>
      </c>
      <c r="I178" s="7" t="s">
        <v>217</v>
      </c>
      <c r="J178" s="4">
        <v>1</v>
      </c>
    </row>
    <row r="179" spans="1:10">
      <c r="A179" s="32"/>
      <c r="B179" s="6" t="s">
        <v>113</v>
      </c>
      <c r="C179" s="6" t="s">
        <v>87</v>
      </c>
      <c r="D179" s="1" t="s">
        <v>33</v>
      </c>
      <c r="E179" s="1" t="s">
        <v>170</v>
      </c>
      <c r="F179" s="3" t="s">
        <v>9</v>
      </c>
      <c r="G179" s="3"/>
      <c r="H179" s="2">
        <v>100</v>
      </c>
      <c r="I179" s="7" t="s">
        <v>217</v>
      </c>
      <c r="J179" s="4">
        <v>1</v>
      </c>
    </row>
    <row r="180" spans="1:10">
      <c r="A180" s="32"/>
      <c r="B180" s="6" t="s">
        <v>113</v>
      </c>
      <c r="C180" s="6" t="s">
        <v>87</v>
      </c>
      <c r="D180" s="1" t="s">
        <v>2</v>
      </c>
      <c r="E180" s="1" t="s">
        <v>170</v>
      </c>
      <c r="F180" s="3" t="s">
        <v>9</v>
      </c>
      <c r="G180" s="3"/>
      <c r="H180" s="2">
        <v>50</v>
      </c>
      <c r="I180" s="7" t="s">
        <v>217</v>
      </c>
      <c r="J180" s="4">
        <v>1</v>
      </c>
    </row>
    <row r="181" spans="1:10">
      <c r="A181" s="32"/>
      <c r="B181" s="6" t="s">
        <v>113</v>
      </c>
      <c r="C181" s="6" t="s">
        <v>87</v>
      </c>
      <c r="D181" s="1" t="s">
        <v>4</v>
      </c>
      <c r="E181" s="1" t="s">
        <v>170</v>
      </c>
      <c r="F181" s="3" t="s">
        <v>9</v>
      </c>
      <c r="G181" s="3"/>
      <c r="H181" s="2">
        <v>5</v>
      </c>
      <c r="I181" s="7" t="s">
        <v>217</v>
      </c>
      <c r="J181" s="4">
        <v>1</v>
      </c>
    </row>
    <row r="182" spans="1:10">
      <c r="A182" s="32" t="s">
        <v>117</v>
      </c>
      <c r="B182" s="6" t="s">
        <v>113</v>
      </c>
      <c r="C182" s="6" t="s">
        <v>89</v>
      </c>
      <c r="D182" s="1" t="s">
        <v>40</v>
      </c>
      <c r="E182" s="1" t="s">
        <v>171</v>
      </c>
      <c r="F182" s="3" t="s">
        <v>9</v>
      </c>
      <c r="G182" s="3"/>
      <c r="H182" s="2">
        <v>2.5000000000000001E-4</v>
      </c>
      <c r="I182" s="6" t="s">
        <v>214</v>
      </c>
      <c r="J182" s="4">
        <v>1</v>
      </c>
    </row>
    <row r="183" spans="1:10">
      <c r="A183" s="32"/>
      <c r="B183" s="6" t="s">
        <v>113</v>
      </c>
      <c r="C183" s="6" t="s">
        <v>89</v>
      </c>
      <c r="D183" s="1" t="s">
        <v>193</v>
      </c>
      <c r="E183" s="1" t="s">
        <v>171</v>
      </c>
      <c r="F183" s="3" t="s">
        <v>9</v>
      </c>
      <c r="G183" s="3"/>
      <c r="H183" s="2">
        <v>1.1E-4</v>
      </c>
      <c r="I183" s="6" t="s">
        <v>214</v>
      </c>
      <c r="J183" s="4">
        <v>1</v>
      </c>
    </row>
    <row r="184" spans="1:10">
      <c r="A184" s="32"/>
      <c r="B184" s="6" t="s">
        <v>113</v>
      </c>
      <c r="C184" s="6" t="s">
        <v>89</v>
      </c>
      <c r="D184" s="1" t="s">
        <v>32</v>
      </c>
      <c r="E184" s="1" t="s">
        <v>171</v>
      </c>
      <c r="F184" s="3" t="s">
        <v>9</v>
      </c>
      <c r="G184" s="3"/>
      <c r="H184" s="2">
        <v>6.9999999999999994E-5</v>
      </c>
      <c r="I184" s="6" t="s">
        <v>214</v>
      </c>
      <c r="J184" s="4">
        <v>1</v>
      </c>
    </row>
    <row r="185" spans="1:10">
      <c r="A185" s="32"/>
      <c r="B185" s="6" t="s">
        <v>113</v>
      </c>
      <c r="C185" s="6" t="s">
        <v>89</v>
      </c>
      <c r="D185" s="1" t="s">
        <v>23</v>
      </c>
      <c r="E185" s="1" t="s">
        <v>171</v>
      </c>
      <c r="F185" s="3" t="s">
        <v>9</v>
      </c>
      <c r="G185" s="3"/>
      <c r="H185" s="2">
        <v>1.3999999999999999E-4</v>
      </c>
      <c r="I185" s="6" t="s">
        <v>214</v>
      </c>
      <c r="J185" s="4">
        <v>1</v>
      </c>
    </row>
    <row r="186" spans="1:10">
      <c r="A186" s="32"/>
      <c r="B186" s="6" t="s">
        <v>113</v>
      </c>
      <c r="C186" s="6" t="s">
        <v>89</v>
      </c>
      <c r="D186" s="1" t="s">
        <v>7</v>
      </c>
      <c r="E186" s="1" t="s">
        <v>171</v>
      </c>
      <c r="F186" s="3" t="s">
        <v>9</v>
      </c>
      <c r="G186" s="3"/>
      <c r="H186" s="2">
        <v>1.2E-4</v>
      </c>
      <c r="I186" s="6" t="s">
        <v>214</v>
      </c>
      <c r="J186" s="4">
        <v>1</v>
      </c>
    </row>
    <row r="187" spans="1:10">
      <c r="A187" s="32"/>
      <c r="B187" s="6" t="s">
        <v>113</v>
      </c>
      <c r="C187" s="6" t="s">
        <v>89</v>
      </c>
      <c r="D187" s="1" t="s">
        <v>40</v>
      </c>
      <c r="E187" s="1" t="s">
        <v>171</v>
      </c>
      <c r="F187" s="3" t="s">
        <v>9</v>
      </c>
      <c r="G187" s="3"/>
      <c r="H187" s="2">
        <v>4.0999999999999999E-4</v>
      </c>
      <c r="I187" s="6" t="s">
        <v>214</v>
      </c>
      <c r="J187" s="4">
        <v>1</v>
      </c>
    </row>
    <row r="188" spans="1:10">
      <c r="A188" s="32" t="s">
        <v>117</v>
      </c>
      <c r="B188" s="6" t="s">
        <v>113</v>
      </c>
      <c r="C188" s="6" t="s">
        <v>98</v>
      </c>
      <c r="D188" s="1" t="s">
        <v>186</v>
      </c>
      <c r="E188" s="1" t="s">
        <v>172</v>
      </c>
      <c r="F188" s="3">
        <v>2</v>
      </c>
      <c r="G188" s="3"/>
      <c r="H188" s="2">
        <v>0.1</v>
      </c>
      <c r="I188" s="6" t="s">
        <v>140</v>
      </c>
      <c r="J188" s="4">
        <v>1</v>
      </c>
    </row>
    <row r="189" spans="1:10">
      <c r="A189" s="32"/>
      <c r="B189" s="6" t="s">
        <v>113</v>
      </c>
      <c r="C189" s="6" t="s">
        <v>98</v>
      </c>
      <c r="D189" s="1" t="s">
        <v>188</v>
      </c>
      <c r="E189" s="1" t="s">
        <v>172</v>
      </c>
      <c r="F189" s="3">
        <v>2</v>
      </c>
      <c r="G189" s="3"/>
      <c r="H189" s="2">
        <v>0.1</v>
      </c>
      <c r="I189" s="6" t="s">
        <v>140</v>
      </c>
      <c r="J189" s="4">
        <v>1</v>
      </c>
    </row>
    <row r="190" spans="1:10">
      <c r="A190" s="32"/>
      <c r="B190" s="6" t="s">
        <v>113</v>
      </c>
      <c r="C190" s="6" t="s">
        <v>98</v>
      </c>
      <c r="D190" s="1" t="s">
        <v>193</v>
      </c>
      <c r="E190" s="1" t="s">
        <v>172</v>
      </c>
      <c r="F190" s="3">
        <v>2</v>
      </c>
      <c r="G190" s="3"/>
      <c r="H190" s="2">
        <v>0.1</v>
      </c>
      <c r="I190" s="6" t="s">
        <v>140</v>
      </c>
      <c r="J190" s="4">
        <v>1</v>
      </c>
    </row>
    <row r="191" spans="1:10">
      <c r="A191" s="32"/>
      <c r="B191" s="6" t="s">
        <v>113</v>
      </c>
      <c r="C191" s="6" t="s">
        <v>98</v>
      </c>
      <c r="D191" s="1" t="s">
        <v>136</v>
      </c>
      <c r="E191" s="1" t="s">
        <v>172</v>
      </c>
      <c r="F191" s="3">
        <v>2</v>
      </c>
      <c r="G191" s="3"/>
      <c r="H191" s="2">
        <v>0.1</v>
      </c>
      <c r="I191" s="6" t="s">
        <v>140</v>
      </c>
      <c r="J191" s="4">
        <v>1</v>
      </c>
    </row>
    <row r="192" spans="1:10">
      <c r="A192" s="32"/>
      <c r="B192" s="6" t="s">
        <v>113</v>
      </c>
      <c r="C192" s="6" t="s">
        <v>98</v>
      </c>
      <c r="D192" s="1" t="s">
        <v>23</v>
      </c>
      <c r="E192" s="1" t="s">
        <v>172</v>
      </c>
      <c r="F192" s="3">
        <v>2</v>
      </c>
      <c r="G192" s="3"/>
      <c r="H192" s="2">
        <v>0.1</v>
      </c>
      <c r="I192" s="6" t="s">
        <v>140</v>
      </c>
      <c r="J192" s="4">
        <v>1</v>
      </c>
    </row>
    <row r="193" spans="1:10">
      <c r="A193" s="32"/>
      <c r="B193" s="6" t="s">
        <v>113</v>
      </c>
      <c r="C193" s="6" t="s">
        <v>98</v>
      </c>
      <c r="D193" s="1" t="s">
        <v>32</v>
      </c>
      <c r="E193" s="1" t="s">
        <v>172</v>
      </c>
      <c r="F193" s="3">
        <v>2</v>
      </c>
      <c r="G193" s="3"/>
      <c r="H193" s="2">
        <v>0.1</v>
      </c>
      <c r="I193" s="6" t="s">
        <v>140</v>
      </c>
      <c r="J193" s="4">
        <v>1</v>
      </c>
    </row>
    <row r="194" spans="1:10">
      <c r="A194" s="32"/>
      <c r="B194" s="6" t="s">
        <v>113</v>
      </c>
      <c r="C194" s="6" t="s">
        <v>98</v>
      </c>
      <c r="D194" s="1" t="s">
        <v>33</v>
      </c>
      <c r="E194" s="1" t="s">
        <v>172</v>
      </c>
      <c r="F194" s="3">
        <v>2</v>
      </c>
      <c r="G194" s="3"/>
      <c r="H194" s="2">
        <v>0.1</v>
      </c>
      <c r="I194" s="6" t="s">
        <v>140</v>
      </c>
      <c r="J194" s="4">
        <v>1</v>
      </c>
    </row>
    <row r="195" spans="1:10">
      <c r="A195" s="32"/>
      <c r="B195" s="6" t="s">
        <v>113</v>
      </c>
      <c r="C195" s="6" t="s">
        <v>98</v>
      </c>
      <c r="D195" s="1" t="s">
        <v>114</v>
      </c>
      <c r="E195" s="1" t="s">
        <v>172</v>
      </c>
      <c r="F195" s="3">
        <v>2</v>
      </c>
      <c r="G195" s="3"/>
      <c r="H195" s="2">
        <v>0.1</v>
      </c>
      <c r="I195" s="6" t="s">
        <v>140</v>
      </c>
      <c r="J195" s="4">
        <v>1</v>
      </c>
    </row>
    <row r="196" spans="1:10">
      <c r="A196" s="32"/>
      <c r="B196" s="6" t="s">
        <v>113</v>
      </c>
      <c r="C196" s="6" t="s">
        <v>98</v>
      </c>
      <c r="D196" s="1" t="s">
        <v>2</v>
      </c>
      <c r="E196" s="1" t="s">
        <v>172</v>
      </c>
      <c r="F196" s="3">
        <v>2</v>
      </c>
      <c r="G196" s="3"/>
      <c r="H196" s="2">
        <v>0.1</v>
      </c>
      <c r="I196" s="6" t="s">
        <v>140</v>
      </c>
      <c r="J196" s="4">
        <v>1</v>
      </c>
    </row>
    <row r="197" spans="1:10">
      <c r="A197" s="32"/>
      <c r="B197" s="6" t="s">
        <v>113</v>
      </c>
      <c r="C197" s="6" t="s">
        <v>98</v>
      </c>
      <c r="D197" s="1" t="s">
        <v>40</v>
      </c>
      <c r="E197" s="1" t="s">
        <v>172</v>
      </c>
      <c r="F197" s="3">
        <v>2</v>
      </c>
      <c r="G197" s="3"/>
      <c r="H197" s="2">
        <v>0.1</v>
      </c>
      <c r="I197" s="6" t="s">
        <v>140</v>
      </c>
      <c r="J197" s="4">
        <v>1</v>
      </c>
    </row>
    <row r="198" spans="1:10">
      <c r="A198" s="32"/>
      <c r="B198" s="6" t="s">
        <v>113</v>
      </c>
      <c r="C198" s="6" t="s">
        <v>98</v>
      </c>
      <c r="D198" s="1" t="s">
        <v>5</v>
      </c>
      <c r="E198" s="1" t="s">
        <v>172</v>
      </c>
      <c r="F198" s="3">
        <v>2</v>
      </c>
      <c r="G198" s="3"/>
      <c r="H198" s="2">
        <v>0.1</v>
      </c>
      <c r="I198" s="6" t="s">
        <v>140</v>
      </c>
      <c r="J198" s="4">
        <v>1</v>
      </c>
    </row>
    <row r="199" spans="1:10">
      <c r="A199" s="32"/>
      <c r="B199" s="6" t="s">
        <v>113</v>
      </c>
      <c r="C199" s="6" t="s">
        <v>98</v>
      </c>
      <c r="D199" s="1" t="s">
        <v>7</v>
      </c>
      <c r="E199" s="1" t="s">
        <v>172</v>
      </c>
      <c r="F199" s="3">
        <v>2</v>
      </c>
      <c r="G199" s="3"/>
      <c r="H199" s="2">
        <v>0.1</v>
      </c>
      <c r="I199" s="6" t="s">
        <v>140</v>
      </c>
      <c r="J199" s="4">
        <v>1</v>
      </c>
    </row>
    <row r="200" spans="1:10">
      <c r="A200" s="32"/>
      <c r="B200" s="6" t="s">
        <v>113</v>
      </c>
      <c r="C200" s="6" t="s">
        <v>98</v>
      </c>
      <c r="D200" s="1" t="s">
        <v>12</v>
      </c>
      <c r="E200" s="1" t="s">
        <v>172</v>
      </c>
      <c r="F200" s="3">
        <v>4</v>
      </c>
      <c r="G200" s="3"/>
      <c r="H200" s="2">
        <v>1</v>
      </c>
      <c r="I200" s="6" t="s">
        <v>140</v>
      </c>
      <c r="J200" s="4">
        <v>1</v>
      </c>
    </row>
    <row r="201" spans="1:10">
      <c r="A201" s="32" t="s">
        <v>117</v>
      </c>
      <c r="B201" s="6" t="s">
        <v>115</v>
      </c>
      <c r="C201" s="6" t="s">
        <v>87</v>
      </c>
      <c r="D201" s="1" t="s">
        <v>186</v>
      </c>
      <c r="E201" s="1" t="s">
        <v>170</v>
      </c>
      <c r="F201" s="3"/>
      <c r="G201" s="3"/>
      <c r="H201" s="2"/>
      <c r="I201" s="6" t="s">
        <v>217</v>
      </c>
      <c r="J201" s="4">
        <v>1</v>
      </c>
    </row>
    <row r="202" spans="1:10">
      <c r="A202" s="32"/>
      <c r="B202" s="6" t="s">
        <v>115</v>
      </c>
      <c r="C202" s="6" t="s">
        <v>87</v>
      </c>
      <c r="D202" s="1" t="s">
        <v>188</v>
      </c>
      <c r="E202" s="1" t="s">
        <v>170</v>
      </c>
      <c r="F202" s="3"/>
      <c r="G202" s="3"/>
      <c r="H202" s="2"/>
      <c r="I202" s="6" t="s">
        <v>217</v>
      </c>
      <c r="J202" s="4">
        <v>1</v>
      </c>
    </row>
    <row r="203" spans="1:10">
      <c r="A203" s="32"/>
      <c r="B203" s="6" t="s">
        <v>115</v>
      </c>
      <c r="C203" s="6" t="s">
        <v>87</v>
      </c>
      <c r="D203" s="1" t="s">
        <v>193</v>
      </c>
      <c r="E203" s="1" t="s">
        <v>170</v>
      </c>
      <c r="F203" s="3"/>
      <c r="G203" s="3"/>
      <c r="H203" s="2"/>
      <c r="I203" s="6" t="s">
        <v>217</v>
      </c>
      <c r="J203" s="4">
        <v>1</v>
      </c>
    </row>
    <row r="204" spans="1:10">
      <c r="A204" s="32"/>
      <c r="B204" s="6" t="s">
        <v>115</v>
      </c>
      <c r="C204" s="6" t="s">
        <v>87</v>
      </c>
      <c r="D204" s="1" t="s">
        <v>136</v>
      </c>
      <c r="E204" s="1" t="s">
        <v>170</v>
      </c>
      <c r="F204" s="3"/>
      <c r="G204" s="3"/>
      <c r="H204" s="2"/>
      <c r="I204" s="6" t="s">
        <v>217</v>
      </c>
      <c r="J204" s="4">
        <v>1</v>
      </c>
    </row>
    <row r="205" spans="1:10">
      <c r="A205" s="32"/>
      <c r="B205" s="6" t="s">
        <v>115</v>
      </c>
      <c r="C205" s="6" t="s">
        <v>87</v>
      </c>
      <c r="D205" s="1" t="s">
        <v>3</v>
      </c>
      <c r="E205" s="1" t="s">
        <v>170</v>
      </c>
      <c r="F205" s="3"/>
      <c r="G205" s="3"/>
      <c r="H205" s="2"/>
      <c r="I205" s="6" t="s">
        <v>217</v>
      </c>
      <c r="J205" s="4">
        <v>1</v>
      </c>
    </row>
    <row r="206" spans="1:10">
      <c r="A206" s="32"/>
      <c r="B206" s="6" t="s">
        <v>115</v>
      </c>
      <c r="C206" s="6" t="s">
        <v>87</v>
      </c>
      <c r="D206" s="1" t="s">
        <v>32</v>
      </c>
      <c r="E206" s="1" t="s">
        <v>170</v>
      </c>
      <c r="F206" s="3"/>
      <c r="G206" s="3"/>
      <c r="H206" s="2"/>
      <c r="I206" s="6" t="s">
        <v>217</v>
      </c>
      <c r="J206" s="4">
        <v>1</v>
      </c>
    </row>
    <row r="207" spans="1:10">
      <c r="A207" s="32"/>
      <c r="B207" s="6" t="s">
        <v>115</v>
      </c>
      <c r="C207" s="6" t="s">
        <v>87</v>
      </c>
      <c r="D207" s="1" t="s">
        <v>23</v>
      </c>
      <c r="E207" s="1" t="s">
        <v>170</v>
      </c>
      <c r="F207" s="3"/>
      <c r="G207" s="3"/>
      <c r="H207" s="2"/>
      <c r="I207" s="6" t="s">
        <v>217</v>
      </c>
      <c r="J207" s="4">
        <v>1</v>
      </c>
    </row>
    <row r="208" spans="1:10">
      <c r="A208" s="32"/>
      <c r="B208" s="6" t="s">
        <v>115</v>
      </c>
      <c r="C208" s="6" t="s">
        <v>87</v>
      </c>
      <c r="D208" s="1" t="s">
        <v>33</v>
      </c>
      <c r="E208" s="1" t="s">
        <v>170</v>
      </c>
      <c r="F208" s="3"/>
      <c r="G208" s="3"/>
      <c r="H208" s="2"/>
      <c r="I208" s="6" t="s">
        <v>217</v>
      </c>
      <c r="J208" s="4">
        <v>1</v>
      </c>
    </row>
    <row r="209" spans="1:10">
      <c r="A209" s="32"/>
      <c r="B209" s="6" t="s">
        <v>115</v>
      </c>
      <c r="C209" s="6" t="s">
        <v>87</v>
      </c>
      <c r="D209" s="1" t="s">
        <v>2</v>
      </c>
      <c r="E209" s="1" t="s">
        <v>170</v>
      </c>
      <c r="F209" s="3"/>
      <c r="G209" s="3"/>
      <c r="H209" s="2"/>
      <c r="I209" s="6" t="s">
        <v>217</v>
      </c>
      <c r="J209" s="4">
        <v>1</v>
      </c>
    </row>
    <row r="210" spans="1:10">
      <c r="A210" s="32"/>
      <c r="B210" s="6" t="s">
        <v>115</v>
      </c>
      <c r="C210" s="6" t="s">
        <v>87</v>
      </c>
      <c r="D210" s="1" t="s">
        <v>4</v>
      </c>
      <c r="E210" s="1" t="s">
        <v>170</v>
      </c>
      <c r="F210" s="3"/>
      <c r="G210" s="3"/>
      <c r="H210" s="2"/>
      <c r="I210" s="6" t="s">
        <v>217</v>
      </c>
      <c r="J210" s="4">
        <v>1</v>
      </c>
    </row>
    <row r="211" spans="1:10">
      <c r="A211" s="32" t="s">
        <v>117</v>
      </c>
      <c r="B211" s="6" t="s">
        <v>115</v>
      </c>
      <c r="C211" s="6" t="s">
        <v>98</v>
      </c>
      <c r="D211" s="1" t="s">
        <v>186</v>
      </c>
      <c r="E211" s="1" t="s">
        <v>172</v>
      </c>
      <c r="F211" s="3">
        <v>2</v>
      </c>
      <c r="G211" s="3"/>
      <c r="H211" s="2">
        <v>0.2</v>
      </c>
      <c r="I211" s="6" t="s">
        <v>140</v>
      </c>
      <c r="J211" s="4">
        <v>1</v>
      </c>
    </row>
    <row r="212" spans="1:10">
      <c r="A212" s="32"/>
      <c r="B212" s="6" t="s">
        <v>115</v>
      </c>
      <c r="C212" s="6" t="s">
        <v>98</v>
      </c>
      <c r="D212" s="1" t="s">
        <v>188</v>
      </c>
      <c r="E212" s="1" t="s">
        <v>172</v>
      </c>
      <c r="F212" s="3">
        <v>2</v>
      </c>
      <c r="G212" s="3"/>
      <c r="H212" s="2">
        <v>0.2</v>
      </c>
      <c r="I212" s="6" t="s">
        <v>140</v>
      </c>
      <c r="J212" s="4">
        <v>1</v>
      </c>
    </row>
    <row r="213" spans="1:10">
      <c r="A213" s="32"/>
      <c r="B213" s="6" t="s">
        <v>115</v>
      </c>
      <c r="C213" s="6" t="s">
        <v>98</v>
      </c>
      <c r="D213" s="1" t="s">
        <v>193</v>
      </c>
      <c r="E213" s="1" t="s">
        <v>172</v>
      </c>
      <c r="F213" s="3">
        <v>2</v>
      </c>
      <c r="G213" s="3"/>
      <c r="H213" s="2">
        <v>0.2</v>
      </c>
      <c r="I213" s="6" t="s">
        <v>140</v>
      </c>
      <c r="J213" s="4">
        <v>1</v>
      </c>
    </row>
    <row r="214" spans="1:10">
      <c r="A214" s="32"/>
      <c r="B214" s="6" t="s">
        <v>115</v>
      </c>
      <c r="C214" s="6" t="s">
        <v>98</v>
      </c>
      <c r="D214" s="1" t="s">
        <v>136</v>
      </c>
      <c r="E214" s="1" t="s">
        <v>172</v>
      </c>
      <c r="F214" s="3">
        <v>2</v>
      </c>
      <c r="G214" s="3"/>
      <c r="H214" s="2">
        <v>0.2</v>
      </c>
      <c r="I214" s="6" t="s">
        <v>140</v>
      </c>
      <c r="J214" s="4">
        <v>1</v>
      </c>
    </row>
    <row r="215" spans="1:10">
      <c r="A215" s="32"/>
      <c r="B215" s="6" t="s">
        <v>115</v>
      </c>
      <c r="C215" s="6" t="s">
        <v>98</v>
      </c>
      <c r="D215" s="1" t="s">
        <v>23</v>
      </c>
      <c r="E215" s="1" t="s">
        <v>172</v>
      </c>
      <c r="F215" s="3">
        <v>2</v>
      </c>
      <c r="G215" s="3"/>
      <c r="H215" s="2">
        <v>0.2</v>
      </c>
      <c r="I215" s="6" t="s">
        <v>140</v>
      </c>
      <c r="J215" s="4">
        <v>1</v>
      </c>
    </row>
    <row r="216" spans="1:10">
      <c r="A216" s="32"/>
      <c r="B216" s="6" t="s">
        <v>115</v>
      </c>
      <c r="C216" s="6" t="s">
        <v>98</v>
      </c>
      <c r="D216" s="1" t="s">
        <v>32</v>
      </c>
      <c r="E216" s="1" t="s">
        <v>172</v>
      </c>
      <c r="F216" s="3">
        <v>2</v>
      </c>
      <c r="G216" s="3"/>
      <c r="H216" s="2">
        <v>0.2</v>
      </c>
      <c r="I216" s="6" t="s">
        <v>140</v>
      </c>
      <c r="J216" s="4">
        <v>1</v>
      </c>
    </row>
    <row r="217" spans="1:10">
      <c r="A217" s="32"/>
      <c r="B217" s="6" t="s">
        <v>115</v>
      </c>
      <c r="C217" s="6" t="s">
        <v>98</v>
      </c>
      <c r="D217" s="1" t="s">
        <v>33</v>
      </c>
      <c r="E217" s="1" t="s">
        <v>172</v>
      </c>
      <c r="F217" s="3">
        <v>2</v>
      </c>
      <c r="G217" s="3"/>
      <c r="H217" s="2">
        <v>0.2</v>
      </c>
      <c r="I217" s="6" t="s">
        <v>140</v>
      </c>
      <c r="J217" s="4">
        <v>1</v>
      </c>
    </row>
    <row r="218" spans="1:10">
      <c r="A218" s="32"/>
      <c r="B218" s="6" t="s">
        <v>115</v>
      </c>
      <c r="C218" s="6" t="s">
        <v>98</v>
      </c>
      <c r="D218" s="1" t="s">
        <v>114</v>
      </c>
      <c r="E218" s="1" t="s">
        <v>172</v>
      </c>
      <c r="F218" s="3">
        <v>2</v>
      </c>
      <c r="G218" s="3"/>
      <c r="H218" s="2">
        <v>0.2</v>
      </c>
      <c r="I218" s="6" t="s">
        <v>140</v>
      </c>
      <c r="J218" s="4">
        <v>1</v>
      </c>
    </row>
    <row r="219" spans="1:10">
      <c r="A219" s="32"/>
      <c r="B219" s="6" t="s">
        <v>115</v>
      </c>
      <c r="C219" s="6" t="s">
        <v>98</v>
      </c>
      <c r="D219" s="1" t="s">
        <v>2</v>
      </c>
      <c r="E219" s="1" t="s">
        <v>172</v>
      </c>
      <c r="F219" s="3">
        <v>2</v>
      </c>
      <c r="G219" s="3"/>
      <c r="H219" s="2">
        <v>0.2</v>
      </c>
      <c r="I219" s="6" t="s">
        <v>140</v>
      </c>
      <c r="J219" s="4">
        <v>1</v>
      </c>
    </row>
    <row r="220" spans="1:10">
      <c r="A220" s="32"/>
      <c r="B220" s="6" t="s">
        <v>115</v>
      </c>
      <c r="C220" s="6" t="s">
        <v>98</v>
      </c>
      <c r="D220" s="1" t="s">
        <v>40</v>
      </c>
      <c r="E220" s="1" t="s">
        <v>172</v>
      </c>
      <c r="F220" s="3">
        <v>2</v>
      </c>
      <c r="G220" s="3"/>
      <c r="H220" s="2">
        <v>0.2</v>
      </c>
      <c r="I220" s="6" t="s">
        <v>140</v>
      </c>
      <c r="J220" s="4">
        <v>1</v>
      </c>
    </row>
    <row r="221" spans="1:10">
      <c r="A221" s="32"/>
      <c r="B221" s="6" t="s">
        <v>115</v>
      </c>
      <c r="C221" s="6" t="s">
        <v>98</v>
      </c>
      <c r="D221" s="1" t="s">
        <v>5</v>
      </c>
      <c r="E221" s="1" t="s">
        <v>172</v>
      </c>
      <c r="F221" s="3">
        <v>2</v>
      </c>
      <c r="G221" s="3"/>
      <c r="H221" s="2">
        <v>0.2</v>
      </c>
      <c r="I221" s="6" t="s">
        <v>140</v>
      </c>
      <c r="J221" s="4">
        <v>1</v>
      </c>
    </row>
    <row r="222" spans="1:10">
      <c r="A222" s="32"/>
      <c r="B222" s="6" t="s">
        <v>115</v>
      </c>
      <c r="C222" s="6" t="s">
        <v>98</v>
      </c>
      <c r="D222" s="1" t="s">
        <v>7</v>
      </c>
      <c r="E222" s="1" t="s">
        <v>172</v>
      </c>
      <c r="F222" s="3">
        <v>2</v>
      </c>
      <c r="G222" s="3"/>
      <c r="H222" s="2">
        <v>0.2</v>
      </c>
      <c r="I222" s="6" t="s">
        <v>140</v>
      </c>
      <c r="J222" s="4">
        <v>1</v>
      </c>
    </row>
    <row r="223" spans="1:10">
      <c r="A223" s="32"/>
      <c r="B223" s="6" t="s">
        <v>115</v>
      </c>
      <c r="C223" s="6" t="s">
        <v>98</v>
      </c>
      <c r="D223" s="1" t="s">
        <v>12</v>
      </c>
      <c r="E223" s="1" t="s">
        <v>172</v>
      </c>
      <c r="F223" s="3">
        <v>4</v>
      </c>
      <c r="G223" s="3"/>
      <c r="H223" s="2">
        <v>1</v>
      </c>
      <c r="I223" s="6" t="s">
        <v>140</v>
      </c>
      <c r="J223" s="4">
        <v>1</v>
      </c>
    </row>
    <row r="224" spans="1:10">
      <c r="A224" s="32" t="s">
        <v>117</v>
      </c>
      <c r="B224" s="6" t="s">
        <v>116</v>
      </c>
      <c r="C224" s="6" t="s">
        <v>87</v>
      </c>
      <c r="D224" s="1" t="s">
        <v>186</v>
      </c>
      <c r="E224" s="1" t="s">
        <v>171</v>
      </c>
      <c r="F224" s="3"/>
      <c r="G224" s="3"/>
      <c r="H224" s="2"/>
      <c r="I224" s="6" t="s">
        <v>217</v>
      </c>
      <c r="J224" s="4">
        <v>1</v>
      </c>
    </row>
    <row r="225" spans="1:10">
      <c r="A225" s="32"/>
      <c r="B225" s="6" t="s">
        <v>116</v>
      </c>
      <c r="C225" s="6" t="s">
        <v>87</v>
      </c>
      <c r="D225" s="1" t="s">
        <v>188</v>
      </c>
      <c r="E225" s="1" t="s">
        <v>171</v>
      </c>
      <c r="F225" s="3"/>
      <c r="G225" s="3"/>
      <c r="H225" s="2"/>
      <c r="I225" s="6" t="s">
        <v>217</v>
      </c>
      <c r="J225" s="4">
        <v>1</v>
      </c>
    </row>
    <row r="226" spans="1:10">
      <c r="A226" s="32"/>
      <c r="B226" s="6" t="s">
        <v>116</v>
      </c>
      <c r="C226" s="6" t="s">
        <v>87</v>
      </c>
      <c r="D226" s="1" t="s">
        <v>193</v>
      </c>
      <c r="E226" s="1" t="s">
        <v>171</v>
      </c>
      <c r="F226" s="3"/>
      <c r="G226" s="3"/>
      <c r="H226" s="2"/>
      <c r="I226" s="6" t="s">
        <v>217</v>
      </c>
      <c r="J226" s="4">
        <v>1</v>
      </c>
    </row>
    <row r="227" spans="1:10">
      <c r="A227" s="32"/>
      <c r="B227" s="6" t="s">
        <v>116</v>
      </c>
      <c r="C227" s="6" t="s">
        <v>87</v>
      </c>
      <c r="D227" s="1" t="s">
        <v>136</v>
      </c>
      <c r="E227" s="1" t="s">
        <v>171</v>
      </c>
      <c r="F227" s="3"/>
      <c r="G227" s="3"/>
      <c r="H227" s="2"/>
      <c r="I227" s="6" t="s">
        <v>217</v>
      </c>
      <c r="J227" s="4">
        <v>1</v>
      </c>
    </row>
    <row r="228" spans="1:10">
      <c r="A228" s="32"/>
      <c r="B228" s="6" t="s">
        <v>116</v>
      </c>
      <c r="C228" s="6" t="s">
        <v>87</v>
      </c>
      <c r="D228" s="1" t="s">
        <v>3</v>
      </c>
      <c r="E228" s="1" t="s">
        <v>171</v>
      </c>
      <c r="F228" s="3"/>
      <c r="G228" s="3"/>
      <c r="H228" s="2"/>
      <c r="I228" s="6" t="s">
        <v>217</v>
      </c>
      <c r="J228" s="4">
        <v>1</v>
      </c>
    </row>
    <row r="229" spans="1:10">
      <c r="A229" s="32"/>
      <c r="B229" s="6" t="s">
        <v>116</v>
      </c>
      <c r="C229" s="6" t="s">
        <v>87</v>
      </c>
      <c r="D229" s="1" t="s">
        <v>32</v>
      </c>
      <c r="E229" s="1" t="s">
        <v>171</v>
      </c>
      <c r="F229" s="3"/>
      <c r="G229" s="3"/>
      <c r="H229" s="2"/>
      <c r="I229" s="6" t="s">
        <v>217</v>
      </c>
      <c r="J229" s="4">
        <v>1</v>
      </c>
    </row>
    <row r="230" spans="1:10">
      <c r="A230" s="32"/>
      <c r="B230" s="6" t="s">
        <v>116</v>
      </c>
      <c r="C230" s="6" t="s">
        <v>87</v>
      </c>
      <c r="D230" s="1" t="s">
        <v>23</v>
      </c>
      <c r="E230" s="1" t="s">
        <v>171</v>
      </c>
      <c r="F230" s="3"/>
      <c r="G230" s="3"/>
      <c r="H230" s="2"/>
      <c r="I230" s="6" t="s">
        <v>217</v>
      </c>
      <c r="J230" s="4">
        <v>1</v>
      </c>
    </row>
    <row r="231" spans="1:10">
      <c r="A231" s="32"/>
      <c r="B231" s="6" t="s">
        <v>116</v>
      </c>
      <c r="C231" s="6" t="s">
        <v>87</v>
      </c>
      <c r="D231" s="1" t="s">
        <v>33</v>
      </c>
      <c r="E231" s="1" t="s">
        <v>171</v>
      </c>
      <c r="F231" s="3"/>
      <c r="G231" s="3"/>
      <c r="H231" s="2"/>
      <c r="I231" s="6" t="s">
        <v>217</v>
      </c>
      <c r="J231" s="4">
        <v>1</v>
      </c>
    </row>
    <row r="232" spans="1:10">
      <c r="A232" s="32"/>
      <c r="B232" s="6" t="s">
        <v>116</v>
      </c>
      <c r="C232" s="6" t="s">
        <v>87</v>
      </c>
      <c r="D232" s="1" t="s">
        <v>2</v>
      </c>
      <c r="E232" s="1" t="s">
        <v>171</v>
      </c>
      <c r="F232" s="3"/>
      <c r="G232" s="3"/>
      <c r="H232" s="2"/>
      <c r="I232" s="6" t="s">
        <v>217</v>
      </c>
      <c r="J232" s="4">
        <v>1</v>
      </c>
    </row>
    <row r="233" spans="1:10">
      <c r="A233" s="32"/>
      <c r="B233" s="6" t="s">
        <v>116</v>
      </c>
      <c r="C233" s="6" t="s">
        <v>87</v>
      </c>
      <c r="D233" s="1" t="s">
        <v>4</v>
      </c>
      <c r="E233" s="1" t="s">
        <v>171</v>
      </c>
      <c r="F233" s="3"/>
      <c r="G233" s="3"/>
      <c r="H233" s="2"/>
      <c r="I233" s="6" t="s">
        <v>217</v>
      </c>
      <c r="J233" s="4">
        <v>1</v>
      </c>
    </row>
    <row r="234" spans="1:10">
      <c r="A234" s="32" t="s">
        <v>117</v>
      </c>
      <c r="B234" s="6" t="s">
        <v>116</v>
      </c>
      <c r="C234" s="6" t="s">
        <v>98</v>
      </c>
      <c r="D234" s="1" t="s">
        <v>186</v>
      </c>
      <c r="E234" s="1" t="s">
        <v>172</v>
      </c>
      <c r="F234" s="3">
        <v>2</v>
      </c>
      <c r="G234" s="3"/>
      <c r="H234" s="2">
        <v>0.2</v>
      </c>
      <c r="I234" s="6" t="s">
        <v>140</v>
      </c>
      <c r="J234" s="4">
        <v>1</v>
      </c>
    </row>
    <row r="235" spans="1:10">
      <c r="A235" s="32"/>
      <c r="B235" s="6" t="s">
        <v>116</v>
      </c>
      <c r="C235" s="6" t="s">
        <v>98</v>
      </c>
      <c r="D235" s="1" t="s">
        <v>188</v>
      </c>
      <c r="E235" s="1" t="s">
        <v>172</v>
      </c>
      <c r="F235" s="3">
        <v>2</v>
      </c>
      <c r="G235" s="3"/>
      <c r="H235" s="2">
        <v>0.2</v>
      </c>
      <c r="I235" s="6" t="s">
        <v>140</v>
      </c>
      <c r="J235" s="4">
        <v>1</v>
      </c>
    </row>
    <row r="236" spans="1:10">
      <c r="A236" s="32"/>
      <c r="B236" s="6" t="s">
        <v>116</v>
      </c>
      <c r="C236" s="6" t="s">
        <v>98</v>
      </c>
      <c r="D236" s="1" t="s">
        <v>193</v>
      </c>
      <c r="E236" s="1" t="s">
        <v>172</v>
      </c>
      <c r="F236" s="3">
        <v>2</v>
      </c>
      <c r="G236" s="3"/>
      <c r="H236" s="2">
        <v>0.2</v>
      </c>
      <c r="I236" s="6" t="s">
        <v>140</v>
      </c>
      <c r="J236" s="4">
        <v>1</v>
      </c>
    </row>
    <row r="237" spans="1:10">
      <c r="A237" s="32"/>
      <c r="B237" s="6" t="s">
        <v>116</v>
      </c>
      <c r="C237" s="6" t="s">
        <v>98</v>
      </c>
      <c r="D237" s="1" t="s">
        <v>136</v>
      </c>
      <c r="E237" s="1" t="s">
        <v>172</v>
      </c>
      <c r="F237" s="3">
        <v>2</v>
      </c>
      <c r="G237" s="3"/>
      <c r="H237" s="2">
        <v>0.2</v>
      </c>
      <c r="I237" s="6" t="s">
        <v>140</v>
      </c>
      <c r="J237" s="4">
        <v>1</v>
      </c>
    </row>
    <row r="238" spans="1:10">
      <c r="A238" s="32"/>
      <c r="B238" s="6" t="s">
        <v>116</v>
      </c>
      <c r="C238" s="6" t="s">
        <v>98</v>
      </c>
      <c r="D238" s="1" t="s">
        <v>23</v>
      </c>
      <c r="E238" s="1" t="s">
        <v>172</v>
      </c>
      <c r="F238" s="3">
        <v>2</v>
      </c>
      <c r="G238" s="3"/>
      <c r="H238" s="2">
        <v>0.2</v>
      </c>
      <c r="I238" s="6" t="s">
        <v>140</v>
      </c>
      <c r="J238" s="4">
        <v>1</v>
      </c>
    </row>
    <row r="239" spans="1:10">
      <c r="A239" s="32"/>
      <c r="B239" s="6" t="s">
        <v>116</v>
      </c>
      <c r="C239" s="6" t="s">
        <v>98</v>
      </c>
      <c r="D239" s="1" t="s">
        <v>32</v>
      </c>
      <c r="E239" s="1" t="s">
        <v>172</v>
      </c>
      <c r="F239" s="3">
        <v>2</v>
      </c>
      <c r="G239" s="3"/>
      <c r="H239" s="2">
        <v>0.2</v>
      </c>
      <c r="I239" s="6" t="s">
        <v>140</v>
      </c>
      <c r="J239" s="4">
        <v>1</v>
      </c>
    </row>
    <row r="240" spans="1:10">
      <c r="A240" s="32"/>
      <c r="B240" s="6" t="s">
        <v>116</v>
      </c>
      <c r="C240" s="6" t="s">
        <v>98</v>
      </c>
      <c r="D240" s="1" t="s">
        <v>33</v>
      </c>
      <c r="E240" s="1" t="s">
        <v>172</v>
      </c>
      <c r="F240" s="3">
        <v>2</v>
      </c>
      <c r="G240" s="3"/>
      <c r="H240" s="2">
        <v>0.2</v>
      </c>
      <c r="I240" s="6" t="s">
        <v>140</v>
      </c>
      <c r="J240" s="4">
        <v>1</v>
      </c>
    </row>
    <row r="241" spans="1:10">
      <c r="A241" s="32"/>
      <c r="B241" s="6" t="s">
        <v>116</v>
      </c>
      <c r="C241" s="6" t="s">
        <v>98</v>
      </c>
      <c r="D241" s="1" t="s">
        <v>114</v>
      </c>
      <c r="E241" s="1" t="s">
        <v>172</v>
      </c>
      <c r="F241" s="3">
        <v>2</v>
      </c>
      <c r="G241" s="3"/>
      <c r="H241" s="2">
        <v>0.2</v>
      </c>
      <c r="I241" s="6" t="s">
        <v>140</v>
      </c>
      <c r="J241" s="4">
        <v>1</v>
      </c>
    </row>
    <row r="242" spans="1:10">
      <c r="A242" s="32"/>
      <c r="B242" s="6" t="s">
        <v>116</v>
      </c>
      <c r="C242" s="6" t="s">
        <v>98</v>
      </c>
      <c r="D242" s="1" t="s">
        <v>2</v>
      </c>
      <c r="E242" s="1" t="s">
        <v>172</v>
      </c>
      <c r="F242" s="3">
        <v>2</v>
      </c>
      <c r="G242" s="3"/>
      <c r="H242" s="2">
        <v>0.2</v>
      </c>
      <c r="I242" s="6" t="s">
        <v>140</v>
      </c>
      <c r="J242" s="4">
        <v>1</v>
      </c>
    </row>
    <row r="243" spans="1:10">
      <c r="A243" s="32"/>
      <c r="B243" s="6" t="s">
        <v>116</v>
      </c>
      <c r="C243" s="6" t="s">
        <v>98</v>
      </c>
      <c r="D243" s="1" t="s">
        <v>40</v>
      </c>
      <c r="E243" s="1" t="s">
        <v>172</v>
      </c>
      <c r="F243" s="3">
        <v>2</v>
      </c>
      <c r="G243" s="3"/>
      <c r="H243" s="2">
        <v>0.2</v>
      </c>
      <c r="I243" s="6" t="s">
        <v>140</v>
      </c>
      <c r="J243" s="4">
        <v>1</v>
      </c>
    </row>
    <row r="244" spans="1:10">
      <c r="A244" s="32"/>
      <c r="B244" s="6" t="s">
        <v>116</v>
      </c>
      <c r="C244" s="6" t="s">
        <v>98</v>
      </c>
      <c r="D244" s="1" t="s">
        <v>5</v>
      </c>
      <c r="E244" s="1" t="s">
        <v>172</v>
      </c>
      <c r="F244" s="3">
        <v>2</v>
      </c>
      <c r="G244" s="3"/>
      <c r="H244" s="2">
        <v>0.2</v>
      </c>
      <c r="I244" s="6" t="s">
        <v>140</v>
      </c>
      <c r="J244" s="4">
        <v>1</v>
      </c>
    </row>
    <row r="245" spans="1:10">
      <c r="A245" s="32"/>
      <c r="B245" s="6" t="s">
        <v>116</v>
      </c>
      <c r="C245" s="6" t="s">
        <v>98</v>
      </c>
      <c r="D245" s="1" t="s">
        <v>7</v>
      </c>
      <c r="E245" s="1" t="s">
        <v>172</v>
      </c>
      <c r="F245" s="3">
        <v>2</v>
      </c>
      <c r="G245" s="3"/>
      <c r="H245" s="2">
        <v>0.2</v>
      </c>
      <c r="I245" s="6" t="s">
        <v>140</v>
      </c>
      <c r="J245" s="4">
        <v>1</v>
      </c>
    </row>
    <row r="246" spans="1:10">
      <c r="A246" s="32"/>
      <c r="B246" s="6" t="s">
        <v>116</v>
      </c>
      <c r="C246" s="6" t="s">
        <v>98</v>
      </c>
      <c r="D246" s="1" t="s">
        <v>12</v>
      </c>
      <c r="E246" s="1" t="s">
        <v>172</v>
      </c>
      <c r="F246" s="3">
        <v>4</v>
      </c>
      <c r="G246" s="3"/>
      <c r="H246" s="2">
        <v>1E-4</v>
      </c>
      <c r="I246" s="6" t="s">
        <v>140</v>
      </c>
      <c r="J246" s="4">
        <v>1</v>
      </c>
    </row>
    <row r="247" spans="1:10">
      <c r="A247" s="32" t="s">
        <v>117</v>
      </c>
      <c r="B247" s="6" t="s">
        <v>118</v>
      </c>
      <c r="C247" s="6" t="s">
        <v>87</v>
      </c>
      <c r="D247" s="1" t="s">
        <v>186</v>
      </c>
      <c r="E247" s="1" t="s">
        <v>171</v>
      </c>
      <c r="F247" s="3"/>
      <c r="G247" s="3"/>
      <c r="H247" s="2"/>
      <c r="I247" s="6"/>
      <c r="J247" s="4">
        <v>1</v>
      </c>
    </row>
    <row r="248" spans="1:10">
      <c r="A248" s="32"/>
      <c r="B248" s="6" t="s">
        <v>118</v>
      </c>
      <c r="C248" s="6" t="s">
        <v>87</v>
      </c>
      <c r="D248" s="1" t="s">
        <v>188</v>
      </c>
      <c r="E248" s="1" t="s">
        <v>171</v>
      </c>
      <c r="F248" s="3"/>
      <c r="G248" s="3"/>
      <c r="H248" s="2"/>
      <c r="I248" s="6"/>
      <c r="J248" s="4">
        <v>1</v>
      </c>
    </row>
    <row r="249" spans="1:10">
      <c r="A249" s="32"/>
      <c r="B249" s="6" t="s">
        <v>118</v>
      </c>
      <c r="C249" s="6" t="s">
        <v>87</v>
      </c>
      <c r="D249" s="1" t="s">
        <v>193</v>
      </c>
      <c r="E249" s="1" t="s">
        <v>171</v>
      </c>
      <c r="F249" s="3"/>
      <c r="G249" s="3"/>
      <c r="H249" s="2"/>
      <c r="I249" s="6"/>
      <c r="J249" s="4">
        <v>1</v>
      </c>
    </row>
    <row r="250" spans="1:10">
      <c r="A250" s="32"/>
      <c r="B250" s="6" t="s">
        <v>118</v>
      </c>
      <c r="C250" s="6" t="s">
        <v>87</v>
      </c>
      <c r="D250" s="1" t="s">
        <v>136</v>
      </c>
      <c r="E250" s="1" t="s">
        <v>171</v>
      </c>
      <c r="F250" s="3"/>
      <c r="G250" s="3"/>
      <c r="H250" s="2"/>
      <c r="I250" s="6"/>
      <c r="J250" s="4">
        <v>1</v>
      </c>
    </row>
    <row r="251" spans="1:10">
      <c r="A251" s="32"/>
      <c r="B251" s="6" t="s">
        <v>118</v>
      </c>
      <c r="C251" s="6" t="s">
        <v>87</v>
      </c>
      <c r="D251" s="1" t="s">
        <v>3</v>
      </c>
      <c r="E251" s="1" t="s">
        <v>171</v>
      </c>
      <c r="F251" s="3"/>
      <c r="G251" s="3"/>
      <c r="H251" s="2"/>
      <c r="I251" s="6"/>
      <c r="J251" s="4">
        <v>1</v>
      </c>
    </row>
    <row r="252" spans="1:10">
      <c r="A252" s="32"/>
      <c r="B252" s="6" t="s">
        <v>118</v>
      </c>
      <c r="C252" s="6" t="s">
        <v>87</v>
      </c>
      <c r="D252" s="1" t="s">
        <v>32</v>
      </c>
      <c r="E252" s="1" t="s">
        <v>171</v>
      </c>
      <c r="F252" s="3"/>
      <c r="G252" s="3"/>
      <c r="H252" s="2"/>
      <c r="I252" s="6"/>
      <c r="J252" s="4">
        <v>1</v>
      </c>
    </row>
    <row r="253" spans="1:10">
      <c r="A253" s="32"/>
      <c r="B253" s="6" t="s">
        <v>118</v>
      </c>
      <c r="C253" s="6" t="s">
        <v>87</v>
      </c>
      <c r="D253" s="1" t="s">
        <v>23</v>
      </c>
      <c r="E253" s="1" t="s">
        <v>171</v>
      </c>
      <c r="F253" s="3"/>
      <c r="G253" s="3"/>
      <c r="H253" s="2"/>
      <c r="I253" s="6"/>
      <c r="J253" s="4">
        <v>1</v>
      </c>
    </row>
    <row r="254" spans="1:10">
      <c r="A254" s="32"/>
      <c r="B254" s="6" t="s">
        <v>118</v>
      </c>
      <c r="C254" s="6" t="s">
        <v>87</v>
      </c>
      <c r="D254" s="1" t="s">
        <v>33</v>
      </c>
      <c r="E254" s="1" t="s">
        <v>171</v>
      </c>
      <c r="F254" s="3"/>
      <c r="G254" s="3"/>
      <c r="H254" s="2"/>
      <c r="I254" s="6"/>
      <c r="J254" s="4">
        <v>1</v>
      </c>
    </row>
    <row r="255" spans="1:10">
      <c r="A255" s="32"/>
      <c r="B255" s="6" t="s">
        <v>118</v>
      </c>
      <c r="C255" s="6" t="s">
        <v>87</v>
      </c>
      <c r="D255" s="1" t="s">
        <v>2</v>
      </c>
      <c r="E255" s="1" t="s">
        <v>171</v>
      </c>
      <c r="F255" s="3"/>
      <c r="G255" s="3"/>
      <c r="H255" s="2"/>
      <c r="I255" s="6"/>
      <c r="J255" s="4">
        <v>1</v>
      </c>
    </row>
    <row r="256" spans="1:10">
      <c r="A256" s="32"/>
      <c r="B256" s="6" t="s">
        <v>118</v>
      </c>
      <c r="C256" s="6" t="s">
        <v>87</v>
      </c>
      <c r="D256" s="1" t="s">
        <v>4</v>
      </c>
      <c r="E256" s="1" t="s">
        <v>171</v>
      </c>
      <c r="F256" s="3"/>
      <c r="G256" s="3"/>
      <c r="H256" s="2"/>
      <c r="I256" s="6"/>
      <c r="J256" s="4">
        <v>1</v>
      </c>
    </row>
    <row r="257" spans="1:10">
      <c r="A257" s="32" t="s">
        <v>117</v>
      </c>
      <c r="B257" s="6" t="s">
        <v>118</v>
      </c>
      <c r="C257" s="6" t="s">
        <v>98</v>
      </c>
      <c r="D257" s="1" t="s">
        <v>186</v>
      </c>
      <c r="E257" s="1" t="s">
        <v>172</v>
      </c>
      <c r="F257" s="3">
        <v>2</v>
      </c>
      <c r="G257" s="3"/>
      <c r="H257" s="2">
        <v>0.2</v>
      </c>
      <c r="I257" s="6" t="s">
        <v>140</v>
      </c>
      <c r="J257" s="4">
        <v>1</v>
      </c>
    </row>
    <row r="258" spans="1:10">
      <c r="A258" s="32"/>
      <c r="B258" s="6" t="s">
        <v>118</v>
      </c>
      <c r="C258" s="6" t="s">
        <v>98</v>
      </c>
      <c r="D258" s="1" t="s">
        <v>188</v>
      </c>
      <c r="E258" s="1" t="s">
        <v>172</v>
      </c>
      <c r="F258" s="3">
        <v>2</v>
      </c>
      <c r="G258" s="3"/>
      <c r="H258" s="2">
        <v>0.2</v>
      </c>
      <c r="I258" s="6" t="s">
        <v>140</v>
      </c>
      <c r="J258" s="4">
        <v>1</v>
      </c>
    </row>
    <row r="259" spans="1:10">
      <c r="A259" s="32"/>
      <c r="B259" s="6" t="s">
        <v>118</v>
      </c>
      <c r="C259" s="6" t="s">
        <v>98</v>
      </c>
      <c r="D259" s="1" t="s">
        <v>193</v>
      </c>
      <c r="E259" s="1" t="s">
        <v>172</v>
      </c>
      <c r="F259" s="3">
        <v>2</v>
      </c>
      <c r="G259" s="3"/>
      <c r="H259" s="2">
        <v>0.2</v>
      </c>
      <c r="I259" s="6" t="s">
        <v>140</v>
      </c>
      <c r="J259" s="4">
        <v>1</v>
      </c>
    </row>
    <row r="260" spans="1:10">
      <c r="A260" s="32"/>
      <c r="B260" s="6" t="s">
        <v>118</v>
      </c>
      <c r="C260" s="6" t="s">
        <v>98</v>
      </c>
      <c r="D260" s="1" t="s">
        <v>136</v>
      </c>
      <c r="E260" s="1" t="s">
        <v>172</v>
      </c>
      <c r="F260" s="3">
        <v>2</v>
      </c>
      <c r="G260" s="3"/>
      <c r="H260" s="2">
        <v>0.2</v>
      </c>
      <c r="I260" s="6" t="s">
        <v>140</v>
      </c>
      <c r="J260" s="4">
        <v>1</v>
      </c>
    </row>
    <row r="261" spans="1:10">
      <c r="A261" s="32"/>
      <c r="B261" s="6" t="s">
        <v>118</v>
      </c>
      <c r="C261" s="6" t="s">
        <v>98</v>
      </c>
      <c r="D261" s="1" t="s">
        <v>23</v>
      </c>
      <c r="E261" s="1" t="s">
        <v>172</v>
      </c>
      <c r="F261" s="3">
        <v>2</v>
      </c>
      <c r="G261" s="3"/>
      <c r="H261" s="2">
        <v>0.2</v>
      </c>
      <c r="I261" s="6" t="s">
        <v>140</v>
      </c>
      <c r="J261" s="4">
        <v>1</v>
      </c>
    </row>
    <row r="262" spans="1:10">
      <c r="A262" s="32"/>
      <c r="B262" s="6" t="s">
        <v>118</v>
      </c>
      <c r="C262" s="6" t="s">
        <v>98</v>
      </c>
      <c r="D262" s="1" t="s">
        <v>32</v>
      </c>
      <c r="E262" s="1" t="s">
        <v>172</v>
      </c>
      <c r="F262" s="3">
        <v>2</v>
      </c>
      <c r="G262" s="3"/>
      <c r="H262" s="2">
        <v>0.2</v>
      </c>
      <c r="I262" s="6" t="s">
        <v>140</v>
      </c>
      <c r="J262" s="4">
        <v>1</v>
      </c>
    </row>
    <row r="263" spans="1:10">
      <c r="A263" s="32"/>
      <c r="B263" s="6" t="s">
        <v>118</v>
      </c>
      <c r="C263" s="6" t="s">
        <v>98</v>
      </c>
      <c r="D263" s="1" t="s">
        <v>33</v>
      </c>
      <c r="E263" s="1" t="s">
        <v>172</v>
      </c>
      <c r="F263" s="3">
        <v>2</v>
      </c>
      <c r="G263" s="3"/>
      <c r="H263" s="2">
        <v>0.2</v>
      </c>
      <c r="I263" s="6" t="s">
        <v>140</v>
      </c>
      <c r="J263" s="4">
        <v>1</v>
      </c>
    </row>
    <row r="264" spans="1:10">
      <c r="A264" s="32"/>
      <c r="B264" s="6" t="s">
        <v>118</v>
      </c>
      <c r="C264" s="6" t="s">
        <v>98</v>
      </c>
      <c r="D264" s="1" t="s">
        <v>114</v>
      </c>
      <c r="E264" s="1" t="s">
        <v>172</v>
      </c>
      <c r="F264" s="3">
        <v>2</v>
      </c>
      <c r="G264" s="3"/>
      <c r="H264" s="2">
        <v>0.2</v>
      </c>
      <c r="I264" s="6" t="s">
        <v>140</v>
      </c>
      <c r="J264" s="4">
        <v>1</v>
      </c>
    </row>
    <row r="265" spans="1:10">
      <c r="A265" s="32"/>
      <c r="B265" s="6" t="s">
        <v>118</v>
      </c>
      <c r="C265" s="6" t="s">
        <v>98</v>
      </c>
      <c r="D265" s="1" t="s">
        <v>2</v>
      </c>
      <c r="E265" s="1" t="s">
        <v>172</v>
      </c>
      <c r="F265" s="3">
        <v>2</v>
      </c>
      <c r="G265" s="3"/>
      <c r="H265" s="2">
        <v>0.2</v>
      </c>
      <c r="I265" s="6" t="s">
        <v>140</v>
      </c>
      <c r="J265" s="4">
        <v>1</v>
      </c>
    </row>
    <row r="266" spans="1:10">
      <c r="A266" s="32"/>
      <c r="B266" s="6" t="s">
        <v>118</v>
      </c>
      <c r="C266" s="6" t="s">
        <v>98</v>
      </c>
      <c r="D266" s="1" t="s">
        <v>40</v>
      </c>
      <c r="E266" s="1" t="s">
        <v>172</v>
      </c>
      <c r="F266" s="3">
        <v>2</v>
      </c>
      <c r="G266" s="3"/>
      <c r="H266" s="2">
        <v>0.2</v>
      </c>
      <c r="I266" s="6" t="s">
        <v>140</v>
      </c>
      <c r="J266" s="4">
        <v>1</v>
      </c>
    </row>
    <row r="267" spans="1:10">
      <c r="A267" s="32"/>
      <c r="B267" s="6" t="s">
        <v>118</v>
      </c>
      <c r="C267" s="6" t="s">
        <v>98</v>
      </c>
      <c r="D267" s="1" t="s">
        <v>5</v>
      </c>
      <c r="E267" s="1" t="s">
        <v>172</v>
      </c>
      <c r="F267" s="3">
        <v>2</v>
      </c>
      <c r="G267" s="3"/>
      <c r="H267" s="2">
        <v>0.2</v>
      </c>
      <c r="I267" s="6" t="s">
        <v>140</v>
      </c>
      <c r="J267" s="4">
        <v>1</v>
      </c>
    </row>
    <row r="268" spans="1:10">
      <c r="A268" s="32"/>
      <c r="B268" s="6" t="s">
        <v>118</v>
      </c>
      <c r="C268" s="6" t="s">
        <v>98</v>
      </c>
      <c r="D268" s="1" t="s">
        <v>7</v>
      </c>
      <c r="E268" s="1" t="s">
        <v>172</v>
      </c>
      <c r="F268" s="3">
        <v>2</v>
      </c>
      <c r="G268" s="3"/>
      <c r="H268" s="2">
        <v>0.2</v>
      </c>
      <c r="I268" s="6" t="s">
        <v>140</v>
      </c>
      <c r="J268" s="4">
        <v>1</v>
      </c>
    </row>
    <row r="269" spans="1:10">
      <c r="A269" s="32"/>
      <c r="B269" s="6" t="s">
        <v>118</v>
      </c>
      <c r="C269" s="6" t="s">
        <v>98</v>
      </c>
      <c r="D269" s="1" t="s">
        <v>12</v>
      </c>
      <c r="E269" s="1" t="s">
        <v>172</v>
      </c>
      <c r="F269" s="3">
        <v>4</v>
      </c>
      <c r="G269" s="3"/>
      <c r="H269" s="2">
        <v>1E-4</v>
      </c>
      <c r="I269" s="6" t="s">
        <v>140</v>
      </c>
      <c r="J269" s="4">
        <v>1</v>
      </c>
    </row>
    <row r="270" spans="1:10">
      <c r="A270" s="32" t="s">
        <v>119</v>
      </c>
      <c r="B270" s="6" t="s">
        <v>123</v>
      </c>
      <c r="C270" s="6" t="s">
        <v>98</v>
      </c>
      <c r="D270" s="1" t="s">
        <v>186</v>
      </c>
      <c r="E270" s="1" t="s">
        <v>171</v>
      </c>
      <c r="F270" s="3">
        <v>10</v>
      </c>
      <c r="G270" s="3"/>
      <c r="H270" s="2">
        <v>0.5</v>
      </c>
      <c r="I270" s="6" t="s">
        <v>140</v>
      </c>
      <c r="J270" s="4">
        <v>1</v>
      </c>
    </row>
    <row r="271" spans="1:10">
      <c r="A271" s="32"/>
      <c r="B271" s="6" t="s">
        <v>123</v>
      </c>
      <c r="C271" s="6" t="s">
        <v>98</v>
      </c>
      <c r="D271" s="1" t="s">
        <v>188</v>
      </c>
      <c r="E271" s="1" t="s">
        <v>171</v>
      </c>
      <c r="F271" s="3">
        <v>10</v>
      </c>
      <c r="G271" s="3"/>
      <c r="H271" s="2">
        <v>0.5</v>
      </c>
      <c r="I271" s="6" t="s">
        <v>140</v>
      </c>
      <c r="J271" s="4">
        <v>1</v>
      </c>
    </row>
    <row r="272" spans="1:10">
      <c r="A272" s="32"/>
      <c r="B272" s="6" t="s">
        <v>123</v>
      </c>
      <c r="C272" s="6" t="s">
        <v>98</v>
      </c>
      <c r="D272" s="1" t="s">
        <v>190</v>
      </c>
      <c r="E272" s="1" t="s">
        <v>171</v>
      </c>
      <c r="F272" s="3">
        <v>10</v>
      </c>
      <c r="G272" s="3"/>
      <c r="H272" s="2">
        <v>0.5</v>
      </c>
      <c r="I272" s="6" t="s">
        <v>140</v>
      </c>
      <c r="J272" s="4">
        <v>1</v>
      </c>
    </row>
    <row r="273" spans="1:10">
      <c r="A273" s="32"/>
      <c r="B273" s="6" t="s">
        <v>123</v>
      </c>
      <c r="C273" s="6" t="s">
        <v>98</v>
      </c>
      <c r="D273" s="1" t="s">
        <v>193</v>
      </c>
      <c r="E273" s="1" t="s">
        <v>171</v>
      </c>
      <c r="F273" s="3">
        <v>10</v>
      </c>
      <c r="G273" s="3"/>
      <c r="H273" s="2">
        <v>0.5</v>
      </c>
      <c r="I273" s="6" t="s">
        <v>140</v>
      </c>
      <c r="J273" s="4">
        <v>1</v>
      </c>
    </row>
    <row r="274" spans="1:10">
      <c r="A274" s="32"/>
      <c r="B274" s="6" t="s">
        <v>123</v>
      </c>
      <c r="C274" s="6" t="s">
        <v>98</v>
      </c>
      <c r="D274" s="1" t="s">
        <v>192</v>
      </c>
      <c r="E274" s="1" t="s">
        <v>171</v>
      </c>
      <c r="F274" s="3"/>
      <c r="G274" s="3"/>
      <c r="H274" s="2">
        <v>0.5</v>
      </c>
      <c r="I274" s="6" t="s">
        <v>140</v>
      </c>
      <c r="J274" s="4">
        <v>1</v>
      </c>
    </row>
    <row r="275" spans="1:10">
      <c r="A275" s="32"/>
      <c r="B275" s="6" t="s">
        <v>123</v>
      </c>
      <c r="C275" s="6" t="s">
        <v>98</v>
      </c>
      <c r="D275" s="1" t="s">
        <v>191</v>
      </c>
      <c r="E275" s="1" t="s">
        <v>171</v>
      </c>
      <c r="F275" s="3"/>
      <c r="G275" s="3"/>
      <c r="H275" s="2">
        <v>0.5</v>
      </c>
      <c r="I275" s="6" t="s">
        <v>140</v>
      </c>
      <c r="J275" s="4">
        <v>1</v>
      </c>
    </row>
    <row r="276" spans="1:10">
      <c r="A276" s="32"/>
      <c r="B276" s="6" t="s">
        <v>123</v>
      </c>
      <c r="C276" s="6" t="s">
        <v>98</v>
      </c>
      <c r="D276" s="1" t="s">
        <v>136</v>
      </c>
      <c r="E276" s="1" t="s">
        <v>171</v>
      </c>
      <c r="F276" s="3">
        <v>10</v>
      </c>
      <c r="G276" s="3"/>
      <c r="H276" s="2">
        <v>0.5</v>
      </c>
      <c r="I276" s="6" t="s">
        <v>140</v>
      </c>
      <c r="J276" s="4">
        <v>1</v>
      </c>
    </row>
    <row r="277" spans="1:10">
      <c r="A277" s="32"/>
      <c r="B277" s="6" t="s">
        <v>123</v>
      </c>
      <c r="C277" s="6" t="s">
        <v>98</v>
      </c>
      <c r="D277" s="1" t="s">
        <v>3</v>
      </c>
      <c r="E277" s="1" t="s">
        <v>171</v>
      </c>
      <c r="F277" s="3">
        <v>10</v>
      </c>
      <c r="G277" s="3"/>
      <c r="H277" s="2">
        <v>0.5</v>
      </c>
      <c r="I277" s="6" t="s">
        <v>140</v>
      </c>
      <c r="J277" s="4">
        <v>1</v>
      </c>
    </row>
    <row r="278" spans="1:10">
      <c r="A278" s="32"/>
      <c r="B278" s="6" t="s">
        <v>123</v>
      </c>
      <c r="C278" s="6" t="s">
        <v>98</v>
      </c>
      <c r="D278" s="1" t="s">
        <v>102</v>
      </c>
      <c r="E278" s="1" t="s">
        <v>171</v>
      </c>
      <c r="F278" s="3">
        <v>10</v>
      </c>
      <c r="G278" s="3"/>
      <c r="H278" s="2">
        <v>0.5</v>
      </c>
      <c r="I278" s="6" t="s">
        <v>140</v>
      </c>
      <c r="J278" s="4">
        <v>1</v>
      </c>
    </row>
    <row r="279" spans="1:10">
      <c r="A279" s="32"/>
      <c r="B279" s="6" t="s">
        <v>123</v>
      </c>
      <c r="C279" s="6" t="s">
        <v>98</v>
      </c>
      <c r="D279" s="1" t="s">
        <v>33</v>
      </c>
      <c r="E279" s="1" t="s">
        <v>171</v>
      </c>
      <c r="F279" s="3">
        <v>20</v>
      </c>
      <c r="G279" s="3"/>
      <c r="H279" s="2">
        <v>1</v>
      </c>
      <c r="I279" s="6" t="s">
        <v>140</v>
      </c>
      <c r="J279" s="4">
        <v>1</v>
      </c>
    </row>
    <row r="280" spans="1:10">
      <c r="A280" s="32"/>
      <c r="B280" s="6" t="s">
        <v>123</v>
      </c>
      <c r="C280" s="6" t="s">
        <v>98</v>
      </c>
      <c r="D280" s="1" t="s">
        <v>2</v>
      </c>
      <c r="E280" s="1" t="s">
        <v>171</v>
      </c>
      <c r="F280" s="3">
        <v>4</v>
      </c>
      <c r="G280" s="3"/>
      <c r="H280" s="2">
        <v>0.2</v>
      </c>
      <c r="I280" s="6" t="s">
        <v>140</v>
      </c>
      <c r="J280" s="4">
        <v>1</v>
      </c>
    </row>
    <row r="281" spans="1:10">
      <c r="A281" s="32"/>
      <c r="B281" s="6" t="s">
        <v>123</v>
      </c>
      <c r="C281" s="6" t="s">
        <v>98</v>
      </c>
      <c r="D281" s="1" t="s">
        <v>40</v>
      </c>
      <c r="E281" s="1" t="s">
        <v>171</v>
      </c>
      <c r="F281" s="3">
        <v>25</v>
      </c>
      <c r="G281" s="3"/>
      <c r="H281" s="2">
        <v>1.25</v>
      </c>
      <c r="I281" s="6" t="s">
        <v>140</v>
      </c>
      <c r="J281" s="4">
        <v>1</v>
      </c>
    </row>
    <row r="282" spans="1:10">
      <c r="A282" s="32"/>
      <c r="B282" s="6" t="s">
        <v>123</v>
      </c>
      <c r="C282" s="6" t="s">
        <v>98</v>
      </c>
      <c r="D282" s="1" t="s">
        <v>12</v>
      </c>
      <c r="E282" s="1" t="s">
        <v>171</v>
      </c>
      <c r="F282" s="3">
        <v>25</v>
      </c>
      <c r="G282" s="3"/>
      <c r="H282" s="2">
        <v>1.25</v>
      </c>
      <c r="I282" s="6" t="s">
        <v>140</v>
      </c>
      <c r="J282" s="4">
        <v>1</v>
      </c>
    </row>
    <row r="283" spans="1:10">
      <c r="A283" s="32"/>
      <c r="B283" s="6" t="s">
        <v>123</v>
      </c>
      <c r="C283" s="6" t="s">
        <v>98</v>
      </c>
      <c r="D283" s="1" t="s">
        <v>124</v>
      </c>
      <c r="E283" s="1" t="s">
        <v>171</v>
      </c>
      <c r="F283" s="3">
        <v>10</v>
      </c>
      <c r="G283" s="3"/>
      <c r="H283" s="2">
        <v>0.5</v>
      </c>
      <c r="I283" s="6" t="s">
        <v>140</v>
      </c>
      <c r="J283" s="4">
        <v>1</v>
      </c>
    </row>
    <row r="284" spans="1:10">
      <c r="A284" s="32"/>
      <c r="B284" s="6" t="s">
        <v>123</v>
      </c>
      <c r="C284" s="6" t="s">
        <v>98</v>
      </c>
      <c r="D284" s="1" t="s">
        <v>125</v>
      </c>
      <c r="E284" s="1" t="s">
        <v>171</v>
      </c>
      <c r="F284" s="3">
        <v>50</v>
      </c>
      <c r="G284" s="3"/>
      <c r="H284" s="2">
        <v>2.5</v>
      </c>
      <c r="I284" s="6" t="s">
        <v>140</v>
      </c>
      <c r="J284" s="4">
        <v>1</v>
      </c>
    </row>
    <row r="285" spans="1:10">
      <c r="A285" s="32"/>
      <c r="B285" s="6" t="s">
        <v>123</v>
      </c>
      <c r="C285" s="6" t="s">
        <v>98</v>
      </c>
      <c r="D285" s="1" t="s">
        <v>5</v>
      </c>
      <c r="E285" s="1" t="s">
        <v>171</v>
      </c>
      <c r="F285" s="3">
        <v>20</v>
      </c>
      <c r="G285" s="3"/>
      <c r="H285" s="2">
        <v>10</v>
      </c>
      <c r="I285" s="6" t="s">
        <v>140</v>
      </c>
      <c r="J285" s="4">
        <v>1</v>
      </c>
    </row>
    <row r="286" spans="1:10">
      <c r="A286" s="32"/>
      <c r="B286" s="6" t="s">
        <v>123</v>
      </c>
      <c r="C286" s="6" t="s">
        <v>98</v>
      </c>
      <c r="D286" s="1" t="s">
        <v>7</v>
      </c>
      <c r="E286" s="1" t="s">
        <v>171</v>
      </c>
      <c r="F286" s="3">
        <v>20</v>
      </c>
      <c r="G286" s="3"/>
      <c r="H286" s="2">
        <v>10</v>
      </c>
      <c r="I286" s="6" t="s">
        <v>140</v>
      </c>
      <c r="J286" s="4">
        <v>1</v>
      </c>
    </row>
    <row r="287" spans="1:10">
      <c r="A287" s="32" t="s">
        <v>119</v>
      </c>
      <c r="B287" s="6" t="s">
        <v>126</v>
      </c>
      <c r="C287" s="6" t="s">
        <v>98</v>
      </c>
      <c r="D287" s="1" t="s">
        <v>186</v>
      </c>
      <c r="E287" s="1" t="s">
        <v>171</v>
      </c>
      <c r="F287" s="3">
        <v>10</v>
      </c>
      <c r="G287" s="3"/>
      <c r="H287" s="2">
        <v>30</v>
      </c>
      <c r="I287" s="6" t="s">
        <v>140</v>
      </c>
      <c r="J287" s="4">
        <v>1</v>
      </c>
    </row>
    <row r="288" spans="1:10">
      <c r="A288" s="32"/>
      <c r="B288" s="6" t="s">
        <v>126</v>
      </c>
      <c r="C288" s="6" t="s">
        <v>98</v>
      </c>
      <c r="D288" s="1" t="s">
        <v>188</v>
      </c>
      <c r="E288" s="1" t="s">
        <v>171</v>
      </c>
      <c r="F288" s="3">
        <v>10</v>
      </c>
      <c r="G288" s="3"/>
      <c r="H288" s="2">
        <v>30</v>
      </c>
      <c r="I288" s="6" t="s">
        <v>140</v>
      </c>
      <c r="J288" s="4">
        <v>1</v>
      </c>
    </row>
    <row r="289" spans="1:10">
      <c r="A289" s="32"/>
      <c r="B289" s="6" t="s">
        <v>126</v>
      </c>
      <c r="C289" s="6" t="s">
        <v>98</v>
      </c>
      <c r="D289" s="1" t="s">
        <v>190</v>
      </c>
      <c r="E289" s="1" t="s">
        <v>171</v>
      </c>
      <c r="F289" s="3">
        <v>10</v>
      </c>
      <c r="G289" s="3"/>
      <c r="H289" s="2">
        <v>30</v>
      </c>
      <c r="I289" s="6" t="s">
        <v>140</v>
      </c>
      <c r="J289" s="4">
        <v>1</v>
      </c>
    </row>
    <row r="290" spans="1:10">
      <c r="A290" s="32"/>
      <c r="B290" s="6" t="s">
        <v>126</v>
      </c>
      <c r="C290" s="6" t="s">
        <v>98</v>
      </c>
      <c r="D290" s="1" t="s">
        <v>193</v>
      </c>
      <c r="E290" s="1" t="s">
        <v>171</v>
      </c>
      <c r="F290" s="3">
        <v>10</v>
      </c>
      <c r="G290" s="3"/>
      <c r="H290" s="2">
        <v>30</v>
      </c>
      <c r="I290" s="6" t="s">
        <v>140</v>
      </c>
      <c r="J290" s="4">
        <v>1</v>
      </c>
    </row>
    <row r="291" spans="1:10">
      <c r="A291" s="32"/>
      <c r="B291" s="6" t="s">
        <v>126</v>
      </c>
      <c r="C291" s="6" t="s">
        <v>98</v>
      </c>
      <c r="D291" s="1" t="s">
        <v>192</v>
      </c>
      <c r="E291" s="1" t="s">
        <v>171</v>
      </c>
      <c r="F291" s="3"/>
      <c r="G291" s="3"/>
      <c r="H291" s="2">
        <v>30</v>
      </c>
      <c r="I291" s="6" t="s">
        <v>140</v>
      </c>
      <c r="J291" s="4">
        <v>1</v>
      </c>
    </row>
    <row r="292" spans="1:10">
      <c r="A292" s="32"/>
      <c r="B292" s="6" t="s">
        <v>126</v>
      </c>
      <c r="C292" s="6" t="s">
        <v>98</v>
      </c>
      <c r="D292" s="1" t="s">
        <v>191</v>
      </c>
      <c r="E292" s="1" t="s">
        <v>171</v>
      </c>
      <c r="F292" s="3"/>
      <c r="G292" s="3"/>
      <c r="H292" s="2">
        <v>30</v>
      </c>
      <c r="I292" s="6" t="s">
        <v>140</v>
      </c>
      <c r="J292" s="4">
        <v>1</v>
      </c>
    </row>
    <row r="293" spans="1:10">
      <c r="A293" s="32"/>
      <c r="B293" s="6" t="s">
        <v>126</v>
      </c>
      <c r="C293" s="6" t="s">
        <v>98</v>
      </c>
      <c r="D293" s="1" t="s">
        <v>136</v>
      </c>
      <c r="E293" s="1" t="s">
        <v>171</v>
      </c>
      <c r="F293" s="3">
        <v>10</v>
      </c>
      <c r="G293" s="3"/>
      <c r="H293" s="2">
        <v>30</v>
      </c>
      <c r="I293" s="6" t="s">
        <v>140</v>
      </c>
      <c r="J293" s="4">
        <v>1</v>
      </c>
    </row>
    <row r="294" spans="1:10">
      <c r="A294" s="32"/>
      <c r="B294" s="6" t="s">
        <v>126</v>
      </c>
      <c r="C294" s="6" t="s">
        <v>98</v>
      </c>
      <c r="D294" s="1" t="s">
        <v>3</v>
      </c>
      <c r="E294" s="1" t="s">
        <v>171</v>
      </c>
      <c r="F294" s="3">
        <v>10</v>
      </c>
      <c r="G294" s="3"/>
      <c r="H294" s="2">
        <v>30</v>
      </c>
      <c r="I294" s="6" t="s">
        <v>140</v>
      </c>
      <c r="J294" s="4">
        <v>1</v>
      </c>
    </row>
    <row r="295" spans="1:10">
      <c r="A295" s="32"/>
      <c r="B295" s="6" t="s">
        <v>126</v>
      </c>
      <c r="C295" s="6" t="s">
        <v>98</v>
      </c>
      <c r="D295" s="1" t="s">
        <v>102</v>
      </c>
      <c r="E295" s="1" t="s">
        <v>171</v>
      </c>
      <c r="F295" s="3">
        <v>10</v>
      </c>
      <c r="G295" s="3"/>
      <c r="H295" s="2">
        <v>30</v>
      </c>
      <c r="I295" s="6" t="s">
        <v>140</v>
      </c>
      <c r="J295" s="4">
        <v>1</v>
      </c>
    </row>
    <row r="296" spans="1:10">
      <c r="A296" s="32"/>
      <c r="B296" s="6" t="s">
        <v>126</v>
      </c>
      <c r="C296" s="6" t="s">
        <v>98</v>
      </c>
      <c r="D296" s="1" t="s">
        <v>23</v>
      </c>
      <c r="E296" s="1" t="s">
        <v>171</v>
      </c>
      <c r="F296" s="3">
        <v>10</v>
      </c>
      <c r="G296" s="3"/>
      <c r="H296" s="2">
        <v>30</v>
      </c>
      <c r="I296" s="6" t="s">
        <v>140</v>
      </c>
      <c r="J296" s="4">
        <v>1</v>
      </c>
    </row>
    <row r="297" spans="1:10">
      <c r="A297" s="32"/>
      <c r="B297" s="6" t="s">
        <v>126</v>
      </c>
      <c r="C297" s="6" t="s">
        <v>98</v>
      </c>
      <c r="D297" s="1" t="s">
        <v>33</v>
      </c>
      <c r="E297" s="1" t="s">
        <v>171</v>
      </c>
      <c r="F297" s="3">
        <v>8</v>
      </c>
      <c r="G297" s="3"/>
      <c r="H297" s="2">
        <v>12</v>
      </c>
      <c r="I297" s="6" t="s">
        <v>140</v>
      </c>
      <c r="J297" s="4">
        <v>1</v>
      </c>
    </row>
    <row r="298" spans="1:10">
      <c r="A298" s="32"/>
      <c r="B298" s="6" t="s">
        <v>126</v>
      </c>
      <c r="C298" s="6" t="s">
        <v>98</v>
      </c>
      <c r="D298" s="1" t="s">
        <v>2</v>
      </c>
      <c r="E298" s="1" t="s">
        <v>171</v>
      </c>
      <c r="F298" s="3">
        <v>4</v>
      </c>
      <c r="G298" s="3"/>
      <c r="H298" s="2">
        <v>6</v>
      </c>
      <c r="I298" s="6" t="s">
        <v>140</v>
      </c>
      <c r="J298" s="4">
        <v>1</v>
      </c>
    </row>
    <row r="299" spans="1:10">
      <c r="A299" s="32"/>
      <c r="B299" s="6" t="s">
        <v>126</v>
      </c>
      <c r="C299" s="6" t="s">
        <v>98</v>
      </c>
      <c r="D299" s="1" t="s">
        <v>40</v>
      </c>
      <c r="E299" s="1" t="s">
        <v>171</v>
      </c>
      <c r="F299" s="3">
        <v>20</v>
      </c>
      <c r="G299" s="3"/>
      <c r="H299" s="2">
        <v>60</v>
      </c>
      <c r="I299" s="6" t="s">
        <v>140</v>
      </c>
      <c r="J299" s="4">
        <v>1</v>
      </c>
    </row>
    <row r="300" spans="1:10">
      <c r="A300" s="32"/>
      <c r="B300" s="6" t="s">
        <v>126</v>
      </c>
      <c r="C300" s="6" t="s">
        <v>98</v>
      </c>
      <c r="D300" s="1" t="s">
        <v>12</v>
      </c>
      <c r="E300" s="1" t="s">
        <v>171</v>
      </c>
      <c r="F300" s="3">
        <v>40</v>
      </c>
      <c r="G300" s="3"/>
      <c r="H300" s="2">
        <v>30</v>
      </c>
      <c r="I300" s="6" t="s">
        <v>140</v>
      </c>
      <c r="J300" s="4">
        <v>1</v>
      </c>
    </row>
    <row r="301" spans="1:10">
      <c r="A301" s="32"/>
      <c r="B301" s="6" t="s">
        <v>126</v>
      </c>
      <c r="C301" s="6" t="s">
        <v>98</v>
      </c>
      <c r="D301" s="1" t="s">
        <v>127</v>
      </c>
      <c r="E301" s="1" t="s">
        <v>171</v>
      </c>
      <c r="F301" s="3">
        <v>10</v>
      </c>
      <c r="G301" s="3"/>
      <c r="H301" s="2">
        <v>15</v>
      </c>
      <c r="I301" s="6" t="s">
        <v>140</v>
      </c>
      <c r="J301" s="4">
        <v>1</v>
      </c>
    </row>
    <row r="302" spans="1:10">
      <c r="A302" s="32"/>
      <c r="B302" s="6" t="s">
        <v>126</v>
      </c>
      <c r="C302" s="6" t="s">
        <v>98</v>
      </c>
      <c r="D302" s="1" t="s">
        <v>5</v>
      </c>
      <c r="E302" s="1" t="s">
        <v>171</v>
      </c>
      <c r="F302" s="3">
        <v>25</v>
      </c>
      <c r="G302" s="3"/>
      <c r="H302" s="2">
        <v>40</v>
      </c>
      <c r="I302" s="6" t="s">
        <v>140</v>
      </c>
      <c r="J302" s="4">
        <v>1</v>
      </c>
    </row>
    <row r="303" spans="1:10">
      <c r="A303" s="32"/>
      <c r="B303" s="6" t="s">
        <v>126</v>
      </c>
      <c r="C303" s="6" t="s">
        <v>98</v>
      </c>
      <c r="D303" s="1" t="s">
        <v>7</v>
      </c>
      <c r="E303" s="1" t="s">
        <v>171</v>
      </c>
      <c r="F303" s="3">
        <v>25</v>
      </c>
      <c r="G303" s="3"/>
      <c r="H303" s="2">
        <v>40</v>
      </c>
      <c r="I303" s="6" t="s">
        <v>140</v>
      </c>
      <c r="J303" s="4">
        <v>1</v>
      </c>
    </row>
    <row r="304" spans="1:10">
      <c r="A304" s="32" t="s">
        <v>119</v>
      </c>
      <c r="B304" s="6" t="s">
        <v>50</v>
      </c>
      <c r="C304" s="6" t="s">
        <v>87</v>
      </c>
      <c r="D304" s="1" t="s">
        <v>186</v>
      </c>
      <c r="E304" s="1" t="s">
        <v>170</v>
      </c>
      <c r="F304" s="2" t="s">
        <v>49</v>
      </c>
      <c r="G304" s="3"/>
      <c r="H304" s="2">
        <v>22</v>
      </c>
      <c r="I304" s="6" t="s">
        <v>140</v>
      </c>
      <c r="J304" s="4">
        <v>1</v>
      </c>
    </row>
    <row r="305" spans="1:10">
      <c r="A305" s="32"/>
      <c r="B305" s="6" t="s">
        <v>50</v>
      </c>
      <c r="C305" s="6" t="s">
        <v>87</v>
      </c>
      <c r="D305" s="1" t="s">
        <v>188</v>
      </c>
      <c r="E305" s="1" t="s">
        <v>170</v>
      </c>
      <c r="F305" s="2" t="s">
        <v>49</v>
      </c>
      <c r="G305" s="3"/>
      <c r="H305" s="2">
        <v>22</v>
      </c>
      <c r="I305" s="6" t="s">
        <v>140</v>
      </c>
      <c r="J305" s="4">
        <v>1</v>
      </c>
    </row>
    <row r="306" spans="1:10">
      <c r="A306" s="32"/>
      <c r="B306" s="6" t="s">
        <v>50</v>
      </c>
      <c r="C306" s="6" t="s">
        <v>87</v>
      </c>
      <c r="D306" s="1" t="s">
        <v>193</v>
      </c>
      <c r="E306" s="1" t="s">
        <v>170</v>
      </c>
      <c r="F306" s="2" t="s">
        <v>49</v>
      </c>
      <c r="G306" s="3"/>
      <c r="H306" s="2">
        <v>28</v>
      </c>
      <c r="I306" s="6" t="s">
        <v>140</v>
      </c>
      <c r="J306" s="4">
        <v>1</v>
      </c>
    </row>
    <row r="307" spans="1:10">
      <c r="A307" s="32"/>
      <c r="B307" s="6" t="s">
        <v>50</v>
      </c>
      <c r="C307" s="6" t="s">
        <v>87</v>
      </c>
      <c r="D307" s="1" t="s">
        <v>136</v>
      </c>
      <c r="E307" s="1" t="s">
        <v>170</v>
      </c>
      <c r="F307" s="2" t="s">
        <v>49</v>
      </c>
      <c r="G307" s="3"/>
      <c r="H307" s="2">
        <v>22</v>
      </c>
      <c r="I307" s="6" t="s">
        <v>140</v>
      </c>
      <c r="J307" s="4">
        <v>1</v>
      </c>
    </row>
    <row r="308" spans="1:10">
      <c r="A308" s="32"/>
      <c r="B308" s="6" t="s">
        <v>50</v>
      </c>
      <c r="C308" s="6" t="s">
        <v>87</v>
      </c>
      <c r="D308" s="1" t="s">
        <v>32</v>
      </c>
      <c r="E308" s="1" t="s">
        <v>170</v>
      </c>
      <c r="F308" s="2" t="s">
        <v>49</v>
      </c>
      <c r="G308" s="3"/>
      <c r="H308" s="2">
        <v>20</v>
      </c>
      <c r="I308" s="6" t="s">
        <v>140</v>
      </c>
      <c r="J308" s="4">
        <v>1</v>
      </c>
    </row>
    <row r="309" spans="1:10">
      <c r="A309" s="32"/>
      <c r="B309" s="6" t="s">
        <v>50</v>
      </c>
      <c r="C309" s="6" t="s">
        <v>87</v>
      </c>
      <c r="D309" s="1" t="s">
        <v>3</v>
      </c>
      <c r="E309" s="1" t="s">
        <v>170</v>
      </c>
      <c r="F309" s="2" t="s">
        <v>49</v>
      </c>
      <c r="G309" s="3"/>
      <c r="H309" s="2">
        <v>23</v>
      </c>
      <c r="I309" s="6" t="s">
        <v>140</v>
      </c>
      <c r="J309" s="4">
        <v>1</v>
      </c>
    </row>
    <row r="310" spans="1:10">
      <c r="A310" s="32"/>
      <c r="B310" s="6" t="s">
        <v>50</v>
      </c>
      <c r="C310" s="6" t="s">
        <v>87</v>
      </c>
      <c r="D310" s="1" t="s">
        <v>102</v>
      </c>
      <c r="E310" s="1" t="s">
        <v>170</v>
      </c>
      <c r="F310" s="2" t="s">
        <v>49</v>
      </c>
      <c r="G310" s="3"/>
      <c r="H310" s="2">
        <v>18</v>
      </c>
      <c r="I310" s="6" t="s">
        <v>140</v>
      </c>
      <c r="J310" s="4">
        <v>1</v>
      </c>
    </row>
    <row r="311" spans="1:10">
      <c r="A311" s="32"/>
      <c r="B311" s="6" t="s">
        <v>50</v>
      </c>
      <c r="C311" s="6" t="s">
        <v>87</v>
      </c>
      <c r="D311" s="1" t="s">
        <v>2</v>
      </c>
      <c r="E311" s="1" t="s">
        <v>170</v>
      </c>
      <c r="F311" s="2" t="s">
        <v>20</v>
      </c>
      <c r="G311" s="3"/>
      <c r="H311" s="2">
        <v>5</v>
      </c>
      <c r="I311" s="6" t="s">
        <v>140</v>
      </c>
      <c r="J311" s="4">
        <v>1</v>
      </c>
    </row>
    <row r="312" spans="1:10">
      <c r="A312" s="32"/>
      <c r="B312" s="6" t="s">
        <v>50</v>
      </c>
      <c r="C312" s="6" t="s">
        <v>87</v>
      </c>
      <c r="D312" s="1" t="s">
        <v>4</v>
      </c>
      <c r="E312" s="1" t="s">
        <v>170</v>
      </c>
      <c r="F312" s="2" t="s">
        <v>20</v>
      </c>
      <c r="G312" s="3"/>
      <c r="H312" s="2">
        <v>3</v>
      </c>
      <c r="I312" s="6" t="s">
        <v>140</v>
      </c>
      <c r="J312" s="4">
        <v>1</v>
      </c>
    </row>
    <row r="313" spans="1:10">
      <c r="A313" s="32"/>
      <c r="B313" s="6" t="s">
        <v>50</v>
      </c>
      <c r="C313" s="6" t="s">
        <v>87</v>
      </c>
      <c r="D313" s="1" t="s">
        <v>40</v>
      </c>
      <c r="E313" s="1" t="s">
        <v>170</v>
      </c>
      <c r="F313" s="2" t="s">
        <v>13</v>
      </c>
      <c r="G313" s="3"/>
      <c r="H313" s="2">
        <v>2</v>
      </c>
      <c r="I313" s="6" t="s">
        <v>140</v>
      </c>
      <c r="J313" s="4">
        <v>1</v>
      </c>
    </row>
    <row r="314" spans="1:10">
      <c r="A314" s="32"/>
      <c r="B314" s="6" t="s">
        <v>50</v>
      </c>
      <c r="C314" s="6" t="s">
        <v>87</v>
      </c>
      <c r="D314" s="1" t="s">
        <v>71</v>
      </c>
      <c r="E314" s="1" t="s">
        <v>170</v>
      </c>
      <c r="F314" s="2" t="s">
        <v>20</v>
      </c>
      <c r="G314" s="3"/>
      <c r="H314" s="2">
        <v>4</v>
      </c>
      <c r="I314" s="6" t="s">
        <v>140</v>
      </c>
      <c r="J314" s="4">
        <v>1</v>
      </c>
    </row>
    <row r="315" spans="1:10">
      <c r="A315" s="32" t="s">
        <v>119</v>
      </c>
      <c r="B315" s="6" t="s">
        <v>50</v>
      </c>
      <c r="C315" s="6" t="s">
        <v>98</v>
      </c>
      <c r="D315" s="1" t="s">
        <v>186</v>
      </c>
      <c r="E315" s="1" t="s">
        <v>173</v>
      </c>
      <c r="F315" s="3">
        <v>10</v>
      </c>
      <c r="G315" s="3"/>
      <c r="H315" s="2">
        <v>5.0000000000000001E-3</v>
      </c>
      <c r="I315" s="6" t="s">
        <v>140</v>
      </c>
      <c r="J315" s="4">
        <v>1</v>
      </c>
    </row>
    <row r="316" spans="1:10">
      <c r="A316" s="32"/>
      <c r="B316" s="6" t="s">
        <v>50</v>
      </c>
      <c r="C316" s="6" t="s">
        <v>98</v>
      </c>
      <c r="D316" s="1" t="s">
        <v>188</v>
      </c>
      <c r="E316" s="1" t="s">
        <v>173</v>
      </c>
      <c r="F316" s="3">
        <v>10</v>
      </c>
      <c r="G316" s="3"/>
      <c r="H316" s="2">
        <v>5.0000000000000001E-3</v>
      </c>
      <c r="I316" s="6" t="s">
        <v>140</v>
      </c>
      <c r="J316" s="4">
        <v>1</v>
      </c>
    </row>
    <row r="317" spans="1:10">
      <c r="A317" s="32"/>
      <c r="B317" s="6" t="s">
        <v>50</v>
      </c>
      <c r="C317" s="6" t="s">
        <v>98</v>
      </c>
      <c r="D317" s="1" t="s">
        <v>193</v>
      </c>
      <c r="E317" s="1" t="s">
        <v>173</v>
      </c>
      <c r="F317" s="3">
        <v>10</v>
      </c>
      <c r="G317" s="3"/>
      <c r="H317" s="2">
        <v>5.0000000000000001E-3</v>
      </c>
      <c r="I317" s="6" t="s">
        <v>140</v>
      </c>
      <c r="J317" s="4">
        <v>1</v>
      </c>
    </row>
    <row r="318" spans="1:10">
      <c r="A318" s="32"/>
      <c r="B318" s="6" t="s">
        <v>50</v>
      </c>
      <c r="C318" s="6" t="s">
        <v>98</v>
      </c>
      <c r="D318" s="1" t="s">
        <v>136</v>
      </c>
      <c r="E318" s="1" t="s">
        <v>173</v>
      </c>
      <c r="F318" s="3">
        <v>10</v>
      </c>
      <c r="G318" s="3"/>
      <c r="H318" s="2">
        <v>5.0000000000000001E-3</v>
      </c>
      <c r="I318" s="6" t="s">
        <v>140</v>
      </c>
      <c r="J318" s="4">
        <v>1</v>
      </c>
    </row>
    <row r="319" spans="1:10">
      <c r="A319" s="32"/>
      <c r="B319" s="6" t="s">
        <v>50</v>
      </c>
      <c r="C319" s="6" t="s">
        <v>98</v>
      </c>
      <c r="D319" s="1" t="s">
        <v>3</v>
      </c>
      <c r="E319" s="1" t="s">
        <v>173</v>
      </c>
      <c r="F319" s="3">
        <v>10</v>
      </c>
      <c r="G319" s="3"/>
      <c r="H319" s="2">
        <v>5.0000000000000001E-3</v>
      </c>
      <c r="I319" s="6" t="s">
        <v>140</v>
      </c>
      <c r="J319" s="4">
        <v>1</v>
      </c>
    </row>
    <row r="320" spans="1:10">
      <c r="A320" s="32"/>
      <c r="B320" s="6" t="s">
        <v>50</v>
      </c>
      <c r="C320" s="6" t="s">
        <v>98</v>
      </c>
      <c r="D320" s="1" t="s">
        <v>102</v>
      </c>
      <c r="E320" s="1" t="s">
        <v>173</v>
      </c>
      <c r="F320" s="3">
        <v>10</v>
      </c>
      <c r="G320" s="3"/>
      <c r="H320" s="2">
        <v>5.0000000000000001E-3</v>
      </c>
      <c r="I320" s="6" t="s">
        <v>140</v>
      </c>
      <c r="J320" s="4">
        <v>1</v>
      </c>
    </row>
    <row r="321" spans="1:10">
      <c r="A321" s="32"/>
      <c r="B321" s="6" t="s">
        <v>50</v>
      </c>
      <c r="C321" s="6" t="s">
        <v>98</v>
      </c>
      <c r="D321" s="1" t="s">
        <v>2</v>
      </c>
      <c r="E321" s="1" t="s">
        <v>173</v>
      </c>
      <c r="F321" s="3">
        <v>5</v>
      </c>
      <c r="G321" s="3"/>
      <c r="H321" s="2">
        <v>2.5000000000000001E-3</v>
      </c>
      <c r="I321" s="6" t="s">
        <v>140</v>
      </c>
      <c r="J321" s="4">
        <v>1</v>
      </c>
    </row>
    <row r="322" spans="1:10">
      <c r="A322" s="32"/>
      <c r="B322" s="6" t="s">
        <v>50</v>
      </c>
      <c r="C322" s="6" t="s">
        <v>98</v>
      </c>
      <c r="D322" s="1" t="s">
        <v>4</v>
      </c>
      <c r="E322" s="1" t="s">
        <v>173</v>
      </c>
      <c r="F322" s="3">
        <v>5</v>
      </c>
      <c r="G322" s="3"/>
      <c r="H322" s="2">
        <v>2.5000000000000001E-3</v>
      </c>
      <c r="I322" s="6" t="s">
        <v>140</v>
      </c>
      <c r="J322" s="4">
        <v>1</v>
      </c>
    </row>
    <row r="323" spans="1:10">
      <c r="A323" s="32"/>
      <c r="B323" s="6" t="s">
        <v>50</v>
      </c>
      <c r="C323" s="6" t="s">
        <v>98</v>
      </c>
      <c r="D323" s="1" t="s">
        <v>120</v>
      </c>
      <c r="E323" s="1" t="s">
        <v>173</v>
      </c>
      <c r="F323" s="3">
        <v>5</v>
      </c>
      <c r="G323" s="3"/>
      <c r="H323" s="2">
        <v>2.5000000000000001E-3</v>
      </c>
      <c r="I323" s="6" t="s">
        <v>140</v>
      </c>
      <c r="J323" s="4">
        <v>1</v>
      </c>
    </row>
    <row r="324" spans="1:10">
      <c r="A324" s="32"/>
      <c r="B324" s="6" t="s">
        <v>50</v>
      </c>
      <c r="C324" s="6" t="s">
        <v>98</v>
      </c>
      <c r="D324" s="1" t="s">
        <v>37</v>
      </c>
      <c r="E324" s="1" t="s">
        <v>173</v>
      </c>
      <c r="F324" s="3">
        <v>5</v>
      </c>
      <c r="G324" s="3"/>
      <c r="H324" s="2">
        <v>2.5000000000000001E-3</v>
      </c>
      <c r="I324" s="6" t="s">
        <v>140</v>
      </c>
      <c r="J324" s="4">
        <v>1</v>
      </c>
    </row>
    <row r="325" spans="1:10">
      <c r="A325" s="32"/>
      <c r="B325" s="6" t="s">
        <v>50</v>
      </c>
      <c r="C325" s="6" t="s">
        <v>98</v>
      </c>
      <c r="D325" s="1" t="s">
        <v>36</v>
      </c>
      <c r="E325" s="1" t="s">
        <v>173</v>
      </c>
      <c r="F325" s="3">
        <v>5</v>
      </c>
      <c r="G325" s="3"/>
      <c r="H325" s="2">
        <v>2.5000000000000001E-3</v>
      </c>
      <c r="I325" s="6" t="s">
        <v>140</v>
      </c>
      <c r="J325" s="4">
        <v>1</v>
      </c>
    </row>
    <row r="326" spans="1:10">
      <c r="A326" s="32"/>
      <c r="B326" s="6" t="s">
        <v>50</v>
      </c>
      <c r="C326" s="6" t="s">
        <v>98</v>
      </c>
      <c r="D326" s="1" t="s">
        <v>46</v>
      </c>
      <c r="E326" s="1" t="s">
        <v>173</v>
      </c>
      <c r="F326" s="3">
        <v>5</v>
      </c>
      <c r="G326" s="3"/>
      <c r="H326" s="2">
        <v>2.5000000000000001E-3</v>
      </c>
      <c r="I326" s="6" t="s">
        <v>140</v>
      </c>
      <c r="J326" s="4">
        <v>1</v>
      </c>
    </row>
    <row r="327" spans="1:10">
      <c r="A327" s="32"/>
      <c r="B327" s="6" t="s">
        <v>50</v>
      </c>
      <c r="C327" s="6" t="s">
        <v>98</v>
      </c>
      <c r="D327" s="1" t="s">
        <v>35</v>
      </c>
      <c r="E327" s="1" t="s">
        <v>173</v>
      </c>
      <c r="F327" s="3">
        <v>5</v>
      </c>
      <c r="G327" s="3"/>
      <c r="H327" s="2">
        <v>2.5000000000000001E-3</v>
      </c>
      <c r="I327" s="6" t="s">
        <v>140</v>
      </c>
      <c r="J327" s="4">
        <v>1</v>
      </c>
    </row>
    <row r="328" spans="1:10">
      <c r="A328" s="32"/>
      <c r="B328" s="6" t="s">
        <v>50</v>
      </c>
      <c r="C328" s="6" t="s">
        <v>98</v>
      </c>
      <c r="D328" s="1" t="s">
        <v>121</v>
      </c>
      <c r="E328" s="1" t="s">
        <v>173</v>
      </c>
      <c r="F328" s="3">
        <v>5</v>
      </c>
      <c r="G328" s="3"/>
      <c r="H328" s="2">
        <v>2.5000000000000001E-3</v>
      </c>
      <c r="I328" s="6" t="s">
        <v>140</v>
      </c>
      <c r="J328" s="4">
        <v>1</v>
      </c>
    </row>
    <row r="329" spans="1:10">
      <c r="A329" s="32"/>
      <c r="B329" s="6" t="s">
        <v>50</v>
      </c>
      <c r="C329" s="6" t="s">
        <v>98</v>
      </c>
      <c r="D329" s="1" t="s">
        <v>122</v>
      </c>
      <c r="E329" s="1" t="s">
        <v>173</v>
      </c>
      <c r="F329" s="3">
        <v>5</v>
      </c>
      <c r="G329" s="3"/>
      <c r="H329" s="2">
        <v>2.5000000000000001E-3</v>
      </c>
      <c r="I329" s="6" t="s">
        <v>140</v>
      </c>
      <c r="J329" s="4">
        <v>1</v>
      </c>
    </row>
    <row r="330" spans="1:10">
      <c r="A330" s="32"/>
      <c r="B330" s="6" t="s">
        <v>50</v>
      </c>
      <c r="C330" s="6" t="s">
        <v>98</v>
      </c>
      <c r="D330" s="1" t="s">
        <v>34</v>
      </c>
      <c r="E330" s="1" t="s">
        <v>173</v>
      </c>
      <c r="F330" s="3">
        <v>5</v>
      </c>
      <c r="G330" s="3"/>
      <c r="H330" s="2">
        <v>2.5000000000000001E-3</v>
      </c>
      <c r="I330" s="6" t="s">
        <v>140</v>
      </c>
      <c r="J330" s="4">
        <v>1</v>
      </c>
    </row>
    <row r="331" spans="1:10">
      <c r="A331" s="32"/>
      <c r="B331" s="6" t="s">
        <v>50</v>
      </c>
      <c r="C331" s="6" t="s">
        <v>98</v>
      </c>
      <c r="D331" s="1" t="s">
        <v>40</v>
      </c>
      <c r="E331" s="1" t="s">
        <v>173</v>
      </c>
      <c r="F331" s="3">
        <v>20</v>
      </c>
      <c r="G331" s="3"/>
      <c r="H331" s="2">
        <v>0.01</v>
      </c>
      <c r="I331" s="6" t="s">
        <v>140</v>
      </c>
      <c r="J331" s="4">
        <v>1</v>
      </c>
    </row>
    <row r="332" spans="1:10">
      <c r="A332" s="32"/>
      <c r="B332" s="6" t="s">
        <v>50</v>
      </c>
      <c r="C332" s="6" t="s">
        <v>98</v>
      </c>
      <c r="D332" s="1" t="s">
        <v>5</v>
      </c>
      <c r="E332" s="1" t="s">
        <v>173</v>
      </c>
      <c r="F332" s="3">
        <v>10</v>
      </c>
      <c r="G332" s="3"/>
      <c r="H332" s="2">
        <v>5.0000000000000001E-3</v>
      </c>
      <c r="I332" s="6" t="s">
        <v>140</v>
      </c>
      <c r="J332" s="4">
        <v>1</v>
      </c>
    </row>
    <row r="333" spans="1:10">
      <c r="A333" s="32"/>
      <c r="B333" s="6" t="s">
        <v>50</v>
      </c>
      <c r="C333" s="6" t="s">
        <v>98</v>
      </c>
      <c r="D333" s="1" t="s">
        <v>7</v>
      </c>
      <c r="E333" s="1" t="s">
        <v>173</v>
      </c>
      <c r="F333" s="3">
        <v>10</v>
      </c>
      <c r="G333" s="3"/>
      <c r="H333" s="2">
        <v>5.0000000000000001E-3</v>
      </c>
      <c r="I333" s="6" t="s">
        <v>140</v>
      </c>
      <c r="J333" s="4">
        <v>1</v>
      </c>
    </row>
    <row r="334" spans="1:10">
      <c r="A334" s="32"/>
      <c r="B334" s="6" t="s">
        <v>50</v>
      </c>
      <c r="C334" s="6" t="s">
        <v>98</v>
      </c>
      <c r="D334" s="1" t="s">
        <v>12</v>
      </c>
      <c r="E334" s="1" t="s">
        <v>173</v>
      </c>
      <c r="F334" s="3">
        <v>10</v>
      </c>
      <c r="G334" s="3"/>
      <c r="H334" s="2">
        <v>5.0000000000000001E-3</v>
      </c>
      <c r="I334" s="6" t="s">
        <v>140</v>
      </c>
      <c r="J334" s="4">
        <v>1</v>
      </c>
    </row>
    <row r="335" spans="1:10">
      <c r="A335" s="32" t="s">
        <v>131</v>
      </c>
      <c r="B335" s="6" t="s">
        <v>128</v>
      </c>
      <c r="C335" s="6" t="s">
        <v>98</v>
      </c>
      <c r="D335" s="1" t="s">
        <v>186</v>
      </c>
      <c r="E335" s="1" t="s">
        <v>171</v>
      </c>
      <c r="F335" s="3">
        <v>10</v>
      </c>
      <c r="G335" s="3"/>
      <c r="H335" s="2">
        <v>1.5</v>
      </c>
      <c r="I335" s="6" t="s">
        <v>140</v>
      </c>
      <c r="J335" s="4">
        <v>1</v>
      </c>
    </row>
    <row r="336" spans="1:10">
      <c r="A336" s="32"/>
      <c r="B336" s="6" t="s">
        <v>128</v>
      </c>
      <c r="C336" s="6" t="s">
        <v>98</v>
      </c>
      <c r="D336" s="1" t="s">
        <v>188</v>
      </c>
      <c r="E336" s="1" t="s">
        <v>171</v>
      </c>
      <c r="F336" s="3">
        <v>10</v>
      </c>
      <c r="G336" s="3"/>
      <c r="H336" s="2">
        <v>1.5</v>
      </c>
      <c r="I336" s="6" t="s">
        <v>140</v>
      </c>
      <c r="J336" s="4">
        <v>1</v>
      </c>
    </row>
    <row r="337" spans="1:10">
      <c r="A337" s="32"/>
      <c r="B337" s="6" t="s">
        <v>128</v>
      </c>
      <c r="C337" s="6" t="s">
        <v>98</v>
      </c>
      <c r="D337" s="1" t="s">
        <v>190</v>
      </c>
      <c r="E337" s="1" t="s">
        <v>171</v>
      </c>
      <c r="F337" s="3">
        <v>10</v>
      </c>
      <c r="G337" s="3"/>
      <c r="H337" s="2">
        <v>1.5</v>
      </c>
      <c r="I337" s="6" t="s">
        <v>140</v>
      </c>
      <c r="J337" s="4">
        <v>1</v>
      </c>
    </row>
    <row r="338" spans="1:10">
      <c r="A338" s="32"/>
      <c r="B338" s="6" t="s">
        <v>128</v>
      </c>
      <c r="C338" s="6" t="s">
        <v>98</v>
      </c>
      <c r="D338" s="1" t="s">
        <v>193</v>
      </c>
      <c r="E338" s="1" t="s">
        <v>171</v>
      </c>
      <c r="F338" s="3">
        <v>10</v>
      </c>
      <c r="G338" s="3"/>
      <c r="H338" s="2">
        <v>1.5</v>
      </c>
      <c r="I338" s="6" t="s">
        <v>140</v>
      </c>
      <c r="J338" s="4">
        <v>1</v>
      </c>
    </row>
    <row r="339" spans="1:10">
      <c r="A339" s="32"/>
      <c r="B339" s="6" t="s">
        <v>128</v>
      </c>
      <c r="C339" s="6" t="s">
        <v>98</v>
      </c>
      <c r="D339" s="1" t="s">
        <v>192</v>
      </c>
      <c r="E339" s="1" t="s">
        <v>171</v>
      </c>
      <c r="F339" s="3">
        <v>10</v>
      </c>
      <c r="G339" s="3"/>
      <c r="H339" s="2">
        <v>1.5</v>
      </c>
      <c r="I339" s="6" t="s">
        <v>140</v>
      </c>
      <c r="J339" s="4">
        <v>1</v>
      </c>
    </row>
    <row r="340" spans="1:10">
      <c r="A340" s="32"/>
      <c r="B340" s="6" t="s">
        <v>128</v>
      </c>
      <c r="C340" s="6" t="s">
        <v>98</v>
      </c>
      <c r="D340" s="1" t="s">
        <v>191</v>
      </c>
      <c r="E340" s="1" t="s">
        <v>171</v>
      </c>
      <c r="F340" s="3">
        <v>10</v>
      </c>
      <c r="G340" s="3"/>
      <c r="H340" s="2">
        <v>1.5</v>
      </c>
      <c r="I340" s="6" t="s">
        <v>140</v>
      </c>
      <c r="J340" s="4">
        <v>1</v>
      </c>
    </row>
    <row r="341" spans="1:10">
      <c r="A341" s="32"/>
      <c r="B341" s="6" t="s">
        <v>128</v>
      </c>
      <c r="C341" s="6" t="s">
        <v>98</v>
      </c>
      <c r="D341" s="1" t="s">
        <v>136</v>
      </c>
      <c r="E341" s="1" t="s">
        <v>171</v>
      </c>
      <c r="F341" s="3">
        <v>10</v>
      </c>
      <c r="G341" s="3"/>
      <c r="H341" s="2">
        <v>1.5</v>
      </c>
      <c r="I341" s="6" t="s">
        <v>140</v>
      </c>
      <c r="J341" s="4">
        <v>1</v>
      </c>
    </row>
    <row r="342" spans="1:10">
      <c r="A342" s="32"/>
      <c r="B342" s="6" t="s">
        <v>128</v>
      </c>
      <c r="C342" s="6" t="s">
        <v>98</v>
      </c>
      <c r="D342" s="1" t="s">
        <v>23</v>
      </c>
      <c r="E342" s="1" t="s">
        <v>171</v>
      </c>
      <c r="F342" s="3">
        <v>10</v>
      </c>
      <c r="G342" s="3"/>
      <c r="H342" s="2">
        <v>1.5</v>
      </c>
      <c r="I342" s="6" t="s">
        <v>140</v>
      </c>
      <c r="J342" s="4">
        <v>1</v>
      </c>
    </row>
    <row r="343" spans="1:10">
      <c r="A343" s="32"/>
      <c r="B343" s="6" t="s">
        <v>128</v>
      </c>
      <c r="C343" s="6" t="s">
        <v>98</v>
      </c>
      <c r="D343" s="1" t="s">
        <v>32</v>
      </c>
      <c r="E343" s="1" t="s">
        <v>171</v>
      </c>
      <c r="F343" s="3">
        <v>10</v>
      </c>
      <c r="G343" s="3"/>
      <c r="H343" s="2">
        <v>1.5</v>
      </c>
      <c r="I343" s="6" t="s">
        <v>140</v>
      </c>
      <c r="J343" s="4">
        <v>1</v>
      </c>
    </row>
    <row r="344" spans="1:10">
      <c r="A344" s="32"/>
      <c r="B344" s="6" t="s">
        <v>128</v>
      </c>
      <c r="C344" s="6" t="s">
        <v>98</v>
      </c>
      <c r="D344" s="1" t="s">
        <v>33</v>
      </c>
      <c r="E344" s="1" t="s">
        <v>171</v>
      </c>
      <c r="F344" s="3">
        <v>10</v>
      </c>
      <c r="G344" s="3"/>
      <c r="H344" s="2">
        <v>1.5</v>
      </c>
      <c r="I344" s="6" t="s">
        <v>140</v>
      </c>
      <c r="J344" s="4">
        <v>1</v>
      </c>
    </row>
    <row r="345" spans="1:10">
      <c r="A345" s="32"/>
      <c r="B345" s="6" t="s">
        <v>128</v>
      </c>
      <c r="C345" s="6" t="s">
        <v>98</v>
      </c>
      <c r="D345" s="1" t="s">
        <v>2</v>
      </c>
      <c r="E345" s="1" t="s">
        <v>171</v>
      </c>
      <c r="F345" s="3">
        <v>10</v>
      </c>
      <c r="G345" s="3"/>
      <c r="H345" s="2">
        <v>1.5</v>
      </c>
      <c r="I345" s="6" t="s">
        <v>140</v>
      </c>
      <c r="J345" s="4">
        <v>1</v>
      </c>
    </row>
    <row r="346" spans="1:10">
      <c r="A346" s="32"/>
      <c r="B346" s="6" t="s">
        <v>128</v>
      </c>
      <c r="C346" s="6" t="s">
        <v>98</v>
      </c>
      <c r="D346" s="1" t="s">
        <v>35</v>
      </c>
      <c r="E346" s="1" t="s">
        <v>171</v>
      </c>
      <c r="F346" s="3">
        <v>10</v>
      </c>
      <c r="G346" s="3"/>
      <c r="H346" s="2">
        <v>1.5</v>
      </c>
      <c r="I346" s="6" t="s">
        <v>140</v>
      </c>
      <c r="J346" s="4">
        <v>1</v>
      </c>
    </row>
    <row r="347" spans="1:10">
      <c r="A347" s="32"/>
      <c r="B347" s="6" t="s">
        <v>128</v>
      </c>
      <c r="C347" s="6" t="s">
        <v>98</v>
      </c>
      <c r="D347" s="1" t="s">
        <v>34</v>
      </c>
      <c r="E347" s="1" t="s">
        <v>171</v>
      </c>
      <c r="F347" s="3">
        <v>10</v>
      </c>
      <c r="G347" s="3"/>
      <c r="H347" s="2">
        <v>1.5</v>
      </c>
      <c r="I347" s="6" t="s">
        <v>140</v>
      </c>
      <c r="J347" s="4">
        <v>1</v>
      </c>
    </row>
    <row r="348" spans="1:10">
      <c r="A348" s="32"/>
      <c r="B348" s="6" t="s">
        <v>128</v>
      </c>
      <c r="C348" s="6" t="s">
        <v>98</v>
      </c>
      <c r="D348" s="1" t="s">
        <v>36</v>
      </c>
      <c r="E348" s="1" t="s">
        <v>171</v>
      </c>
      <c r="F348" s="3">
        <v>10</v>
      </c>
      <c r="G348" s="3"/>
      <c r="H348" s="2">
        <v>1.5</v>
      </c>
      <c r="I348" s="6" t="s">
        <v>140</v>
      </c>
      <c r="J348" s="4">
        <v>1</v>
      </c>
    </row>
    <row r="349" spans="1:10">
      <c r="A349" s="32"/>
      <c r="B349" s="6" t="s">
        <v>128</v>
      </c>
      <c r="C349" s="6" t="s">
        <v>98</v>
      </c>
      <c r="D349" s="1" t="s">
        <v>46</v>
      </c>
      <c r="E349" s="1" t="s">
        <v>171</v>
      </c>
      <c r="F349" s="3">
        <v>10</v>
      </c>
      <c r="G349" s="3"/>
      <c r="H349" s="2">
        <v>1.5</v>
      </c>
      <c r="I349" s="6" t="s">
        <v>140</v>
      </c>
      <c r="J349" s="4">
        <v>1</v>
      </c>
    </row>
    <row r="350" spans="1:10" ht="30">
      <c r="A350" s="32"/>
      <c r="B350" s="6" t="s">
        <v>128</v>
      </c>
      <c r="C350" s="6" t="s">
        <v>98</v>
      </c>
      <c r="D350" s="1" t="s">
        <v>74</v>
      </c>
      <c r="E350" s="1" t="s">
        <v>171</v>
      </c>
      <c r="F350" s="3">
        <v>10</v>
      </c>
      <c r="G350" s="3"/>
      <c r="H350" s="2">
        <v>1.5</v>
      </c>
      <c r="I350" s="6" t="s">
        <v>140</v>
      </c>
      <c r="J350" s="4">
        <v>1</v>
      </c>
    </row>
    <row r="351" spans="1:10" ht="30">
      <c r="A351" s="32"/>
      <c r="B351" s="6" t="s">
        <v>128</v>
      </c>
      <c r="C351" s="6" t="s">
        <v>98</v>
      </c>
      <c r="D351" s="1" t="s">
        <v>129</v>
      </c>
      <c r="E351" s="1" t="s">
        <v>171</v>
      </c>
      <c r="F351" s="3">
        <v>10</v>
      </c>
      <c r="G351" s="3"/>
      <c r="H351" s="2">
        <v>1.5</v>
      </c>
      <c r="I351" s="6" t="s">
        <v>140</v>
      </c>
      <c r="J351" s="4">
        <v>1</v>
      </c>
    </row>
    <row r="352" spans="1:10">
      <c r="A352" s="32"/>
      <c r="B352" s="6" t="s">
        <v>128</v>
      </c>
      <c r="C352" s="6" t="s">
        <v>98</v>
      </c>
      <c r="D352" s="1" t="s">
        <v>40</v>
      </c>
      <c r="E352" s="1" t="s">
        <v>171</v>
      </c>
      <c r="F352" s="3">
        <v>20</v>
      </c>
      <c r="G352" s="3"/>
      <c r="H352" s="2">
        <v>3</v>
      </c>
      <c r="I352" s="6" t="s">
        <v>140</v>
      </c>
      <c r="J352" s="4">
        <v>1</v>
      </c>
    </row>
    <row r="353" spans="1:10">
      <c r="A353" s="32" t="s">
        <v>131</v>
      </c>
      <c r="B353" s="6" t="s">
        <v>130</v>
      </c>
      <c r="C353" s="6" t="s">
        <v>98</v>
      </c>
      <c r="D353" s="1" t="s">
        <v>186</v>
      </c>
      <c r="E353" s="1" t="s">
        <v>171</v>
      </c>
      <c r="F353" s="3">
        <v>10</v>
      </c>
      <c r="G353" s="3"/>
      <c r="H353" s="2">
        <v>1.5</v>
      </c>
      <c r="I353" s="6" t="s">
        <v>140</v>
      </c>
      <c r="J353" s="4">
        <v>1</v>
      </c>
    </row>
    <row r="354" spans="1:10">
      <c r="A354" s="32"/>
      <c r="B354" s="6" t="s">
        <v>130</v>
      </c>
      <c r="C354" s="6" t="s">
        <v>98</v>
      </c>
      <c r="D354" s="1" t="s">
        <v>188</v>
      </c>
      <c r="E354" s="1" t="s">
        <v>171</v>
      </c>
      <c r="F354" s="3">
        <v>10</v>
      </c>
      <c r="G354" s="3"/>
      <c r="H354" s="2">
        <v>1.5</v>
      </c>
      <c r="I354" s="6" t="s">
        <v>140</v>
      </c>
      <c r="J354" s="4">
        <v>1</v>
      </c>
    </row>
    <row r="355" spans="1:10">
      <c r="A355" s="32"/>
      <c r="B355" s="6" t="s">
        <v>130</v>
      </c>
      <c r="C355" s="6" t="s">
        <v>98</v>
      </c>
      <c r="D355" s="1" t="s">
        <v>190</v>
      </c>
      <c r="E355" s="1" t="s">
        <v>171</v>
      </c>
      <c r="F355" s="3">
        <v>10</v>
      </c>
      <c r="G355" s="3"/>
      <c r="H355" s="2">
        <v>1.5</v>
      </c>
      <c r="I355" s="6" t="s">
        <v>140</v>
      </c>
      <c r="J355" s="4">
        <v>1</v>
      </c>
    </row>
    <row r="356" spans="1:10">
      <c r="A356" s="32"/>
      <c r="B356" s="6" t="s">
        <v>130</v>
      </c>
      <c r="C356" s="6" t="s">
        <v>98</v>
      </c>
      <c r="D356" s="1" t="s">
        <v>193</v>
      </c>
      <c r="E356" s="1" t="s">
        <v>171</v>
      </c>
      <c r="F356" s="3">
        <v>10</v>
      </c>
      <c r="G356" s="3"/>
      <c r="H356" s="2">
        <v>1.5</v>
      </c>
      <c r="I356" s="6" t="s">
        <v>140</v>
      </c>
      <c r="J356" s="4">
        <v>1</v>
      </c>
    </row>
    <row r="357" spans="1:10">
      <c r="A357" s="32"/>
      <c r="B357" s="6" t="s">
        <v>130</v>
      </c>
      <c r="C357" s="6" t="s">
        <v>98</v>
      </c>
      <c r="D357" s="1" t="s">
        <v>192</v>
      </c>
      <c r="E357" s="1" t="s">
        <v>171</v>
      </c>
      <c r="F357" s="3">
        <v>10</v>
      </c>
      <c r="G357" s="3"/>
      <c r="H357" s="2">
        <v>1.5</v>
      </c>
      <c r="I357" s="6" t="s">
        <v>140</v>
      </c>
      <c r="J357" s="4">
        <v>1</v>
      </c>
    </row>
    <row r="358" spans="1:10">
      <c r="A358" s="32"/>
      <c r="B358" s="6" t="s">
        <v>130</v>
      </c>
      <c r="C358" s="6" t="s">
        <v>98</v>
      </c>
      <c r="D358" s="1" t="s">
        <v>191</v>
      </c>
      <c r="E358" s="1" t="s">
        <v>171</v>
      </c>
      <c r="F358" s="3">
        <v>10</v>
      </c>
      <c r="G358" s="3"/>
      <c r="H358" s="2">
        <v>1.5</v>
      </c>
      <c r="I358" s="6" t="s">
        <v>140</v>
      </c>
      <c r="J358" s="4">
        <v>1</v>
      </c>
    </row>
    <row r="359" spans="1:10">
      <c r="A359" s="32"/>
      <c r="B359" s="6" t="s">
        <v>130</v>
      </c>
      <c r="C359" s="6" t="s">
        <v>98</v>
      </c>
      <c r="D359" s="1" t="s">
        <v>136</v>
      </c>
      <c r="E359" s="1" t="s">
        <v>171</v>
      </c>
      <c r="F359" s="3">
        <v>10</v>
      </c>
      <c r="G359" s="3"/>
      <c r="H359" s="2">
        <v>1.5</v>
      </c>
      <c r="I359" s="6" t="s">
        <v>140</v>
      </c>
      <c r="J359" s="4">
        <v>1</v>
      </c>
    </row>
    <row r="360" spans="1:10">
      <c r="A360" s="32"/>
      <c r="B360" s="6" t="s">
        <v>130</v>
      </c>
      <c r="C360" s="6" t="s">
        <v>98</v>
      </c>
      <c r="D360" s="1" t="s">
        <v>23</v>
      </c>
      <c r="E360" s="1" t="s">
        <v>171</v>
      </c>
      <c r="F360" s="3">
        <v>10</v>
      </c>
      <c r="G360" s="3"/>
      <c r="H360" s="2">
        <v>1.5</v>
      </c>
      <c r="I360" s="6" t="s">
        <v>140</v>
      </c>
      <c r="J360" s="4">
        <v>1</v>
      </c>
    </row>
    <row r="361" spans="1:10">
      <c r="A361" s="32"/>
      <c r="B361" s="6" t="s">
        <v>130</v>
      </c>
      <c r="C361" s="6" t="s">
        <v>98</v>
      </c>
      <c r="D361" s="1" t="s">
        <v>32</v>
      </c>
      <c r="E361" s="1" t="s">
        <v>171</v>
      </c>
      <c r="F361" s="3">
        <v>10</v>
      </c>
      <c r="G361" s="3"/>
      <c r="H361" s="2">
        <v>1.5</v>
      </c>
      <c r="I361" s="6" t="s">
        <v>140</v>
      </c>
      <c r="J361" s="4">
        <v>1</v>
      </c>
    </row>
    <row r="362" spans="1:10">
      <c r="A362" s="32"/>
      <c r="B362" s="6" t="s">
        <v>130</v>
      </c>
      <c r="C362" s="6" t="s">
        <v>98</v>
      </c>
      <c r="D362" s="1" t="s">
        <v>33</v>
      </c>
      <c r="E362" s="1" t="s">
        <v>171</v>
      </c>
      <c r="F362" s="3">
        <v>10</v>
      </c>
      <c r="G362" s="3"/>
      <c r="H362" s="2">
        <v>1.5</v>
      </c>
      <c r="I362" s="6" t="s">
        <v>140</v>
      </c>
      <c r="J362" s="4">
        <v>1</v>
      </c>
    </row>
    <row r="363" spans="1:10">
      <c r="A363" s="32"/>
      <c r="B363" s="6" t="s">
        <v>130</v>
      </c>
      <c r="C363" s="6" t="s">
        <v>98</v>
      </c>
      <c r="D363" s="1" t="s">
        <v>2</v>
      </c>
      <c r="E363" s="1" t="s">
        <v>171</v>
      </c>
      <c r="F363" s="3">
        <v>10</v>
      </c>
      <c r="G363" s="3"/>
      <c r="H363" s="2">
        <v>1.5</v>
      </c>
      <c r="I363" s="6" t="s">
        <v>140</v>
      </c>
      <c r="J363" s="4">
        <v>1</v>
      </c>
    </row>
    <row r="364" spans="1:10">
      <c r="A364" s="32"/>
      <c r="B364" s="6" t="s">
        <v>130</v>
      </c>
      <c r="C364" s="6" t="s">
        <v>98</v>
      </c>
      <c r="D364" s="1" t="s">
        <v>35</v>
      </c>
      <c r="E364" s="1" t="s">
        <v>171</v>
      </c>
      <c r="F364" s="3">
        <v>10</v>
      </c>
      <c r="G364" s="3"/>
      <c r="H364" s="2">
        <v>1.5</v>
      </c>
      <c r="I364" s="6" t="s">
        <v>140</v>
      </c>
      <c r="J364" s="4">
        <v>1</v>
      </c>
    </row>
    <row r="365" spans="1:10">
      <c r="A365" s="32"/>
      <c r="B365" s="6" t="s">
        <v>130</v>
      </c>
      <c r="C365" s="6" t="s">
        <v>98</v>
      </c>
      <c r="D365" s="1" t="s">
        <v>34</v>
      </c>
      <c r="E365" s="1" t="s">
        <v>171</v>
      </c>
      <c r="F365" s="3">
        <v>10</v>
      </c>
      <c r="G365" s="3"/>
      <c r="H365" s="2">
        <v>1.5</v>
      </c>
      <c r="I365" s="6" t="s">
        <v>140</v>
      </c>
      <c r="J365" s="4">
        <v>1</v>
      </c>
    </row>
    <row r="366" spans="1:10">
      <c r="A366" s="32"/>
      <c r="B366" s="6" t="s">
        <v>130</v>
      </c>
      <c r="C366" s="6" t="s">
        <v>98</v>
      </c>
      <c r="D366" s="1" t="s">
        <v>36</v>
      </c>
      <c r="E366" s="1" t="s">
        <v>171</v>
      </c>
      <c r="F366" s="3">
        <v>10</v>
      </c>
      <c r="G366" s="3"/>
      <c r="H366" s="2">
        <v>1.5</v>
      </c>
      <c r="I366" s="6" t="s">
        <v>140</v>
      </c>
      <c r="J366" s="4">
        <v>1</v>
      </c>
    </row>
    <row r="367" spans="1:10">
      <c r="A367" s="32"/>
      <c r="B367" s="6" t="s">
        <v>130</v>
      </c>
      <c r="C367" s="6" t="s">
        <v>98</v>
      </c>
      <c r="D367" s="1" t="s">
        <v>46</v>
      </c>
      <c r="E367" s="1" t="s">
        <v>171</v>
      </c>
      <c r="F367" s="3">
        <v>10</v>
      </c>
      <c r="G367" s="3"/>
      <c r="H367" s="2">
        <v>1.5</v>
      </c>
      <c r="I367" s="6" t="s">
        <v>140</v>
      </c>
      <c r="J367" s="4">
        <v>1</v>
      </c>
    </row>
    <row r="368" spans="1:10" ht="30">
      <c r="A368" s="32"/>
      <c r="B368" s="6" t="s">
        <v>130</v>
      </c>
      <c r="C368" s="6" t="s">
        <v>98</v>
      </c>
      <c r="D368" s="1" t="s">
        <v>74</v>
      </c>
      <c r="E368" s="1" t="s">
        <v>171</v>
      </c>
      <c r="F368" s="3">
        <v>10</v>
      </c>
      <c r="G368" s="3"/>
      <c r="H368" s="2">
        <v>1.5</v>
      </c>
      <c r="I368" s="6" t="s">
        <v>140</v>
      </c>
      <c r="J368" s="4">
        <v>1</v>
      </c>
    </row>
    <row r="369" spans="1:10" ht="30">
      <c r="A369" s="32"/>
      <c r="B369" s="6" t="s">
        <v>130</v>
      </c>
      <c r="C369" s="6" t="s">
        <v>98</v>
      </c>
      <c r="D369" s="1" t="s">
        <v>129</v>
      </c>
      <c r="E369" s="1" t="s">
        <v>171</v>
      </c>
      <c r="F369" s="3">
        <v>10</v>
      </c>
      <c r="G369" s="3"/>
      <c r="H369" s="2">
        <v>1.5</v>
      </c>
      <c r="I369" s="6" t="s">
        <v>140</v>
      </c>
      <c r="J369" s="4">
        <v>1</v>
      </c>
    </row>
    <row r="370" spans="1:10">
      <c r="A370" s="32"/>
      <c r="B370" s="6" t="s">
        <v>130</v>
      </c>
      <c r="C370" s="6" t="s">
        <v>98</v>
      </c>
      <c r="D370" s="1" t="s">
        <v>40</v>
      </c>
      <c r="E370" s="1" t="s">
        <v>171</v>
      </c>
      <c r="F370" s="3">
        <v>20</v>
      </c>
      <c r="G370" s="3"/>
      <c r="H370" s="2">
        <v>3</v>
      </c>
      <c r="I370" s="6" t="s">
        <v>140</v>
      </c>
      <c r="J370" s="4">
        <v>1</v>
      </c>
    </row>
    <row r="371" spans="1:10">
      <c r="A371" s="32"/>
      <c r="B371" s="6" t="s">
        <v>130</v>
      </c>
      <c r="C371" s="6" t="s">
        <v>98</v>
      </c>
      <c r="D371" s="1" t="s">
        <v>12</v>
      </c>
      <c r="E371" s="1" t="s">
        <v>171</v>
      </c>
      <c r="F371" s="3">
        <v>160</v>
      </c>
      <c r="G371" s="3"/>
      <c r="H371" s="2">
        <v>24</v>
      </c>
      <c r="I371" s="6" t="s">
        <v>140</v>
      </c>
      <c r="J371" s="4">
        <v>1</v>
      </c>
    </row>
    <row r="372" spans="1:10">
      <c r="A372" s="32" t="s">
        <v>131</v>
      </c>
      <c r="B372" s="6" t="s">
        <v>43</v>
      </c>
      <c r="C372" s="6" t="s">
        <v>87</v>
      </c>
      <c r="D372" s="1" t="s">
        <v>186</v>
      </c>
      <c r="E372" s="1" t="s">
        <v>174</v>
      </c>
      <c r="F372" s="3" t="s">
        <v>20</v>
      </c>
      <c r="G372" s="3" t="s">
        <v>59</v>
      </c>
      <c r="H372" s="2">
        <v>2E-3</v>
      </c>
      <c r="I372" s="6" t="s">
        <v>214</v>
      </c>
      <c r="J372" s="4">
        <v>1000</v>
      </c>
    </row>
    <row r="373" spans="1:10">
      <c r="A373" s="32"/>
      <c r="B373" s="6" t="s">
        <v>43</v>
      </c>
      <c r="C373" s="6" t="s">
        <v>87</v>
      </c>
      <c r="D373" s="1" t="s">
        <v>188</v>
      </c>
      <c r="E373" s="1" t="s">
        <v>174</v>
      </c>
      <c r="F373" s="3" t="s">
        <v>20</v>
      </c>
      <c r="G373" s="3" t="s">
        <v>59</v>
      </c>
      <c r="H373" s="2">
        <v>2E-3</v>
      </c>
      <c r="I373" s="6" t="s">
        <v>214</v>
      </c>
      <c r="J373" s="4">
        <v>1000</v>
      </c>
    </row>
    <row r="374" spans="1:10">
      <c r="A374" s="32"/>
      <c r="B374" s="6" t="s">
        <v>43</v>
      </c>
      <c r="C374" s="6" t="s">
        <v>87</v>
      </c>
      <c r="D374" s="1" t="s">
        <v>190</v>
      </c>
      <c r="E374" s="1" t="s">
        <v>174</v>
      </c>
      <c r="F374" s="3" t="s">
        <v>20</v>
      </c>
      <c r="G374" s="3" t="s">
        <v>59</v>
      </c>
      <c r="H374" s="2">
        <v>2E-3</v>
      </c>
      <c r="I374" s="6" t="s">
        <v>214</v>
      </c>
      <c r="J374" s="4">
        <v>1000</v>
      </c>
    </row>
    <row r="375" spans="1:10">
      <c r="A375" s="32"/>
      <c r="B375" s="6" t="s">
        <v>43</v>
      </c>
      <c r="C375" s="6" t="s">
        <v>87</v>
      </c>
      <c r="D375" s="1" t="s">
        <v>193</v>
      </c>
      <c r="E375" s="1" t="s">
        <v>174</v>
      </c>
      <c r="F375" s="3" t="s">
        <v>20</v>
      </c>
      <c r="G375" s="3" t="s">
        <v>59</v>
      </c>
      <c r="H375" s="2">
        <v>2E-3</v>
      </c>
      <c r="I375" s="6" t="s">
        <v>214</v>
      </c>
      <c r="J375" s="4">
        <v>1000</v>
      </c>
    </row>
    <row r="376" spans="1:10">
      <c r="A376" s="32"/>
      <c r="B376" s="6" t="s">
        <v>43</v>
      </c>
      <c r="C376" s="6" t="s">
        <v>87</v>
      </c>
      <c r="D376" s="1" t="s">
        <v>192</v>
      </c>
      <c r="E376" s="1" t="s">
        <v>174</v>
      </c>
      <c r="F376" s="3" t="s">
        <v>20</v>
      </c>
      <c r="G376" s="3" t="s">
        <v>59</v>
      </c>
      <c r="H376" s="2">
        <v>2E-3</v>
      </c>
      <c r="I376" s="6" t="s">
        <v>214</v>
      </c>
      <c r="J376" s="4">
        <v>1000</v>
      </c>
    </row>
    <row r="377" spans="1:10">
      <c r="A377" s="32"/>
      <c r="B377" s="6" t="s">
        <v>43</v>
      </c>
      <c r="C377" s="6" t="s">
        <v>87</v>
      </c>
      <c r="D377" s="1" t="s">
        <v>191</v>
      </c>
      <c r="E377" s="1" t="s">
        <v>174</v>
      </c>
      <c r="F377" s="3" t="s">
        <v>20</v>
      </c>
      <c r="G377" s="3" t="s">
        <v>59</v>
      </c>
      <c r="H377" s="2">
        <v>2E-3</v>
      </c>
      <c r="I377" s="6" t="s">
        <v>214</v>
      </c>
      <c r="J377" s="4">
        <v>1000</v>
      </c>
    </row>
    <row r="378" spans="1:10">
      <c r="A378" s="32"/>
      <c r="B378" s="6" t="s">
        <v>43</v>
      </c>
      <c r="C378" s="6" t="s">
        <v>87</v>
      </c>
      <c r="D378" s="1" t="s">
        <v>136</v>
      </c>
      <c r="E378" s="1" t="s">
        <v>174</v>
      </c>
      <c r="F378" s="3" t="s">
        <v>20</v>
      </c>
      <c r="G378" s="3" t="s">
        <v>59</v>
      </c>
      <c r="H378" s="2">
        <v>2E-3</v>
      </c>
      <c r="I378" s="6" t="s">
        <v>214</v>
      </c>
      <c r="J378" s="4">
        <v>1000</v>
      </c>
    </row>
    <row r="379" spans="1:10">
      <c r="A379" s="32"/>
      <c r="B379" s="6" t="s">
        <v>43</v>
      </c>
      <c r="C379" s="6" t="s">
        <v>87</v>
      </c>
      <c r="D379" s="1" t="s">
        <v>135</v>
      </c>
      <c r="E379" s="1" t="s">
        <v>174</v>
      </c>
      <c r="F379" s="3" t="s">
        <v>44</v>
      </c>
      <c r="G379" s="3" t="s">
        <v>59</v>
      </c>
      <c r="H379" s="2">
        <v>5.0000000000000001E-3</v>
      </c>
      <c r="I379" s="6" t="s">
        <v>214</v>
      </c>
      <c r="J379" s="4">
        <v>1000</v>
      </c>
    </row>
    <row r="380" spans="1:10">
      <c r="A380" s="32"/>
      <c r="B380" s="6" t="s">
        <v>43</v>
      </c>
      <c r="C380" s="6" t="s">
        <v>87</v>
      </c>
      <c r="D380" s="1" t="s">
        <v>32</v>
      </c>
      <c r="E380" s="1" t="s">
        <v>174</v>
      </c>
      <c r="F380" s="3" t="s">
        <v>20</v>
      </c>
      <c r="G380" s="3" t="s">
        <v>59</v>
      </c>
      <c r="H380" s="2">
        <v>1.5E-3</v>
      </c>
      <c r="I380" s="6" t="s">
        <v>214</v>
      </c>
      <c r="J380" s="4">
        <v>1000</v>
      </c>
    </row>
    <row r="381" spans="1:10">
      <c r="A381" s="32"/>
      <c r="B381" s="6" t="s">
        <v>43</v>
      </c>
      <c r="C381" s="6" t="s">
        <v>87</v>
      </c>
      <c r="D381" s="1" t="s">
        <v>23</v>
      </c>
      <c r="E381" s="1" t="s">
        <v>174</v>
      </c>
      <c r="F381" s="3" t="s">
        <v>20</v>
      </c>
      <c r="G381" s="3" t="s">
        <v>59</v>
      </c>
      <c r="H381" s="2">
        <v>1.5E-3</v>
      </c>
      <c r="I381" s="6" t="s">
        <v>214</v>
      </c>
      <c r="J381" s="4">
        <v>1000</v>
      </c>
    </row>
    <row r="382" spans="1:10">
      <c r="A382" s="32"/>
      <c r="B382" s="6" t="s">
        <v>43</v>
      </c>
      <c r="C382" s="6" t="s">
        <v>87</v>
      </c>
      <c r="D382" s="1" t="s">
        <v>133</v>
      </c>
      <c r="E382" s="1" t="s">
        <v>174</v>
      </c>
      <c r="F382" s="3"/>
      <c r="G382" s="3"/>
      <c r="H382" s="2"/>
      <c r="I382" s="6" t="s">
        <v>214</v>
      </c>
      <c r="J382" s="4">
        <v>1000</v>
      </c>
    </row>
    <row r="383" spans="1:10">
      <c r="A383" s="32"/>
      <c r="B383" s="6" t="s">
        <v>43</v>
      </c>
      <c r="C383" s="6" t="s">
        <v>87</v>
      </c>
      <c r="D383" s="1" t="s">
        <v>33</v>
      </c>
      <c r="E383" s="1" t="s">
        <v>174</v>
      </c>
      <c r="F383" s="3" t="s">
        <v>45</v>
      </c>
      <c r="G383" s="3" t="s">
        <v>59</v>
      </c>
      <c r="H383" s="2">
        <v>3.0000000000000001E-3</v>
      </c>
      <c r="I383" s="6" t="s">
        <v>214</v>
      </c>
      <c r="J383" s="4">
        <v>1000</v>
      </c>
    </row>
    <row r="384" spans="1:10">
      <c r="A384" s="32"/>
      <c r="B384" s="6" t="s">
        <v>43</v>
      </c>
      <c r="C384" s="6" t="s">
        <v>87</v>
      </c>
      <c r="D384" s="1" t="s">
        <v>2</v>
      </c>
      <c r="E384" s="1" t="s">
        <v>174</v>
      </c>
      <c r="F384" s="3" t="s">
        <v>20</v>
      </c>
      <c r="G384" s="3" t="s">
        <v>59</v>
      </c>
      <c r="H384" s="2">
        <v>1E-3</v>
      </c>
      <c r="I384" s="6" t="s">
        <v>214</v>
      </c>
      <c r="J384" s="4">
        <v>1000</v>
      </c>
    </row>
    <row r="385" spans="1:10">
      <c r="A385" s="32"/>
      <c r="B385" s="6" t="s">
        <v>43</v>
      </c>
      <c r="C385" s="6" t="s">
        <v>87</v>
      </c>
      <c r="D385" s="1" t="s">
        <v>34</v>
      </c>
      <c r="E385" s="1" t="s">
        <v>174</v>
      </c>
      <c r="F385" s="3" t="s">
        <v>20</v>
      </c>
      <c r="G385" s="3" t="s">
        <v>59</v>
      </c>
      <c r="H385" s="2">
        <v>1E-3</v>
      </c>
      <c r="I385" s="6" t="s">
        <v>214</v>
      </c>
      <c r="J385" s="4">
        <v>1000</v>
      </c>
    </row>
    <row r="386" spans="1:10">
      <c r="A386" s="32"/>
      <c r="B386" s="6" t="s">
        <v>43</v>
      </c>
      <c r="C386" s="6" t="s">
        <v>87</v>
      </c>
      <c r="D386" s="1" t="s">
        <v>42</v>
      </c>
      <c r="E386" s="1" t="s">
        <v>174</v>
      </c>
      <c r="F386" s="3" t="s">
        <v>20</v>
      </c>
      <c r="G386" s="3" t="s">
        <v>59</v>
      </c>
      <c r="H386" s="2">
        <v>1E-3</v>
      </c>
      <c r="I386" s="6" t="s">
        <v>214</v>
      </c>
      <c r="J386" s="4">
        <v>1000</v>
      </c>
    </row>
    <row r="387" spans="1:10">
      <c r="A387" s="32"/>
      <c r="B387" s="6" t="s">
        <v>43</v>
      </c>
      <c r="C387" s="6" t="s">
        <v>87</v>
      </c>
      <c r="D387" s="1" t="s">
        <v>35</v>
      </c>
      <c r="E387" s="1" t="s">
        <v>174</v>
      </c>
      <c r="F387" s="3" t="s">
        <v>20</v>
      </c>
      <c r="G387" s="3" t="s">
        <v>59</v>
      </c>
      <c r="H387" s="2">
        <v>1E-3</v>
      </c>
      <c r="I387" s="6" t="s">
        <v>214</v>
      </c>
      <c r="J387" s="4">
        <v>1000</v>
      </c>
    </row>
    <row r="388" spans="1:10">
      <c r="A388" s="32"/>
      <c r="B388" s="6" t="s">
        <v>43</v>
      </c>
      <c r="C388" s="6" t="s">
        <v>87</v>
      </c>
      <c r="D388" s="1" t="s">
        <v>46</v>
      </c>
      <c r="E388" s="1" t="s">
        <v>174</v>
      </c>
      <c r="F388" s="3" t="s">
        <v>20</v>
      </c>
      <c r="G388" s="3" t="s">
        <v>59</v>
      </c>
      <c r="H388" s="2">
        <v>1E-3</v>
      </c>
      <c r="I388" s="6" t="s">
        <v>214</v>
      </c>
      <c r="J388" s="4">
        <v>1000</v>
      </c>
    </row>
    <row r="389" spans="1:10">
      <c r="A389" s="32"/>
      <c r="B389" s="6" t="s">
        <v>43</v>
      </c>
      <c r="C389" s="6" t="s">
        <v>87</v>
      </c>
      <c r="D389" s="1" t="s">
        <v>36</v>
      </c>
      <c r="E389" s="1" t="s">
        <v>174</v>
      </c>
      <c r="F389" s="3" t="s">
        <v>20</v>
      </c>
      <c r="G389" s="3" t="s">
        <v>59</v>
      </c>
      <c r="H389" s="2">
        <v>1E-3</v>
      </c>
      <c r="I389" s="6" t="s">
        <v>214</v>
      </c>
      <c r="J389" s="4">
        <v>1000</v>
      </c>
    </row>
    <row r="390" spans="1:10">
      <c r="A390" s="32"/>
      <c r="B390" s="6" t="s">
        <v>43</v>
      </c>
      <c r="C390" s="6" t="s">
        <v>87</v>
      </c>
      <c r="D390" s="1" t="s">
        <v>103</v>
      </c>
      <c r="E390" s="1" t="s">
        <v>174</v>
      </c>
      <c r="F390" s="3" t="s">
        <v>47</v>
      </c>
      <c r="G390" s="3" t="s">
        <v>59</v>
      </c>
      <c r="H390" s="2">
        <v>5.0000000000000001E-3</v>
      </c>
      <c r="I390" s="6" t="s">
        <v>214</v>
      </c>
      <c r="J390" s="4">
        <v>1000</v>
      </c>
    </row>
    <row r="391" spans="1:10">
      <c r="A391" s="32"/>
      <c r="B391" s="6" t="s">
        <v>43</v>
      </c>
      <c r="C391" s="6" t="s">
        <v>87</v>
      </c>
      <c r="D391" s="1" t="s">
        <v>4</v>
      </c>
      <c r="E391" s="1" t="s">
        <v>174</v>
      </c>
      <c r="F391" s="3" t="s">
        <v>47</v>
      </c>
      <c r="G391" s="3" t="s">
        <v>59</v>
      </c>
      <c r="H391" s="2">
        <v>5.0000000000000001E-3</v>
      </c>
      <c r="I391" s="6" t="s">
        <v>214</v>
      </c>
      <c r="J391" s="4">
        <v>1000</v>
      </c>
    </row>
    <row r="392" spans="1:10" ht="30">
      <c r="A392" s="32"/>
      <c r="B392" s="6" t="s">
        <v>43</v>
      </c>
      <c r="C392" s="6" t="s">
        <v>87</v>
      </c>
      <c r="D392" s="1" t="s">
        <v>132</v>
      </c>
      <c r="E392" s="1" t="s">
        <v>174</v>
      </c>
      <c r="F392" s="3"/>
      <c r="G392" s="3"/>
      <c r="H392" s="2"/>
      <c r="I392" s="6" t="s">
        <v>214</v>
      </c>
      <c r="J392" s="4">
        <v>1000</v>
      </c>
    </row>
    <row r="393" spans="1:10">
      <c r="A393" s="32"/>
      <c r="B393" s="6" t="s">
        <v>43</v>
      </c>
      <c r="C393" s="6" t="s">
        <v>87</v>
      </c>
      <c r="D393" s="1" t="s">
        <v>37</v>
      </c>
      <c r="E393" s="1" t="s">
        <v>174</v>
      </c>
      <c r="F393" s="3" t="s">
        <v>48</v>
      </c>
      <c r="G393" s="3" t="s">
        <v>59</v>
      </c>
      <c r="H393" s="2">
        <v>4.0000000000000001E-3</v>
      </c>
      <c r="I393" s="6" t="s">
        <v>214</v>
      </c>
      <c r="J393" s="4">
        <v>1000</v>
      </c>
    </row>
    <row r="394" spans="1:10">
      <c r="A394" s="32"/>
      <c r="B394" s="6" t="s">
        <v>43</v>
      </c>
      <c r="C394" s="6" t="s">
        <v>87</v>
      </c>
      <c r="D394" s="1" t="s">
        <v>122</v>
      </c>
      <c r="E394" s="1" t="s">
        <v>174</v>
      </c>
      <c r="F394" s="3"/>
      <c r="G394" s="3"/>
      <c r="H394" s="2"/>
      <c r="I394" s="6" t="s">
        <v>214</v>
      </c>
      <c r="J394" s="4">
        <v>1000</v>
      </c>
    </row>
    <row r="395" spans="1:10">
      <c r="A395" s="32"/>
      <c r="B395" s="6" t="s">
        <v>43</v>
      </c>
      <c r="C395" s="6" t="s">
        <v>87</v>
      </c>
      <c r="D395" s="1" t="s">
        <v>38</v>
      </c>
      <c r="E395" s="1" t="s">
        <v>174</v>
      </c>
      <c r="F395" s="3" t="s">
        <v>44</v>
      </c>
      <c r="G395" s="3" t="s">
        <v>59</v>
      </c>
      <c r="H395" s="2">
        <v>3.0000000000000001E-3</v>
      </c>
      <c r="I395" s="6" t="s">
        <v>214</v>
      </c>
      <c r="J395" s="4">
        <v>1000</v>
      </c>
    </row>
    <row r="396" spans="1:10">
      <c r="A396" s="32"/>
      <c r="B396" s="6" t="s">
        <v>43</v>
      </c>
      <c r="C396" s="6" t="s">
        <v>87</v>
      </c>
      <c r="D396" s="1" t="s">
        <v>40</v>
      </c>
      <c r="E396" s="1" t="s">
        <v>168</v>
      </c>
      <c r="F396" s="3" t="s">
        <v>49</v>
      </c>
      <c r="G396" s="3" t="s">
        <v>58</v>
      </c>
      <c r="H396" s="2">
        <v>4.0000000000000001E-3</v>
      </c>
      <c r="I396" s="6" t="s">
        <v>214</v>
      </c>
      <c r="J396" s="4">
        <v>1000</v>
      </c>
    </row>
    <row r="397" spans="1:10">
      <c r="A397" s="32" t="s">
        <v>131</v>
      </c>
      <c r="B397" s="6" t="s">
        <v>43</v>
      </c>
      <c r="C397" s="6" t="s">
        <v>98</v>
      </c>
      <c r="D397" s="1" t="s">
        <v>186</v>
      </c>
      <c r="E397" s="1" t="s">
        <v>175</v>
      </c>
      <c r="F397" s="3">
        <v>10</v>
      </c>
      <c r="G397" s="3"/>
      <c r="H397" s="59">
        <v>1.5E-3</v>
      </c>
      <c r="I397" s="6" t="s">
        <v>214</v>
      </c>
      <c r="J397" s="4">
        <v>1000</v>
      </c>
    </row>
    <row r="398" spans="1:10">
      <c r="A398" s="32"/>
      <c r="B398" s="6" t="s">
        <v>43</v>
      </c>
      <c r="C398" s="6" t="s">
        <v>98</v>
      </c>
      <c r="D398" s="1" t="s">
        <v>186</v>
      </c>
      <c r="E398" s="1" t="s">
        <v>175</v>
      </c>
      <c r="F398" s="3">
        <v>10</v>
      </c>
      <c r="G398" s="3"/>
      <c r="H398" s="59">
        <v>1.5E-3</v>
      </c>
      <c r="I398" s="6" t="s">
        <v>214</v>
      </c>
      <c r="J398" s="4">
        <v>1000</v>
      </c>
    </row>
    <row r="399" spans="1:10">
      <c r="A399" s="32"/>
      <c r="B399" s="6" t="s">
        <v>43</v>
      </c>
      <c r="C399" s="6" t="s">
        <v>98</v>
      </c>
      <c r="D399" s="1" t="s">
        <v>188</v>
      </c>
      <c r="E399" s="1" t="s">
        <v>175</v>
      </c>
      <c r="F399" s="3">
        <v>10</v>
      </c>
      <c r="G399" s="3"/>
      <c r="H399" s="59">
        <v>1.5E-3</v>
      </c>
      <c r="I399" s="6" t="s">
        <v>214</v>
      </c>
      <c r="J399" s="4">
        <v>1000</v>
      </c>
    </row>
    <row r="400" spans="1:10">
      <c r="A400" s="32"/>
      <c r="B400" s="6" t="s">
        <v>43</v>
      </c>
      <c r="C400" s="6" t="s">
        <v>98</v>
      </c>
      <c r="D400" s="1" t="s">
        <v>190</v>
      </c>
      <c r="E400" s="1" t="s">
        <v>175</v>
      </c>
      <c r="F400" s="3">
        <v>10</v>
      </c>
      <c r="G400" s="3"/>
      <c r="H400" s="59">
        <v>1.5E-3</v>
      </c>
      <c r="I400" s="6" t="s">
        <v>214</v>
      </c>
      <c r="J400" s="4">
        <v>1000</v>
      </c>
    </row>
    <row r="401" spans="1:10">
      <c r="A401" s="32"/>
      <c r="B401" s="6" t="s">
        <v>43</v>
      </c>
      <c r="C401" s="6" t="s">
        <v>98</v>
      </c>
      <c r="D401" s="1" t="s">
        <v>192</v>
      </c>
      <c r="E401" s="1" t="s">
        <v>175</v>
      </c>
      <c r="F401" s="3">
        <v>10</v>
      </c>
      <c r="G401" s="3"/>
      <c r="H401" s="59">
        <v>1.5E-3</v>
      </c>
      <c r="I401" s="6" t="s">
        <v>214</v>
      </c>
      <c r="J401" s="4">
        <v>1000</v>
      </c>
    </row>
    <row r="402" spans="1:10">
      <c r="A402" s="32"/>
      <c r="B402" s="6" t="s">
        <v>43</v>
      </c>
      <c r="C402" s="6" t="s">
        <v>98</v>
      </c>
      <c r="D402" s="1" t="s">
        <v>136</v>
      </c>
      <c r="E402" s="1" t="s">
        <v>175</v>
      </c>
      <c r="F402" s="3">
        <v>10</v>
      </c>
      <c r="G402" s="3"/>
      <c r="H402" s="59">
        <v>1.5E-3</v>
      </c>
      <c r="I402" s="6" t="s">
        <v>214</v>
      </c>
      <c r="J402" s="4">
        <v>1000</v>
      </c>
    </row>
    <row r="403" spans="1:10">
      <c r="A403" s="32"/>
      <c r="B403" s="6" t="s">
        <v>43</v>
      </c>
      <c r="C403" s="6" t="s">
        <v>98</v>
      </c>
      <c r="D403" s="1" t="s">
        <v>134</v>
      </c>
      <c r="E403" s="1" t="s">
        <v>175</v>
      </c>
      <c r="F403" s="3">
        <v>10</v>
      </c>
      <c r="G403" s="3"/>
      <c r="H403" s="59">
        <v>1.5E-3</v>
      </c>
      <c r="I403" s="6" t="s">
        <v>214</v>
      </c>
      <c r="J403" s="4">
        <v>1000</v>
      </c>
    </row>
    <row r="404" spans="1:10">
      <c r="A404" s="32"/>
      <c r="B404" s="6" t="s">
        <v>43</v>
      </c>
      <c r="C404" s="6" t="s">
        <v>98</v>
      </c>
      <c r="D404" s="1" t="s">
        <v>2</v>
      </c>
      <c r="E404" s="1" t="s">
        <v>175</v>
      </c>
      <c r="F404" s="3">
        <v>4</v>
      </c>
      <c r="G404" s="3"/>
      <c r="H404" s="59">
        <v>5.9999999999999995E-4</v>
      </c>
      <c r="I404" s="6" t="s">
        <v>214</v>
      </c>
      <c r="J404" s="4">
        <v>1000</v>
      </c>
    </row>
    <row r="405" spans="1:10">
      <c r="A405" s="32"/>
      <c r="B405" s="6" t="s">
        <v>43</v>
      </c>
      <c r="C405" s="6" t="s">
        <v>98</v>
      </c>
      <c r="D405" s="1" t="s">
        <v>4</v>
      </c>
      <c r="E405" s="1" t="s">
        <v>175</v>
      </c>
      <c r="F405" s="3">
        <v>40</v>
      </c>
      <c r="G405" s="3"/>
      <c r="H405" s="58">
        <v>6.0000000000000001E-3</v>
      </c>
      <c r="I405" s="6" t="s">
        <v>214</v>
      </c>
      <c r="J405" s="4">
        <v>1000</v>
      </c>
    </row>
    <row r="406" spans="1:10">
      <c r="A406" s="32"/>
      <c r="B406" s="6" t="s">
        <v>43</v>
      </c>
      <c r="C406" s="6" t="s">
        <v>98</v>
      </c>
      <c r="D406" s="1" t="s">
        <v>38</v>
      </c>
      <c r="E406" s="1" t="s">
        <v>175</v>
      </c>
      <c r="F406" s="3">
        <v>20</v>
      </c>
      <c r="G406" s="3"/>
      <c r="H406" s="58">
        <v>3.0000000000000001E-3</v>
      </c>
      <c r="I406" s="6" t="s">
        <v>214</v>
      </c>
      <c r="J406" s="4">
        <v>1000</v>
      </c>
    </row>
    <row r="407" spans="1:10">
      <c r="A407" s="32"/>
      <c r="B407" s="6" t="s">
        <v>43</v>
      </c>
      <c r="C407" s="6" t="s">
        <v>98</v>
      </c>
      <c r="D407" s="1" t="s">
        <v>122</v>
      </c>
      <c r="E407" s="1" t="s">
        <v>175</v>
      </c>
      <c r="F407" s="3">
        <v>4</v>
      </c>
      <c r="G407" s="3"/>
      <c r="H407" s="59">
        <v>5.9999999999999995E-4</v>
      </c>
      <c r="I407" s="6" t="s">
        <v>214</v>
      </c>
      <c r="J407" s="4">
        <v>1000</v>
      </c>
    </row>
    <row r="408" spans="1:10" ht="30">
      <c r="A408" s="32"/>
      <c r="B408" s="6" t="s">
        <v>43</v>
      </c>
      <c r="C408" s="6" t="s">
        <v>98</v>
      </c>
      <c r="D408" s="1" t="s">
        <v>129</v>
      </c>
      <c r="E408" s="1" t="s">
        <v>175</v>
      </c>
      <c r="F408" s="3">
        <v>4</v>
      </c>
      <c r="G408" s="3"/>
      <c r="H408" s="59">
        <v>5.9999999999999995E-4</v>
      </c>
      <c r="I408" s="6" t="s">
        <v>214</v>
      </c>
      <c r="J408" s="4">
        <v>1000</v>
      </c>
    </row>
    <row r="409" spans="1:10">
      <c r="A409" s="32"/>
      <c r="B409" s="6" t="s">
        <v>43</v>
      </c>
      <c r="C409" s="6" t="s">
        <v>98</v>
      </c>
      <c r="D409" s="1" t="s">
        <v>36</v>
      </c>
      <c r="E409" s="1" t="s">
        <v>175</v>
      </c>
      <c r="F409" s="3">
        <v>20</v>
      </c>
      <c r="G409" s="3"/>
      <c r="H409" s="58">
        <v>3.0000000000000001E-3</v>
      </c>
      <c r="I409" s="6" t="s">
        <v>214</v>
      </c>
      <c r="J409" s="4">
        <v>1000</v>
      </c>
    </row>
    <row r="410" spans="1:10">
      <c r="A410" s="32"/>
      <c r="B410" s="6" t="s">
        <v>43</v>
      </c>
      <c r="C410" s="6" t="s">
        <v>98</v>
      </c>
      <c r="D410" s="1" t="s">
        <v>46</v>
      </c>
      <c r="E410" s="1" t="s">
        <v>175</v>
      </c>
      <c r="F410" s="3">
        <v>4</v>
      </c>
      <c r="G410" s="3"/>
      <c r="H410" s="59">
        <v>5.9999999999999995E-4</v>
      </c>
      <c r="I410" s="6" t="s">
        <v>214</v>
      </c>
      <c r="J410" s="4">
        <v>1000</v>
      </c>
    </row>
    <row r="411" spans="1:10">
      <c r="A411" s="32"/>
      <c r="B411" s="6" t="s">
        <v>43</v>
      </c>
      <c r="C411" s="6" t="s">
        <v>98</v>
      </c>
      <c r="D411" s="1" t="s">
        <v>35</v>
      </c>
      <c r="E411" s="1" t="s">
        <v>175</v>
      </c>
      <c r="F411" s="3">
        <v>4</v>
      </c>
      <c r="G411" s="3"/>
      <c r="H411" s="59">
        <v>5.9999999999999995E-4</v>
      </c>
      <c r="I411" s="6" t="s">
        <v>214</v>
      </c>
      <c r="J411" s="4">
        <v>1000</v>
      </c>
    </row>
    <row r="412" spans="1:10">
      <c r="A412" s="32"/>
      <c r="B412" s="6" t="s">
        <v>43</v>
      </c>
      <c r="C412" s="6" t="s">
        <v>98</v>
      </c>
      <c r="D412" s="1" t="s">
        <v>34</v>
      </c>
      <c r="E412" s="1" t="s">
        <v>175</v>
      </c>
      <c r="F412" s="3">
        <v>4</v>
      </c>
      <c r="G412" s="3"/>
      <c r="H412" s="59">
        <v>5.9999999999999995E-4</v>
      </c>
      <c r="I412" s="6" t="s">
        <v>214</v>
      </c>
      <c r="J412" s="4">
        <v>1000</v>
      </c>
    </row>
    <row r="413" spans="1:10">
      <c r="A413" s="32"/>
      <c r="B413" s="6" t="s">
        <v>43</v>
      </c>
      <c r="C413" s="6" t="s">
        <v>98</v>
      </c>
      <c r="D413" s="1" t="s">
        <v>37</v>
      </c>
      <c r="E413" s="1" t="s">
        <v>175</v>
      </c>
      <c r="F413" s="3">
        <v>20</v>
      </c>
      <c r="G413" s="3"/>
      <c r="H413" s="58">
        <v>3.0000000000000001E-3</v>
      </c>
      <c r="I413" s="6" t="s">
        <v>214</v>
      </c>
      <c r="J413" s="4">
        <v>1000</v>
      </c>
    </row>
    <row r="414" spans="1:10">
      <c r="A414" s="32"/>
      <c r="B414" s="6" t="s">
        <v>43</v>
      </c>
      <c r="C414" s="6" t="s">
        <v>98</v>
      </c>
      <c r="D414" s="1" t="s">
        <v>33</v>
      </c>
      <c r="E414" s="1" t="s">
        <v>175</v>
      </c>
      <c r="F414" s="3">
        <v>20</v>
      </c>
      <c r="G414" s="3"/>
      <c r="H414" s="58">
        <v>3.0000000000000001E-3</v>
      </c>
      <c r="I414" s="6" t="s">
        <v>214</v>
      </c>
      <c r="J414" s="4">
        <v>1000</v>
      </c>
    </row>
    <row r="415" spans="1:10">
      <c r="A415" s="32"/>
      <c r="B415" s="6" t="s">
        <v>43</v>
      </c>
      <c r="C415" s="6" t="s">
        <v>98</v>
      </c>
      <c r="D415" s="1" t="s">
        <v>40</v>
      </c>
      <c r="E415" s="1" t="s">
        <v>168</v>
      </c>
      <c r="F415" s="3">
        <v>20</v>
      </c>
      <c r="G415" s="3"/>
      <c r="H415" s="58">
        <v>3.0000000000000001E-3</v>
      </c>
      <c r="I415" s="6" t="s">
        <v>214</v>
      </c>
      <c r="J415" s="4">
        <v>1000</v>
      </c>
    </row>
    <row r="416" spans="1:10">
      <c r="A416" s="32"/>
      <c r="B416" s="6" t="s">
        <v>43</v>
      </c>
      <c r="C416" s="6" t="s">
        <v>98</v>
      </c>
      <c r="D416" s="1" t="s">
        <v>23</v>
      </c>
      <c r="E416" s="1" t="s">
        <v>175</v>
      </c>
      <c r="F416" s="3">
        <v>10</v>
      </c>
      <c r="G416" s="3"/>
      <c r="H416" s="59">
        <v>1.5E-3</v>
      </c>
      <c r="I416" s="6" t="s">
        <v>214</v>
      </c>
      <c r="J416" s="4">
        <v>1000</v>
      </c>
    </row>
    <row r="417" spans="1:10">
      <c r="A417" s="32"/>
      <c r="B417" s="6" t="s">
        <v>43</v>
      </c>
      <c r="C417" s="6" t="s">
        <v>98</v>
      </c>
      <c r="D417" s="1" t="s">
        <v>32</v>
      </c>
      <c r="E417" s="1" t="s">
        <v>175</v>
      </c>
      <c r="F417" s="3">
        <v>10</v>
      </c>
      <c r="G417" s="3"/>
      <c r="H417" s="59">
        <v>1.5E-3</v>
      </c>
      <c r="I417" s="6" t="s">
        <v>214</v>
      </c>
      <c r="J417" s="4">
        <v>1000</v>
      </c>
    </row>
    <row r="418" spans="1:10">
      <c r="A418" s="32" t="s">
        <v>137</v>
      </c>
      <c r="B418" s="7" t="s">
        <v>138</v>
      </c>
      <c r="C418" s="7" t="s">
        <v>98</v>
      </c>
      <c r="D418" s="1" t="s">
        <v>186</v>
      </c>
      <c r="E418" s="1" t="s">
        <v>171</v>
      </c>
      <c r="F418" s="7">
        <v>10</v>
      </c>
      <c r="G418" s="7"/>
      <c r="H418" s="7">
        <v>1E-3</v>
      </c>
      <c r="I418" s="6" t="s">
        <v>140</v>
      </c>
      <c r="J418" s="4">
        <v>1</v>
      </c>
    </row>
    <row r="419" spans="1:10">
      <c r="A419" s="32"/>
      <c r="B419" s="7" t="s">
        <v>138</v>
      </c>
      <c r="C419" s="7" t="s">
        <v>98</v>
      </c>
      <c r="D419" s="1" t="s">
        <v>188</v>
      </c>
      <c r="E419" s="1" t="s">
        <v>171</v>
      </c>
      <c r="F419" s="7">
        <v>10</v>
      </c>
      <c r="G419" s="7"/>
      <c r="H419" s="7">
        <v>1E-3</v>
      </c>
      <c r="I419" s="6" t="s">
        <v>140</v>
      </c>
      <c r="J419" s="4">
        <v>1</v>
      </c>
    </row>
    <row r="420" spans="1:10">
      <c r="A420" s="32"/>
      <c r="B420" s="7" t="s">
        <v>138</v>
      </c>
      <c r="C420" s="7" t="s">
        <v>98</v>
      </c>
      <c r="D420" s="1" t="s">
        <v>190</v>
      </c>
      <c r="E420" s="1" t="s">
        <v>171</v>
      </c>
      <c r="F420" s="7">
        <v>10</v>
      </c>
      <c r="G420" s="7"/>
      <c r="H420" s="7">
        <v>1E-3</v>
      </c>
      <c r="I420" s="6" t="s">
        <v>140</v>
      </c>
      <c r="J420" s="4">
        <v>1</v>
      </c>
    </row>
    <row r="421" spans="1:10">
      <c r="A421" s="32"/>
      <c r="B421" s="7" t="s">
        <v>138</v>
      </c>
      <c r="C421" s="7" t="s">
        <v>98</v>
      </c>
      <c r="D421" s="1" t="s">
        <v>193</v>
      </c>
      <c r="E421" s="1" t="s">
        <v>171</v>
      </c>
      <c r="F421" s="7">
        <v>10</v>
      </c>
      <c r="G421" s="7"/>
      <c r="H421" s="7">
        <v>1E-3</v>
      </c>
      <c r="I421" s="6" t="s">
        <v>140</v>
      </c>
      <c r="J421" s="4">
        <v>1</v>
      </c>
    </row>
    <row r="422" spans="1:10">
      <c r="A422" s="32"/>
      <c r="B422" s="7" t="s">
        <v>138</v>
      </c>
      <c r="C422" s="7" t="s">
        <v>98</v>
      </c>
      <c r="D422" s="1" t="s">
        <v>192</v>
      </c>
      <c r="E422" s="1" t="s">
        <v>171</v>
      </c>
      <c r="F422" s="7"/>
      <c r="G422" s="7"/>
      <c r="H422" s="7"/>
      <c r="I422" s="6" t="s">
        <v>140</v>
      </c>
      <c r="J422" s="4">
        <v>1</v>
      </c>
    </row>
    <row r="423" spans="1:10">
      <c r="A423" s="32"/>
      <c r="B423" s="7" t="s">
        <v>138</v>
      </c>
      <c r="C423" s="7" t="s">
        <v>98</v>
      </c>
      <c r="D423" s="1" t="s">
        <v>191</v>
      </c>
      <c r="E423" s="1" t="s">
        <v>171</v>
      </c>
      <c r="F423" s="7"/>
      <c r="G423" s="7"/>
      <c r="H423" s="7"/>
      <c r="I423" s="6" t="s">
        <v>140</v>
      </c>
      <c r="J423" s="4">
        <v>1</v>
      </c>
    </row>
    <row r="424" spans="1:10">
      <c r="A424" s="32"/>
      <c r="B424" s="7" t="s">
        <v>138</v>
      </c>
      <c r="C424" s="7" t="s">
        <v>98</v>
      </c>
      <c r="D424" s="1" t="s">
        <v>136</v>
      </c>
      <c r="E424" s="1" t="s">
        <v>171</v>
      </c>
      <c r="F424" s="7">
        <v>10</v>
      </c>
      <c r="G424" s="7"/>
      <c r="H424" s="7">
        <v>1E-3</v>
      </c>
      <c r="I424" s="6" t="s">
        <v>140</v>
      </c>
      <c r="J424" s="4">
        <v>1</v>
      </c>
    </row>
    <row r="425" spans="1:10">
      <c r="A425" s="32"/>
      <c r="B425" s="7" t="s">
        <v>138</v>
      </c>
      <c r="C425" s="7" t="s">
        <v>98</v>
      </c>
      <c r="D425" s="7" t="s">
        <v>3</v>
      </c>
      <c r="E425" s="1" t="s">
        <v>171</v>
      </c>
      <c r="F425" s="7">
        <v>10</v>
      </c>
      <c r="G425" s="7"/>
      <c r="H425" s="7">
        <v>1E-3</v>
      </c>
      <c r="I425" s="6" t="s">
        <v>140</v>
      </c>
      <c r="J425" s="4">
        <v>1</v>
      </c>
    </row>
    <row r="426" spans="1:10">
      <c r="A426" s="32"/>
      <c r="B426" s="7" t="s">
        <v>138</v>
      </c>
      <c r="C426" s="7" t="s">
        <v>98</v>
      </c>
      <c r="D426" s="7" t="s">
        <v>102</v>
      </c>
      <c r="E426" s="1" t="s">
        <v>171</v>
      </c>
      <c r="F426" s="7">
        <v>10</v>
      </c>
      <c r="G426" s="7"/>
      <c r="H426" s="7">
        <v>1E-3</v>
      </c>
      <c r="I426" s="6" t="s">
        <v>140</v>
      </c>
      <c r="J426" s="4">
        <v>1</v>
      </c>
    </row>
    <row r="427" spans="1:10">
      <c r="A427" s="32"/>
      <c r="B427" s="7" t="s">
        <v>138</v>
      </c>
      <c r="C427" s="7" t="s">
        <v>98</v>
      </c>
      <c r="D427" s="7" t="s">
        <v>2</v>
      </c>
      <c r="E427" s="1" t="s">
        <v>171</v>
      </c>
      <c r="F427" s="7">
        <v>20</v>
      </c>
      <c r="G427" s="7"/>
      <c r="H427" s="7">
        <v>2E-3</v>
      </c>
      <c r="I427" s="6" t="s">
        <v>140</v>
      </c>
      <c r="J427" s="4">
        <v>1</v>
      </c>
    </row>
    <row r="428" spans="1:10">
      <c r="A428" s="32"/>
      <c r="B428" s="7" t="s">
        <v>138</v>
      </c>
      <c r="C428" s="7" t="s">
        <v>98</v>
      </c>
      <c r="D428" s="7" t="s">
        <v>4</v>
      </c>
      <c r="E428" s="1" t="s">
        <v>171</v>
      </c>
      <c r="F428" s="7">
        <v>50</v>
      </c>
      <c r="G428" s="7"/>
      <c r="H428" s="7">
        <v>5.0000000000000001E-3</v>
      </c>
      <c r="I428" s="6" t="s">
        <v>140</v>
      </c>
      <c r="J428" s="4">
        <v>1</v>
      </c>
    </row>
    <row r="429" spans="1:10">
      <c r="A429" s="32"/>
      <c r="B429" s="7" t="s">
        <v>138</v>
      </c>
      <c r="C429" s="7" t="s">
        <v>98</v>
      </c>
      <c r="D429" s="7" t="s">
        <v>40</v>
      </c>
      <c r="E429" s="1" t="s">
        <v>171</v>
      </c>
      <c r="F429" s="7">
        <v>40</v>
      </c>
      <c r="G429" s="7"/>
      <c r="H429" s="7">
        <v>4.0000000000000001E-3</v>
      </c>
      <c r="I429" s="6" t="s">
        <v>140</v>
      </c>
      <c r="J429" s="4">
        <v>1</v>
      </c>
    </row>
    <row r="430" spans="1:10">
      <c r="A430" s="32"/>
      <c r="B430" s="7" t="s">
        <v>138</v>
      </c>
      <c r="C430" s="7" t="s">
        <v>98</v>
      </c>
      <c r="D430" s="7" t="s">
        <v>12</v>
      </c>
      <c r="E430" s="1" t="s">
        <v>171</v>
      </c>
      <c r="F430" s="7">
        <v>10</v>
      </c>
      <c r="G430" s="7"/>
      <c r="H430" s="7">
        <v>1E-3</v>
      </c>
      <c r="I430" s="6" t="s">
        <v>140</v>
      </c>
      <c r="J430" s="4">
        <v>1</v>
      </c>
    </row>
    <row r="431" spans="1:10">
      <c r="A431" s="32"/>
      <c r="B431" s="7" t="s">
        <v>138</v>
      </c>
      <c r="C431" s="7" t="s">
        <v>98</v>
      </c>
      <c r="D431" s="7" t="s">
        <v>5</v>
      </c>
      <c r="E431" s="1" t="s">
        <v>171</v>
      </c>
      <c r="F431" s="7">
        <v>10</v>
      </c>
      <c r="G431" s="7"/>
      <c r="H431" s="7">
        <v>1E-3</v>
      </c>
      <c r="I431" s="6" t="s">
        <v>140</v>
      </c>
      <c r="J431" s="4">
        <v>1</v>
      </c>
    </row>
    <row r="432" spans="1:10">
      <c r="A432" s="32"/>
      <c r="B432" s="7" t="s">
        <v>138</v>
      </c>
      <c r="C432" s="7" t="s">
        <v>98</v>
      </c>
      <c r="D432" s="7" t="s">
        <v>7</v>
      </c>
      <c r="E432" s="1" t="s">
        <v>171</v>
      </c>
      <c r="F432" s="7">
        <v>10</v>
      </c>
      <c r="G432" s="7"/>
      <c r="H432" s="7">
        <v>1E-3</v>
      </c>
      <c r="I432" s="6" t="s">
        <v>140</v>
      </c>
      <c r="J432" s="4">
        <v>1</v>
      </c>
    </row>
    <row r="433" spans="1:10">
      <c r="A433" s="32" t="s">
        <v>142</v>
      </c>
      <c r="B433" s="7" t="s">
        <v>139</v>
      </c>
      <c r="C433" s="7" t="s">
        <v>98</v>
      </c>
      <c r="D433" s="7" t="s">
        <v>188</v>
      </c>
      <c r="E433" s="1" t="s">
        <v>171</v>
      </c>
      <c r="F433" s="7">
        <v>10</v>
      </c>
      <c r="G433" s="7"/>
      <c r="H433" s="7">
        <v>10</v>
      </c>
      <c r="I433" s="6" t="s">
        <v>140</v>
      </c>
      <c r="J433" s="4">
        <v>1</v>
      </c>
    </row>
    <row r="434" spans="1:10">
      <c r="A434" s="32"/>
      <c r="B434" s="7" t="s">
        <v>139</v>
      </c>
      <c r="C434" s="7" t="s">
        <v>98</v>
      </c>
      <c r="D434" s="7" t="s">
        <v>193</v>
      </c>
      <c r="E434" s="1" t="s">
        <v>171</v>
      </c>
      <c r="F434" s="7">
        <v>10</v>
      </c>
      <c r="G434" s="7"/>
      <c r="H434" s="7">
        <v>10</v>
      </c>
      <c r="I434" s="6" t="s">
        <v>140</v>
      </c>
      <c r="J434" s="4">
        <v>1</v>
      </c>
    </row>
    <row r="435" spans="1:10">
      <c r="A435" s="32"/>
      <c r="B435" s="7" t="s">
        <v>139</v>
      </c>
      <c r="C435" s="7" t="s">
        <v>98</v>
      </c>
      <c r="D435" s="7" t="s">
        <v>200</v>
      </c>
      <c r="E435" s="1" t="s">
        <v>171</v>
      </c>
      <c r="F435" s="7">
        <v>10</v>
      </c>
      <c r="G435" s="7"/>
      <c r="H435" s="7">
        <v>10</v>
      </c>
      <c r="I435" s="6" t="s">
        <v>140</v>
      </c>
      <c r="J435" s="4">
        <v>1</v>
      </c>
    </row>
    <row r="436" spans="1:10">
      <c r="A436" s="32"/>
      <c r="B436" s="7" t="s">
        <v>139</v>
      </c>
      <c r="C436" s="7" t="s">
        <v>98</v>
      </c>
      <c r="D436" s="7" t="s">
        <v>33</v>
      </c>
      <c r="E436" s="1" t="s">
        <v>171</v>
      </c>
      <c r="F436" s="7">
        <v>2.5</v>
      </c>
      <c r="G436" s="7"/>
      <c r="H436" s="7">
        <v>2.5</v>
      </c>
      <c r="I436" s="6" t="s">
        <v>140</v>
      </c>
      <c r="J436" s="4">
        <v>1</v>
      </c>
    </row>
    <row r="437" spans="1:10">
      <c r="A437" s="32"/>
      <c r="B437" s="7" t="s">
        <v>139</v>
      </c>
      <c r="C437" s="7" t="s">
        <v>98</v>
      </c>
      <c r="D437" s="7" t="s">
        <v>2</v>
      </c>
      <c r="E437" s="1" t="s">
        <v>171</v>
      </c>
      <c r="F437" s="7">
        <v>10</v>
      </c>
      <c r="G437" s="7"/>
      <c r="H437" s="7">
        <v>2.5</v>
      </c>
      <c r="I437" s="6" t="s">
        <v>140</v>
      </c>
      <c r="J437" s="4">
        <v>1</v>
      </c>
    </row>
    <row r="438" spans="1:10">
      <c r="A438" s="32"/>
      <c r="B438" s="7" t="s">
        <v>139</v>
      </c>
      <c r="C438" s="7" t="s">
        <v>98</v>
      </c>
      <c r="D438" s="7" t="s">
        <v>40</v>
      </c>
      <c r="E438" s="1" t="s">
        <v>171</v>
      </c>
      <c r="F438" s="7">
        <v>2</v>
      </c>
      <c r="G438" s="7"/>
      <c r="H438" s="7">
        <v>2</v>
      </c>
      <c r="I438" s="6" t="s">
        <v>140</v>
      </c>
      <c r="J438" s="4">
        <v>1</v>
      </c>
    </row>
    <row r="439" spans="1:10">
      <c r="A439" s="32"/>
      <c r="B439" s="7" t="s">
        <v>139</v>
      </c>
      <c r="C439" s="7" t="s">
        <v>98</v>
      </c>
      <c r="D439" s="7" t="s">
        <v>201</v>
      </c>
      <c r="E439" s="1" t="s">
        <v>171</v>
      </c>
      <c r="F439" s="7">
        <v>10</v>
      </c>
      <c r="G439" s="7"/>
      <c r="H439" s="7">
        <v>10</v>
      </c>
      <c r="I439" s="6" t="s">
        <v>140</v>
      </c>
      <c r="J439" s="4">
        <v>1</v>
      </c>
    </row>
    <row r="440" spans="1:10">
      <c r="A440" s="32"/>
      <c r="B440" s="7" t="s">
        <v>139</v>
      </c>
      <c r="C440" s="7" t="s">
        <v>98</v>
      </c>
      <c r="D440" s="7" t="s">
        <v>141</v>
      </c>
      <c r="E440" s="1" t="s">
        <v>171</v>
      </c>
      <c r="F440" s="7">
        <v>2.5</v>
      </c>
      <c r="G440" s="7"/>
      <c r="H440" s="7">
        <v>2.5</v>
      </c>
      <c r="I440" s="6" t="s">
        <v>140</v>
      </c>
      <c r="J440" s="4">
        <v>1</v>
      </c>
    </row>
    <row r="441" spans="1:10">
      <c r="A441" s="32"/>
      <c r="B441" s="7" t="s">
        <v>139</v>
      </c>
      <c r="C441" s="7" t="s">
        <v>98</v>
      </c>
      <c r="D441" s="7" t="s">
        <v>7</v>
      </c>
      <c r="E441" s="1" t="s">
        <v>171</v>
      </c>
      <c r="F441" s="7">
        <v>20</v>
      </c>
      <c r="G441" s="7"/>
      <c r="H441" s="7">
        <v>20</v>
      </c>
      <c r="I441" s="6" t="s">
        <v>140</v>
      </c>
      <c r="J441" s="4">
        <v>1</v>
      </c>
    </row>
    <row r="442" spans="1:10">
      <c r="A442" s="32" t="s">
        <v>142</v>
      </c>
      <c r="B442" s="7" t="s">
        <v>216</v>
      </c>
      <c r="C442" s="7" t="s">
        <v>98</v>
      </c>
      <c r="D442" s="7" t="s">
        <v>202</v>
      </c>
      <c r="E442" s="1" t="s">
        <v>171</v>
      </c>
      <c r="F442" s="7">
        <v>10</v>
      </c>
      <c r="G442" s="7"/>
      <c r="H442" s="7">
        <v>10</v>
      </c>
      <c r="I442" s="6" t="s">
        <v>140</v>
      </c>
      <c r="J442" s="4">
        <v>1</v>
      </c>
    </row>
    <row r="443" spans="1:10">
      <c r="A443" s="32"/>
      <c r="B443" s="7" t="s">
        <v>216</v>
      </c>
      <c r="C443" s="7" t="s">
        <v>98</v>
      </c>
      <c r="D443" s="7" t="s">
        <v>203</v>
      </c>
      <c r="E443" s="1" t="s">
        <v>171</v>
      </c>
      <c r="F443" s="7">
        <v>10</v>
      </c>
      <c r="G443" s="7"/>
      <c r="H443" s="7">
        <v>10</v>
      </c>
      <c r="I443" s="6" t="s">
        <v>140</v>
      </c>
      <c r="J443" s="4">
        <v>1</v>
      </c>
    </row>
    <row r="444" spans="1:10">
      <c r="A444" s="32"/>
      <c r="B444" s="7" t="s">
        <v>216</v>
      </c>
      <c r="C444" s="7" t="s">
        <v>98</v>
      </c>
      <c r="D444" s="7" t="s">
        <v>204</v>
      </c>
      <c r="E444" s="1" t="s">
        <v>171</v>
      </c>
      <c r="F444" s="7">
        <v>10</v>
      </c>
      <c r="G444" s="7"/>
      <c r="H444" s="7">
        <v>10</v>
      </c>
      <c r="I444" s="6" t="s">
        <v>140</v>
      </c>
      <c r="J444" s="4">
        <v>1</v>
      </c>
    </row>
    <row r="445" spans="1:10">
      <c r="A445" s="32"/>
      <c r="B445" s="7" t="s">
        <v>216</v>
      </c>
      <c r="C445" s="7" t="s">
        <v>98</v>
      </c>
      <c r="D445" s="7" t="s">
        <v>205</v>
      </c>
      <c r="E445" s="1" t="s">
        <v>171</v>
      </c>
      <c r="F445" s="7">
        <v>10</v>
      </c>
      <c r="G445" s="7"/>
      <c r="H445" s="7">
        <v>10</v>
      </c>
      <c r="I445" s="6" t="s">
        <v>140</v>
      </c>
      <c r="J445" s="4">
        <v>1</v>
      </c>
    </row>
    <row r="446" spans="1:10">
      <c r="A446" s="32"/>
      <c r="B446" s="7" t="s">
        <v>216</v>
      </c>
      <c r="C446" s="7" t="s">
        <v>98</v>
      </c>
      <c r="D446" s="7" t="s">
        <v>206</v>
      </c>
      <c r="E446" s="1" t="s">
        <v>171</v>
      </c>
      <c r="F446" s="7">
        <v>10</v>
      </c>
      <c r="G446" s="7"/>
      <c r="H446" s="7">
        <v>10</v>
      </c>
      <c r="I446" s="6" t="s">
        <v>140</v>
      </c>
      <c r="J446" s="4">
        <v>1</v>
      </c>
    </row>
    <row r="447" spans="1:10">
      <c r="A447" s="32"/>
      <c r="B447" s="7" t="s">
        <v>216</v>
      </c>
      <c r="C447" s="7" t="s">
        <v>98</v>
      </c>
      <c r="D447" s="7" t="s">
        <v>207</v>
      </c>
      <c r="E447" s="1" t="s">
        <v>171</v>
      </c>
      <c r="F447" s="7">
        <v>10</v>
      </c>
      <c r="G447" s="7"/>
      <c r="H447" s="7">
        <v>10</v>
      </c>
      <c r="I447" s="6" t="s">
        <v>140</v>
      </c>
      <c r="J447" s="4">
        <v>1</v>
      </c>
    </row>
    <row r="448" spans="1:10">
      <c r="A448" s="32"/>
      <c r="B448" s="7" t="s">
        <v>216</v>
      </c>
      <c r="C448" s="7" t="s">
        <v>98</v>
      </c>
      <c r="D448" s="7" t="s">
        <v>208</v>
      </c>
      <c r="E448" s="1" t="s">
        <v>171</v>
      </c>
      <c r="F448" s="7">
        <v>10</v>
      </c>
      <c r="G448" s="7"/>
      <c r="H448" s="7">
        <v>10</v>
      </c>
      <c r="I448" s="6" t="s">
        <v>140</v>
      </c>
      <c r="J448" s="4">
        <v>1</v>
      </c>
    </row>
    <row r="449" spans="1:10">
      <c r="A449" s="32"/>
      <c r="B449" s="7" t="s">
        <v>216</v>
      </c>
      <c r="C449" s="7" t="s">
        <v>98</v>
      </c>
      <c r="D449" s="7" t="s">
        <v>209</v>
      </c>
      <c r="E449" s="1" t="s">
        <v>171</v>
      </c>
      <c r="F449" s="7">
        <v>10</v>
      </c>
      <c r="G449" s="7"/>
      <c r="H449" s="7">
        <v>10</v>
      </c>
      <c r="I449" s="6" t="s">
        <v>140</v>
      </c>
      <c r="J449" s="4">
        <v>1</v>
      </c>
    </row>
    <row r="450" spans="1:10">
      <c r="A450" s="32"/>
      <c r="B450" s="7" t="s">
        <v>216</v>
      </c>
      <c r="C450" s="7" t="s">
        <v>98</v>
      </c>
      <c r="D450" s="7" t="s">
        <v>210</v>
      </c>
      <c r="E450" s="1" t="s">
        <v>171</v>
      </c>
      <c r="F450" s="7">
        <v>10</v>
      </c>
      <c r="G450" s="7"/>
      <c r="H450" s="7">
        <v>10</v>
      </c>
      <c r="I450" s="6" t="s">
        <v>140</v>
      </c>
      <c r="J450" s="4">
        <v>1</v>
      </c>
    </row>
    <row r="451" spans="1:10">
      <c r="A451" s="32"/>
      <c r="B451" s="7" t="s">
        <v>216</v>
      </c>
      <c r="C451" s="7" t="s">
        <v>98</v>
      </c>
      <c r="D451" s="1" t="s">
        <v>186</v>
      </c>
      <c r="E451" s="1" t="s">
        <v>171</v>
      </c>
      <c r="F451" s="7">
        <v>1</v>
      </c>
      <c r="G451" s="7"/>
      <c r="H451" s="7">
        <v>2.5</v>
      </c>
      <c r="I451" s="6" t="s">
        <v>140</v>
      </c>
      <c r="J451" s="4">
        <v>1</v>
      </c>
    </row>
    <row r="452" spans="1:10">
      <c r="A452" s="32"/>
      <c r="B452" s="7" t="s">
        <v>216</v>
      </c>
      <c r="C452" s="7" t="s">
        <v>98</v>
      </c>
      <c r="D452" s="1" t="s">
        <v>186</v>
      </c>
      <c r="E452" s="1" t="s">
        <v>171</v>
      </c>
      <c r="F452" s="7">
        <v>1</v>
      </c>
      <c r="G452" s="7"/>
      <c r="H452" s="7">
        <v>2.5</v>
      </c>
      <c r="I452" s="6" t="s">
        <v>140</v>
      </c>
      <c r="J452" s="4">
        <v>1</v>
      </c>
    </row>
    <row r="453" spans="1:10">
      <c r="A453" s="32"/>
      <c r="B453" s="7" t="s">
        <v>216</v>
      </c>
      <c r="C453" s="7" t="s">
        <v>98</v>
      </c>
      <c r="D453" s="1" t="s">
        <v>188</v>
      </c>
      <c r="E453" s="1" t="s">
        <v>171</v>
      </c>
      <c r="F453" s="7">
        <v>1</v>
      </c>
      <c r="G453" s="7"/>
      <c r="H453" s="7">
        <v>2.5</v>
      </c>
      <c r="I453" s="6" t="s">
        <v>140</v>
      </c>
      <c r="J453" s="4">
        <v>1</v>
      </c>
    </row>
    <row r="454" spans="1:10">
      <c r="A454" s="32"/>
      <c r="B454" s="7" t="s">
        <v>216</v>
      </c>
      <c r="C454" s="7" t="s">
        <v>98</v>
      </c>
      <c r="D454" s="1" t="s">
        <v>190</v>
      </c>
      <c r="E454" s="1" t="s">
        <v>171</v>
      </c>
      <c r="F454" s="7">
        <v>1</v>
      </c>
      <c r="G454" s="7"/>
      <c r="H454" s="7">
        <v>2.5</v>
      </c>
      <c r="I454" s="6" t="s">
        <v>140</v>
      </c>
      <c r="J454" s="4">
        <v>1</v>
      </c>
    </row>
    <row r="455" spans="1:10">
      <c r="A455" s="32"/>
      <c r="B455" s="7" t="s">
        <v>216</v>
      </c>
      <c r="C455" s="7" t="s">
        <v>98</v>
      </c>
      <c r="D455" s="1" t="s">
        <v>192</v>
      </c>
      <c r="E455" s="1" t="s">
        <v>171</v>
      </c>
      <c r="F455" s="7">
        <v>1</v>
      </c>
      <c r="G455" s="7"/>
      <c r="H455" s="7">
        <v>2.5</v>
      </c>
      <c r="I455" s="6" t="s">
        <v>140</v>
      </c>
      <c r="J455" s="4">
        <v>1</v>
      </c>
    </row>
    <row r="456" spans="1:10">
      <c r="A456" s="32"/>
      <c r="B456" s="7" t="s">
        <v>216</v>
      </c>
      <c r="C456" s="7" t="s">
        <v>98</v>
      </c>
      <c r="D456" s="1" t="s">
        <v>136</v>
      </c>
      <c r="E456" s="1" t="s">
        <v>171</v>
      </c>
      <c r="F456" s="7">
        <v>1</v>
      </c>
      <c r="G456" s="7"/>
      <c r="H456" s="7">
        <v>2.5</v>
      </c>
      <c r="I456" s="6" t="s">
        <v>140</v>
      </c>
      <c r="J456" s="4">
        <v>1</v>
      </c>
    </row>
    <row r="457" spans="1:10">
      <c r="A457" s="32"/>
      <c r="B457" s="7" t="s">
        <v>216</v>
      </c>
      <c r="C457" s="7" t="s">
        <v>98</v>
      </c>
      <c r="D457" s="1" t="s">
        <v>3</v>
      </c>
      <c r="E457" s="1" t="s">
        <v>171</v>
      </c>
      <c r="F457" s="7">
        <v>1</v>
      </c>
      <c r="G457" s="7"/>
      <c r="H457" s="7">
        <v>2.5</v>
      </c>
      <c r="I457" s="6" t="s">
        <v>140</v>
      </c>
      <c r="J457" s="4">
        <v>1</v>
      </c>
    </row>
    <row r="458" spans="1:10">
      <c r="A458" s="32"/>
      <c r="B458" s="7" t="s">
        <v>216</v>
      </c>
      <c r="C458" s="7" t="s">
        <v>98</v>
      </c>
      <c r="D458" s="1" t="s">
        <v>102</v>
      </c>
      <c r="E458" s="1" t="s">
        <v>171</v>
      </c>
      <c r="F458" s="7">
        <v>1</v>
      </c>
      <c r="G458" s="7"/>
      <c r="H458" s="7">
        <v>2.5</v>
      </c>
      <c r="I458" s="6" t="s">
        <v>140</v>
      </c>
      <c r="J458" s="4">
        <v>1</v>
      </c>
    </row>
    <row r="459" spans="1:10">
      <c r="A459" s="32"/>
      <c r="B459" s="7" t="s">
        <v>216</v>
      </c>
      <c r="C459" s="7" t="s">
        <v>98</v>
      </c>
      <c r="D459" s="1" t="s">
        <v>2</v>
      </c>
      <c r="E459" s="1" t="s">
        <v>171</v>
      </c>
      <c r="F459" s="7">
        <v>10</v>
      </c>
      <c r="G459" s="7"/>
      <c r="H459" s="7">
        <v>10</v>
      </c>
      <c r="I459" s="6" t="s">
        <v>140</v>
      </c>
      <c r="J459" s="4">
        <v>1</v>
      </c>
    </row>
    <row r="460" spans="1:10">
      <c r="A460" s="32"/>
      <c r="B460" s="7" t="s">
        <v>216</v>
      </c>
      <c r="C460" s="7" t="s">
        <v>98</v>
      </c>
      <c r="D460" s="1" t="s">
        <v>200</v>
      </c>
      <c r="E460" s="1" t="s">
        <v>171</v>
      </c>
      <c r="F460" s="7">
        <v>10</v>
      </c>
      <c r="G460" s="7"/>
      <c r="H460" s="7">
        <v>10</v>
      </c>
      <c r="I460" s="6" t="s">
        <v>140</v>
      </c>
      <c r="J460" s="4">
        <v>1</v>
      </c>
    </row>
    <row r="461" spans="1:10">
      <c r="A461" s="32"/>
      <c r="B461" s="7" t="s">
        <v>216</v>
      </c>
      <c r="C461" s="7" t="s">
        <v>98</v>
      </c>
      <c r="D461" s="1" t="s">
        <v>33</v>
      </c>
      <c r="E461" s="1" t="s">
        <v>171</v>
      </c>
      <c r="F461" s="7">
        <v>2.5</v>
      </c>
      <c r="G461" s="7"/>
      <c r="H461" s="7">
        <v>2.5</v>
      </c>
      <c r="I461" s="6" t="s">
        <v>140</v>
      </c>
      <c r="J461" s="4">
        <v>1</v>
      </c>
    </row>
    <row r="462" spans="1:10">
      <c r="A462" s="32"/>
      <c r="B462" s="7" t="s">
        <v>216</v>
      </c>
      <c r="C462" s="7" t="s">
        <v>98</v>
      </c>
      <c r="D462" s="1" t="s">
        <v>40</v>
      </c>
      <c r="E462" s="1" t="s">
        <v>171</v>
      </c>
      <c r="F462" s="7">
        <v>2</v>
      </c>
      <c r="G462" s="7"/>
      <c r="H462" s="7">
        <v>2</v>
      </c>
      <c r="I462" s="6" t="s">
        <v>140</v>
      </c>
      <c r="J462" s="4">
        <v>1</v>
      </c>
    </row>
    <row r="463" spans="1:10">
      <c r="A463" s="32"/>
      <c r="B463" s="7" t="s">
        <v>216</v>
      </c>
      <c r="C463" s="7" t="s">
        <v>98</v>
      </c>
      <c r="D463" s="7" t="s">
        <v>201</v>
      </c>
      <c r="E463" s="1" t="s">
        <v>171</v>
      </c>
      <c r="F463" s="7">
        <v>10</v>
      </c>
      <c r="G463" s="7"/>
      <c r="H463" s="7">
        <v>10</v>
      </c>
      <c r="I463" s="6" t="s">
        <v>140</v>
      </c>
      <c r="J463" s="4">
        <v>1</v>
      </c>
    </row>
    <row r="464" spans="1:10">
      <c r="A464" s="32"/>
      <c r="B464" s="7" t="s">
        <v>216</v>
      </c>
      <c r="C464" s="7" t="s">
        <v>98</v>
      </c>
      <c r="D464" s="7" t="s">
        <v>141</v>
      </c>
      <c r="E464" s="1" t="s">
        <v>171</v>
      </c>
      <c r="F464" s="7">
        <v>2.5</v>
      </c>
      <c r="G464" s="7"/>
      <c r="H464" s="7">
        <v>2.5</v>
      </c>
      <c r="I464" s="6" t="s">
        <v>140</v>
      </c>
      <c r="J464" s="4">
        <v>1</v>
      </c>
    </row>
    <row r="465" spans="1:10">
      <c r="A465" s="32"/>
      <c r="B465" s="7" t="s">
        <v>216</v>
      </c>
      <c r="C465" s="7" t="s">
        <v>98</v>
      </c>
      <c r="D465" s="7" t="s">
        <v>7</v>
      </c>
      <c r="E465" s="1" t="s">
        <v>171</v>
      </c>
      <c r="F465" s="7">
        <v>20</v>
      </c>
      <c r="G465" s="7"/>
      <c r="H465" s="7">
        <v>20</v>
      </c>
      <c r="I465" s="6" t="s">
        <v>140</v>
      </c>
      <c r="J465" s="4">
        <v>1</v>
      </c>
    </row>
    <row r="466" spans="1:10">
      <c r="A466" s="32" t="s">
        <v>146</v>
      </c>
      <c r="B466" s="7" t="s">
        <v>143</v>
      </c>
      <c r="C466" s="7" t="s">
        <v>98</v>
      </c>
      <c r="D466" s="7" t="s">
        <v>2</v>
      </c>
      <c r="E466" s="7" t="s">
        <v>175</v>
      </c>
      <c r="F466" s="7">
        <v>5</v>
      </c>
      <c r="G466" s="7"/>
      <c r="H466" s="7">
        <v>1</v>
      </c>
      <c r="I466" s="6" t="s">
        <v>140</v>
      </c>
      <c r="J466" s="4">
        <v>1</v>
      </c>
    </row>
    <row r="467" spans="1:10" ht="31.5">
      <c r="A467" s="32"/>
      <c r="B467" s="7" t="s">
        <v>143</v>
      </c>
      <c r="C467" s="7" t="s">
        <v>98</v>
      </c>
      <c r="D467" s="7" t="s">
        <v>144</v>
      </c>
      <c r="E467" s="7" t="s">
        <v>175</v>
      </c>
      <c r="F467" s="7">
        <v>5</v>
      </c>
      <c r="G467" s="7"/>
      <c r="H467" s="7">
        <v>1</v>
      </c>
      <c r="I467" s="6" t="s">
        <v>140</v>
      </c>
      <c r="J467" s="4">
        <v>1</v>
      </c>
    </row>
    <row r="468" spans="1:10">
      <c r="A468" s="32"/>
      <c r="B468" s="7" t="s">
        <v>143</v>
      </c>
      <c r="C468" s="7" t="s">
        <v>98</v>
      </c>
      <c r="D468" s="7" t="s">
        <v>38</v>
      </c>
      <c r="E468" s="7" t="s">
        <v>175</v>
      </c>
      <c r="F468" s="7">
        <v>5</v>
      </c>
      <c r="G468" s="7"/>
      <c r="H468" s="7">
        <v>1</v>
      </c>
      <c r="I468" s="6" t="s">
        <v>140</v>
      </c>
      <c r="J468" s="4">
        <v>1</v>
      </c>
    </row>
    <row r="469" spans="1:10">
      <c r="A469" s="32"/>
      <c r="B469" s="7" t="s">
        <v>143</v>
      </c>
      <c r="C469" s="7" t="s">
        <v>98</v>
      </c>
      <c r="D469" s="7" t="s">
        <v>37</v>
      </c>
      <c r="E469" s="7" t="s">
        <v>175</v>
      </c>
      <c r="F469" s="7">
        <v>5</v>
      </c>
      <c r="G469" s="7"/>
      <c r="H469" s="7">
        <v>1</v>
      </c>
      <c r="I469" s="6" t="s">
        <v>140</v>
      </c>
      <c r="J469" s="4">
        <v>1</v>
      </c>
    </row>
    <row r="470" spans="1:10">
      <c r="A470" s="32"/>
      <c r="B470" s="7" t="s">
        <v>143</v>
      </c>
      <c r="C470" s="7" t="s">
        <v>98</v>
      </c>
      <c r="D470" s="7" t="s">
        <v>36</v>
      </c>
      <c r="E470" s="7" t="s">
        <v>175</v>
      </c>
      <c r="F470" s="7">
        <v>5</v>
      </c>
      <c r="G470" s="7"/>
      <c r="H470" s="7">
        <v>1</v>
      </c>
      <c r="I470" s="6" t="s">
        <v>140</v>
      </c>
      <c r="J470" s="4">
        <v>1</v>
      </c>
    </row>
    <row r="471" spans="1:10">
      <c r="A471" s="32"/>
      <c r="B471" s="7" t="s">
        <v>143</v>
      </c>
      <c r="C471" s="7" t="s">
        <v>98</v>
      </c>
      <c r="D471" s="7" t="s">
        <v>122</v>
      </c>
      <c r="E471" s="7" t="s">
        <v>175</v>
      </c>
      <c r="F471" s="7">
        <v>5</v>
      </c>
      <c r="G471" s="7"/>
      <c r="H471" s="7">
        <v>1</v>
      </c>
      <c r="I471" s="6" t="s">
        <v>140</v>
      </c>
      <c r="J471" s="4">
        <v>1</v>
      </c>
    </row>
    <row r="472" spans="1:10" ht="30">
      <c r="A472" s="32"/>
      <c r="B472" s="7" t="s">
        <v>143</v>
      </c>
      <c r="C472" s="7" t="s">
        <v>98</v>
      </c>
      <c r="D472" s="1" t="s">
        <v>129</v>
      </c>
      <c r="E472" s="7" t="s">
        <v>175</v>
      </c>
      <c r="F472" s="7">
        <v>5</v>
      </c>
      <c r="G472" s="7"/>
      <c r="H472" s="7">
        <v>1</v>
      </c>
      <c r="I472" s="6" t="s">
        <v>140</v>
      </c>
      <c r="J472" s="4">
        <v>1</v>
      </c>
    </row>
    <row r="473" spans="1:10">
      <c r="A473" s="32"/>
      <c r="B473" s="7" t="s">
        <v>143</v>
      </c>
      <c r="C473" s="7" t="s">
        <v>98</v>
      </c>
      <c r="D473" s="7" t="s">
        <v>46</v>
      </c>
      <c r="E473" s="7" t="s">
        <v>175</v>
      </c>
      <c r="F473" s="7">
        <v>5</v>
      </c>
      <c r="G473" s="7"/>
      <c r="H473" s="7">
        <v>1</v>
      </c>
      <c r="I473" s="6" t="s">
        <v>140</v>
      </c>
      <c r="J473" s="4">
        <v>1</v>
      </c>
    </row>
    <row r="474" spans="1:10">
      <c r="A474" s="32"/>
      <c r="B474" s="7" t="s">
        <v>143</v>
      </c>
      <c r="C474" s="7" t="s">
        <v>98</v>
      </c>
      <c r="D474" s="7" t="s">
        <v>35</v>
      </c>
      <c r="E474" s="7" t="s">
        <v>175</v>
      </c>
      <c r="F474" s="7">
        <v>5</v>
      </c>
      <c r="G474" s="7"/>
      <c r="H474" s="7">
        <v>1</v>
      </c>
      <c r="I474" s="6" t="s">
        <v>140</v>
      </c>
      <c r="J474" s="4">
        <v>1</v>
      </c>
    </row>
    <row r="475" spans="1:10">
      <c r="A475" s="32"/>
      <c r="B475" s="7" t="s">
        <v>143</v>
      </c>
      <c r="C475" s="7" t="s">
        <v>98</v>
      </c>
      <c r="D475" s="7" t="s">
        <v>34</v>
      </c>
      <c r="E475" s="7" t="s">
        <v>175</v>
      </c>
      <c r="F475" s="7">
        <v>5</v>
      </c>
      <c r="G475" s="7"/>
      <c r="H475" s="7">
        <v>1</v>
      </c>
      <c r="I475" s="6" t="s">
        <v>140</v>
      </c>
      <c r="J475" s="4">
        <v>1</v>
      </c>
    </row>
    <row r="476" spans="1:10">
      <c r="A476" s="32"/>
      <c r="B476" s="7" t="s">
        <v>145</v>
      </c>
      <c r="C476" s="7" t="s">
        <v>98</v>
      </c>
      <c r="D476" s="1" t="s">
        <v>186</v>
      </c>
      <c r="E476" s="1" t="s">
        <v>171</v>
      </c>
      <c r="F476" s="7">
        <v>10</v>
      </c>
      <c r="G476" s="7"/>
      <c r="H476" s="7">
        <v>1.4</v>
      </c>
      <c r="I476" s="6" t="s">
        <v>140</v>
      </c>
      <c r="J476" s="4">
        <v>1</v>
      </c>
    </row>
    <row r="477" spans="1:10">
      <c r="A477" s="32"/>
      <c r="B477" s="7" t="s">
        <v>145</v>
      </c>
      <c r="C477" s="7" t="s">
        <v>98</v>
      </c>
      <c r="D477" s="1" t="s">
        <v>190</v>
      </c>
      <c r="E477" s="1" t="s">
        <v>171</v>
      </c>
      <c r="F477" s="7">
        <v>10</v>
      </c>
      <c r="G477" s="7"/>
      <c r="H477" s="7">
        <v>1.4</v>
      </c>
      <c r="I477" s="6" t="s">
        <v>140</v>
      </c>
      <c r="J477" s="4">
        <v>1</v>
      </c>
    </row>
    <row r="478" spans="1:10">
      <c r="A478" s="32"/>
      <c r="B478" s="7" t="s">
        <v>145</v>
      </c>
      <c r="C478" s="7" t="s">
        <v>98</v>
      </c>
      <c r="D478" s="1" t="s">
        <v>188</v>
      </c>
      <c r="E478" s="1" t="s">
        <v>171</v>
      </c>
      <c r="F478" s="7">
        <v>10</v>
      </c>
      <c r="G478" s="7"/>
      <c r="H478" s="7">
        <v>1.4</v>
      </c>
      <c r="I478" s="6" t="s">
        <v>140</v>
      </c>
      <c r="J478" s="4">
        <v>1</v>
      </c>
    </row>
    <row r="479" spans="1:10">
      <c r="A479" s="32"/>
      <c r="B479" s="7" t="s">
        <v>145</v>
      </c>
      <c r="C479" s="7" t="s">
        <v>98</v>
      </c>
      <c r="D479" s="1" t="s">
        <v>193</v>
      </c>
      <c r="E479" s="1" t="s">
        <v>171</v>
      </c>
      <c r="F479" s="7">
        <v>10</v>
      </c>
      <c r="G479" s="7"/>
      <c r="H479" s="7">
        <v>1.4</v>
      </c>
      <c r="I479" s="6" t="s">
        <v>140</v>
      </c>
      <c r="J479" s="4">
        <v>1</v>
      </c>
    </row>
    <row r="480" spans="1:10">
      <c r="A480" s="32"/>
      <c r="B480" s="7" t="s">
        <v>145</v>
      </c>
      <c r="C480" s="7" t="s">
        <v>98</v>
      </c>
      <c r="D480" s="1" t="s">
        <v>192</v>
      </c>
      <c r="E480" s="1" t="s">
        <v>171</v>
      </c>
      <c r="F480" s="7">
        <v>10</v>
      </c>
      <c r="G480" s="7"/>
      <c r="H480" s="7">
        <v>1.4</v>
      </c>
      <c r="I480" s="6" t="s">
        <v>140</v>
      </c>
      <c r="J480" s="4">
        <v>1</v>
      </c>
    </row>
    <row r="481" spans="1:10">
      <c r="A481" s="32"/>
      <c r="B481" s="7" t="s">
        <v>145</v>
      </c>
      <c r="C481" s="7" t="s">
        <v>98</v>
      </c>
      <c r="D481" s="1" t="s">
        <v>191</v>
      </c>
      <c r="E481" s="1" t="s">
        <v>171</v>
      </c>
      <c r="F481" s="7">
        <v>10</v>
      </c>
      <c r="G481" s="7"/>
      <c r="H481" s="7">
        <v>1.4</v>
      </c>
      <c r="I481" s="6" t="s">
        <v>140</v>
      </c>
      <c r="J481" s="4">
        <v>1</v>
      </c>
    </row>
    <row r="482" spans="1:10">
      <c r="A482" s="32"/>
      <c r="B482" s="7" t="s">
        <v>145</v>
      </c>
      <c r="C482" s="7" t="s">
        <v>98</v>
      </c>
      <c r="D482" s="1" t="s">
        <v>136</v>
      </c>
      <c r="E482" s="1" t="s">
        <v>171</v>
      </c>
      <c r="F482" s="7">
        <v>10</v>
      </c>
      <c r="G482" s="7"/>
      <c r="H482" s="7">
        <v>1.4</v>
      </c>
      <c r="I482" s="6" t="s">
        <v>140</v>
      </c>
      <c r="J482" s="4">
        <v>1</v>
      </c>
    </row>
    <row r="483" spans="1:10">
      <c r="A483" s="32"/>
      <c r="B483" s="7" t="s">
        <v>145</v>
      </c>
      <c r="C483" s="7" t="s">
        <v>98</v>
      </c>
      <c r="D483" s="7" t="s">
        <v>23</v>
      </c>
      <c r="E483" s="1" t="s">
        <v>171</v>
      </c>
      <c r="F483" s="7">
        <v>10</v>
      </c>
      <c r="G483" s="7"/>
      <c r="H483" s="7">
        <v>1.4</v>
      </c>
      <c r="I483" s="6" t="s">
        <v>140</v>
      </c>
      <c r="J483" s="4">
        <v>1</v>
      </c>
    </row>
    <row r="484" spans="1:10">
      <c r="A484" s="32"/>
      <c r="B484" s="7" t="s">
        <v>145</v>
      </c>
      <c r="C484" s="7" t="s">
        <v>98</v>
      </c>
      <c r="D484" s="7" t="s">
        <v>7</v>
      </c>
      <c r="E484" s="1" t="s">
        <v>171</v>
      </c>
      <c r="F484" s="7">
        <v>10</v>
      </c>
      <c r="G484" s="7"/>
      <c r="H484" s="7">
        <v>1.4</v>
      </c>
      <c r="I484" s="6" t="s">
        <v>140</v>
      </c>
      <c r="J484" s="4">
        <v>1</v>
      </c>
    </row>
    <row r="485" spans="1:10">
      <c r="A485" s="32"/>
      <c r="B485" s="7" t="s">
        <v>145</v>
      </c>
      <c r="C485" s="7" t="s">
        <v>98</v>
      </c>
      <c r="D485" s="7" t="s">
        <v>5</v>
      </c>
      <c r="E485" s="1" t="s">
        <v>171</v>
      </c>
      <c r="F485" s="7">
        <v>20</v>
      </c>
      <c r="G485" s="7"/>
      <c r="H485" s="7">
        <v>2.8</v>
      </c>
      <c r="I485" s="6" t="s">
        <v>140</v>
      </c>
      <c r="J485" s="4">
        <v>1</v>
      </c>
    </row>
    <row r="486" spans="1:10">
      <c r="A486" s="32"/>
      <c r="B486" s="7" t="s">
        <v>145</v>
      </c>
      <c r="C486" s="7" t="s">
        <v>98</v>
      </c>
      <c r="D486" s="7" t="s">
        <v>6</v>
      </c>
      <c r="E486" s="1" t="s">
        <v>171</v>
      </c>
      <c r="F486" s="7">
        <v>20</v>
      </c>
      <c r="G486" s="7"/>
      <c r="H486" s="7">
        <v>2.8</v>
      </c>
      <c r="I486" s="6" t="s">
        <v>140</v>
      </c>
      <c r="J486" s="4">
        <v>1</v>
      </c>
    </row>
    <row r="487" spans="1:10">
      <c r="A487" s="32" t="s">
        <v>148</v>
      </c>
      <c r="B487" s="6" t="s">
        <v>51</v>
      </c>
      <c r="C487" s="6" t="s">
        <v>87</v>
      </c>
      <c r="D487" s="1" t="s">
        <v>188</v>
      </c>
      <c r="E487" s="1" t="s">
        <v>174</v>
      </c>
      <c r="F487" s="3" t="s">
        <v>8</v>
      </c>
      <c r="G487" s="3" t="s">
        <v>60</v>
      </c>
      <c r="H487" s="2">
        <v>2E-3</v>
      </c>
      <c r="I487" s="7" t="s">
        <v>214</v>
      </c>
      <c r="J487" s="4">
        <v>1</v>
      </c>
    </row>
    <row r="488" spans="1:10">
      <c r="A488" s="32"/>
      <c r="B488" s="6" t="s">
        <v>51</v>
      </c>
      <c r="C488" s="6" t="s">
        <v>87</v>
      </c>
      <c r="D488" s="1" t="s">
        <v>136</v>
      </c>
      <c r="E488" s="1" t="s">
        <v>174</v>
      </c>
      <c r="F488" s="3" t="s">
        <v>8</v>
      </c>
      <c r="G488" s="3" t="s">
        <v>60</v>
      </c>
      <c r="H488" s="2">
        <v>2E-3</v>
      </c>
      <c r="I488" s="7" t="s">
        <v>214</v>
      </c>
      <c r="J488" s="4">
        <v>1</v>
      </c>
    </row>
    <row r="489" spans="1:10">
      <c r="A489" s="32"/>
      <c r="B489" s="6" t="s">
        <v>51</v>
      </c>
      <c r="C489" s="6" t="s">
        <v>87</v>
      </c>
      <c r="D489" s="1" t="s">
        <v>193</v>
      </c>
      <c r="E489" s="1" t="s">
        <v>174</v>
      </c>
      <c r="F489" s="3" t="s">
        <v>8</v>
      </c>
      <c r="G489" s="3" t="s">
        <v>60</v>
      </c>
      <c r="H489" s="2">
        <v>1.5E-3</v>
      </c>
      <c r="I489" s="7" t="s">
        <v>214</v>
      </c>
      <c r="J489" s="4">
        <v>1</v>
      </c>
    </row>
    <row r="490" spans="1:10">
      <c r="A490" s="32"/>
      <c r="B490" s="6" t="s">
        <v>51</v>
      </c>
      <c r="C490" s="6" t="s">
        <v>87</v>
      </c>
      <c r="D490" s="1" t="s">
        <v>32</v>
      </c>
      <c r="E490" s="1" t="s">
        <v>174</v>
      </c>
      <c r="F490" s="3" t="s">
        <v>8</v>
      </c>
      <c r="G490" s="3" t="s">
        <v>60</v>
      </c>
      <c r="H490" s="2">
        <v>2E-3</v>
      </c>
      <c r="I490" s="7" t="s">
        <v>214</v>
      </c>
      <c r="J490" s="4">
        <v>1</v>
      </c>
    </row>
    <row r="491" spans="1:10">
      <c r="A491" s="32"/>
      <c r="B491" s="6" t="s">
        <v>51</v>
      </c>
      <c r="C491" s="6" t="s">
        <v>87</v>
      </c>
      <c r="D491" s="1" t="s">
        <v>23</v>
      </c>
      <c r="E491" s="1" t="s">
        <v>174</v>
      </c>
      <c r="F491" s="3" t="s">
        <v>8</v>
      </c>
      <c r="G491" s="3" t="s">
        <v>60</v>
      </c>
      <c r="H491" s="2">
        <v>2E-3</v>
      </c>
      <c r="I491" s="7" t="s">
        <v>214</v>
      </c>
      <c r="J491" s="4">
        <v>1</v>
      </c>
    </row>
    <row r="492" spans="1:10">
      <c r="A492" s="32"/>
      <c r="B492" s="6" t="s">
        <v>51</v>
      </c>
      <c r="C492" s="6" t="s">
        <v>87</v>
      </c>
      <c r="D492" s="1" t="s">
        <v>33</v>
      </c>
      <c r="E492" s="1" t="s">
        <v>174</v>
      </c>
      <c r="F492" s="3" t="s">
        <v>8</v>
      </c>
      <c r="G492" s="3" t="s">
        <v>60</v>
      </c>
      <c r="H492" s="2">
        <v>1.5E-3</v>
      </c>
      <c r="I492" s="7" t="s">
        <v>214</v>
      </c>
      <c r="J492" s="4">
        <v>1</v>
      </c>
    </row>
    <row r="493" spans="1:10">
      <c r="A493" s="32"/>
      <c r="B493" s="6" t="s">
        <v>51</v>
      </c>
      <c r="C493" s="6" t="s">
        <v>87</v>
      </c>
      <c r="D493" s="1" t="s">
        <v>2</v>
      </c>
      <c r="E493" s="1" t="s">
        <v>174</v>
      </c>
      <c r="F493" s="3" t="s">
        <v>39</v>
      </c>
      <c r="G493" s="3" t="s">
        <v>60</v>
      </c>
      <c r="H493" s="2">
        <v>3.5000000000000001E-3</v>
      </c>
      <c r="I493" s="7" t="s">
        <v>214</v>
      </c>
      <c r="J493" s="4">
        <v>1</v>
      </c>
    </row>
    <row r="494" spans="1:10">
      <c r="A494" s="32"/>
      <c r="B494" s="6" t="s">
        <v>51</v>
      </c>
      <c r="C494" s="6" t="s">
        <v>87</v>
      </c>
      <c r="D494" s="1" t="s">
        <v>4</v>
      </c>
      <c r="E494" s="1" t="s">
        <v>174</v>
      </c>
      <c r="F494" s="3" t="s">
        <v>49</v>
      </c>
      <c r="G494" s="3" t="s">
        <v>60</v>
      </c>
      <c r="H494" s="2">
        <v>3.5000000000000003E-2</v>
      </c>
      <c r="I494" s="7" t="s">
        <v>214</v>
      </c>
      <c r="J494" s="4">
        <v>1</v>
      </c>
    </row>
    <row r="495" spans="1:10">
      <c r="A495" s="32"/>
      <c r="B495" s="6" t="s">
        <v>51</v>
      </c>
      <c r="C495" s="6" t="s">
        <v>87</v>
      </c>
      <c r="D495" s="1" t="s">
        <v>40</v>
      </c>
      <c r="E495" s="1" t="s">
        <v>174</v>
      </c>
      <c r="F495" s="3" t="s">
        <v>8</v>
      </c>
      <c r="G495" s="3" t="s">
        <v>60</v>
      </c>
      <c r="H495" s="2">
        <v>2E-3</v>
      </c>
      <c r="I495" s="7" t="s">
        <v>214</v>
      </c>
      <c r="J495" s="4">
        <v>1</v>
      </c>
    </row>
    <row r="496" spans="1:10">
      <c r="A496" s="32" t="s">
        <v>148</v>
      </c>
      <c r="B496" s="6" t="s">
        <v>147</v>
      </c>
      <c r="C496" s="7" t="s">
        <v>98</v>
      </c>
      <c r="D496" s="1" t="s">
        <v>186</v>
      </c>
      <c r="E496" s="1" t="s">
        <v>171</v>
      </c>
      <c r="F496" s="3"/>
      <c r="G496" s="3"/>
      <c r="H496" s="2">
        <v>0.2</v>
      </c>
      <c r="I496" s="7" t="s">
        <v>140</v>
      </c>
      <c r="J496" s="4">
        <v>1</v>
      </c>
    </row>
    <row r="497" spans="1:10">
      <c r="A497" s="32"/>
      <c r="B497" s="6" t="s">
        <v>147</v>
      </c>
      <c r="C497" s="7" t="s">
        <v>98</v>
      </c>
      <c r="D497" s="1" t="s">
        <v>188</v>
      </c>
      <c r="E497" s="1" t="s">
        <v>171</v>
      </c>
      <c r="F497" s="3"/>
      <c r="G497" s="3"/>
      <c r="H497" s="2">
        <v>0.2</v>
      </c>
      <c r="I497" s="7" t="s">
        <v>140</v>
      </c>
      <c r="J497" s="4">
        <v>1</v>
      </c>
    </row>
    <row r="498" spans="1:10">
      <c r="A498" s="32"/>
      <c r="B498" s="6" t="s">
        <v>147</v>
      </c>
      <c r="C498" s="7" t="s">
        <v>98</v>
      </c>
      <c r="D498" s="1" t="s">
        <v>193</v>
      </c>
      <c r="E498" s="1" t="s">
        <v>171</v>
      </c>
      <c r="F498" s="3"/>
      <c r="G498" s="3"/>
      <c r="H498" s="2">
        <v>0.2</v>
      </c>
      <c r="I498" s="7" t="s">
        <v>140</v>
      </c>
      <c r="J498" s="4">
        <v>1</v>
      </c>
    </row>
    <row r="499" spans="1:10">
      <c r="A499" s="32"/>
      <c r="B499" s="6" t="s">
        <v>147</v>
      </c>
      <c r="C499" s="7" t="s">
        <v>98</v>
      </c>
      <c r="D499" s="1" t="s">
        <v>213</v>
      </c>
      <c r="E499" s="1" t="s">
        <v>171</v>
      </c>
      <c r="F499" s="3"/>
      <c r="G499" s="3"/>
      <c r="H499" s="2">
        <v>0.2</v>
      </c>
      <c r="I499" s="7" t="s">
        <v>140</v>
      </c>
      <c r="J499" s="4">
        <v>1</v>
      </c>
    </row>
    <row r="500" spans="1:10">
      <c r="A500" s="32"/>
      <c r="B500" s="6" t="s">
        <v>147</v>
      </c>
      <c r="C500" s="7" t="s">
        <v>98</v>
      </c>
      <c r="D500" s="1" t="s">
        <v>3</v>
      </c>
      <c r="E500" s="1" t="s">
        <v>171</v>
      </c>
      <c r="F500" s="3"/>
      <c r="G500" s="3"/>
      <c r="H500" s="2">
        <v>0.2</v>
      </c>
      <c r="I500" s="7" t="s">
        <v>140</v>
      </c>
      <c r="J500" s="4">
        <v>1</v>
      </c>
    </row>
    <row r="501" spans="1:10">
      <c r="A501" s="32"/>
      <c r="B501" s="6" t="s">
        <v>147</v>
      </c>
      <c r="C501" s="7" t="s">
        <v>98</v>
      </c>
      <c r="D501" s="1" t="s">
        <v>102</v>
      </c>
      <c r="E501" s="1" t="s">
        <v>171</v>
      </c>
      <c r="F501" s="3"/>
      <c r="G501" s="3"/>
      <c r="H501" s="2">
        <v>0.2</v>
      </c>
      <c r="I501" s="7" t="s">
        <v>140</v>
      </c>
      <c r="J501" s="4">
        <v>1</v>
      </c>
    </row>
    <row r="502" spans="1:10">
      <c r="A502" s="32"/>
      <c r="B502" s="6" t="s">
        <v>147</v>
      </c>
      <c r="C502" s="7" t="s">
        <v>98</v>
      </c>
      <c r="D502" s="1" t="s">
        <v>23</v>
      </c>
      <c r="E502" s="1" t="s">
        <v>171</v>
      </c>
      <c r="F502" s="3"/>
      <c r="G502" s="3"/>
      <c r="H502" s="2">
        <v>0.2</v>
      </c>
      <c r="I502" s="7" t="s">
        <v>140</v>
      </c>
      <c r="J502" s="4">
        <v>1</v>
      </c>
    </row>
    <row r="503" spans="1:10">
      <c r="A503" s="32"/>
      <c r="B503" s="6" t="s">
        <v>147</v>
      </c>
      <c r="C503" s="7" t="s">
        <v>98</v>
      </c>
      <c r="D503" s="1" t="s">
        <v>32</v>
      </c>
      <c r="E503" s="1" t="s">
        <v>171</v>
      </c>
      <c r="F503" s="3"/>
      <c r="G503" s="3"/>
      <c r="H503" s="2">
        <v>0.2</v>
      </c>
      <c r="I503" s="7" t="s">
        <v>140</v>
      </c>
      <c r="J503" s="4">
        <v>1</v>
      </c>
    </row>
    <row r="504" spans="1:10">
      <c r="A504" s="32"/>
      <c r="B504" s="6" t="s">
        <v>147</v>
      </c>
      <c r="C504" s="7" t="s">
        <v>98</v>
      </c>
      <c r="D504" s="1" t="s">
        <v>187</v>
      </c>
      <c r="E504" s="1" t="s">
        <v>171</v>
      </c>
      <c r="F504" s="3"/>
      <c r="G504" s="3"/>
      <c r="H504" s="2">
        <v>10</v>
      </c>
      <c r="I504" s="7" t="s">
        <v>140</v>
      </c>
      <c r="J504" s="4">
        <v>1</v>
      </c>
    </row>
    <row r="505" spans="1:10">
      <c r="A505" s="32"/>
      <c r="B505" s="6" t="s">
        <v>147</v>
      </c>
      <c r="C505" s="7" t="s">
        <v>98</v>
      </c>
      <c r="D505" s="1" t="s">
        <v>189</v>
      </c>
      <c r="E505" s="1" t="s">
        <v>171</v>
      </c>
      <c r="F505" s="3"/>
      <c r="G505" s="3"/>
      <c r="H505" s="2">
        <v>10</v>
      </c>
      <c r="I505" s="7" t="s">
        <v>140</v>
      </c>
      <c r="J505" s="4">
        <v>1</v>
      </c>
    </row>
    <row r="506" spans="1:10">
      <c r="A506" s="32"/>
      <c r="B506" s="6" t="s">
        <v>147</v>
      </c>
      <c r="C506" s="7" t="s">
        <v>98</v>
      </c>
      <c r="D506" s="1" t="s">
        <v>194</v>
      </c>
      <c r="E506" s="1" t="s">
        <v>171</v>
      </c>
      <c r="F506" s="3"/>
      <c r="G506" s="3"/>
      <c r="H506" s="2">
        <v>10</v>
      </c>
      <c r="I506" s="7" t="s">
        <v>140</v>
      </c>
      <c r="J506" s="4">
        <v>1</v>
      </c>
    </row>
    <row r="507" spans="1:10">
      <c r="A507" s="32"/>
      <c r="B507" s="6" t="s">
        <v>147</v>
      </c>
      <c r="C507" s="7" t="s">
        <v>98</v>
      </c>
      <c r="D507" s="1" t="s">
        <v>149</v>
      </c>
      <c r="E507" s="1" t="s">
        <v>171</v>
      </c>
      <c r="F507" s="3"/>
      <c r="G507" s="3"/>
      <c r="H507" s="2">
        <v>10</v>
      </c>
      <c r="I507" s="7" t="s">
        <v>140</v>
      </c>
      <c r="J507" s="4">
        <v>1</v>
      </c>
    </row>
    <row r="508" spans="1:10">
      <c r="A508" s="32"/>
      <c r="B508" s="6" t="s">
        <v>147</v>
      </c>
      <c r="C508" s="7" t="s">
        <v>98</v>
      </c>
      <c r="D508" s="1" t="s">
        <v>150</v>
      </c>
      <c r="E508" s="1" t="s">
        <v>171</v>
      </c>
      <c r="F508" s="3"/>
      <c r="G508" s="3"/>
      <c r="H508" s="2">
        <v>10</v>
      </c>
      <c r="I508" s="7" t="s">
        <v>140</v>
      </c>
      <c r="J508" s="4">
        <v>1</v>
      </c>
    </row>
    <row r="509" spans="1:10">
      <c r="A509" s="32"/>
      <c r="B509" s="6" t="s">
        <v>147</v>
      </c>
      <c r="C509" s="7" t="s">
        <v>98</v>
      </c>
      <c r="D509" s="1" t="s">
        <v>151</v>
      </c>
      <c r="E509" s="1" t="s">
        <v>171</v>
      </c>
      <c r="F509" s="3"/>
      <c r="G509" s="3"/>
      <c r="H509" s="2">
        <v>10</v>
      </c>
      <c r="I509" s="7" t="s">
        <v>140</v>
      </c>
      <c r="J509" s="4">
        <v>1</v>
      </c>
    </row>
    <row r="510" spans="1:10">
      <c r="A510" s="32"/>
      <c r="B510" s="6" t="s">
        <v>147</v>
      </c>
      <c r="C510" s="7" t="s">
        <v>98</v>
      </c>
      <c r="D510" s="1" t="s">
        <v>152</v>
      </c>
      <c r="E510" s="1" t="s">
        <v>171</v>
      </c>
      <c r="F510" s="3"/>
      <c r="G510" s="3"/>
      <c r="H510" s="2">
        <v>10</v>
      </c>
      <c r="I510" s="7" t="s">
        <v>140</v>
      </c>
      <c r="J510" s="4">
        <v>1</v>
      </c>
    </row>
    <row r="511" spans="1:10">
      <c r="A511" s="32"/>
      <c r="B511" s="6" t="s">
        <v>147</v>
      </c>
      <c r="C511" s="7" t="s">
        <v>98</v>
      </c>
      <c r="D511" s="1" t="s">
        <v>153</v>
      </c>
      <c r="E511" s="1" t="s">
        <v>171</v>
      </c>
      <c r="F511" s="3"/>
      <c r="G511" s="3"/>
      <c r="H511" s="2">
        <v>10</v>
      </c>
      <c r="I511" s="7" t="s">
        <v>140</v>
      </c>
      <c r="J511" s="4">
        <v>1</v>
      </c>
    </row>
    <row r="512" spans="1:10">
      <c r="A512" s="32"/>
      <c r="B512" s="6" t="s">
        <v>147</v>
      </c>
      <c r="C512" s="7" t="s">
        <v>98</v>
      </c>
      <c r="D512" s="1" t="s">
        <v>2</v>
      </c>
      <c r="E512" s="1" t="s">
        <v>171</v>
      </c>
      <c r="F512" s="3"/>
      <c r="G512" s="3"/>
      <c r="H512" s="2">
        <v>10</v>
      </c>
      <c r="I512" s="7" t="s">
        <v>140</v>
      </c>
      <c r="J512" s="4">
        <v>1</v>
      </c>
    </row>
    <row r="513" spans="1:10">
      <c r="A513" s="32"/>
      <c r="B513" s="6" t="s">
        <v>147</v>
      </c>
      <c r="C513" s="7" t="s">
        <v>98</v>
      </c>
      <c r="D513" s="1" t="s">
        <v>4</v>
      </c>
      <c r="E513" s="1" t="s">
        <v>171</v>
      </c>
      <c r="F513" s="3"/>
      <c r="G513" s="3"/>
      <c r="H513" s="2">
        <v>10</v>
      </c>
      <c r="I513" s="7" t="s">
        <v>140</v>
      </c>
      <c r="J513" s="4">
        <v>1</v>
      </c>
    </row>
    <row r="514" spans="1:10">
      <c r="A514" s="32"/>
      <c r="B514" s="6" t="s">
        <v>147</v>
      </c>
      <c r="C514" s="7" t="s">
        <v>98</v>
      </c>
      <c r="D514" s="1" t="s">
        <v>5</v>
      </c>
      <c r="E514" s="1" t="s">
        <v>171</v>
      </c>
      <c r="F514" s="3"/>
      <c r="G514" s="3"/>
      <c r="H514" s="2">
        <v>0.2</v>
      </c>
      <c r="I514" s="7" t="s">
        <v>140</v>
      </c>
      <c r="J514" s="4">
        <v>1</v>
      </c>
    </row>
    <row r="515" spans="1:10">
      <c r="A515" s="32"/>
      <c r="B515" s="6" t="s">
        <v>147</v>
      </c>
      <c r="C515" s="7" t="s">
        <v>98</v>
      </c>
      <c r="D515" s="1" t="s">
        <v>6</v>
      </c>
      <c r="E515" s="1" t="s">
        <v>171</v>
      </c>
      <c r="F515" s="3"/>
      <c r="G515" s="3"/>
      <c r="H515" s="2">
        <v>0.2</v>
      </c>
      <c r="I515" s="7" t="s">
        <v>140</v>
      </c>
      <c r="J515" s="4">
        <v>1</v>
      </c>
    </row>
    <row r="516" spans="1:10">
      <c r="A516" s="32"/>
      <c r="B516" s="6" t="s">
        <v>147</v>
      </c>
      <c r="C516" s="7" t="s">
        <v>98</v>
      </c>
      <c r="D516" s="1" t="s">
        <v>7</v>
      </c>
      <c r="E516" s="1" t="s">
        <v>171</v>
      </c>
      <c r="F516" s="3"/>
      <c r="G516" s="3"/>
      <c r="H516" s="2">
        <v>0.2</v>
      </c>
      <c r="I516" s="7" t="s">
        <v>140</v>
      </c>
      <c r="J516" s="4">
        <v>1</v>
      </c>
    </row>
    <row r="517" spans="1:10">
      <c r="A517" s="32"/>
      <c r="B517" s="6" t="s">
        <v>147</v>
      </c>
      <c r="C517" s="7" t="s">
        <v>98</v>
      </c>
      <c r="D517" s="1" t="s">
        <v>12</v>
      </c>
      <c r="E517" s="1" t="s">
        <v>171</v>
      </c>
      <c r="F517" s="3"/>
      <c r="G517" s="3"/>
      <c r="H517" s="2">
        <v>0.8</v>
      </c>
      <c r="I517" s="7" t="s">
        <v>140</v>
      </c>
      <c r="J517" s="4">
        <v>1</v>
      </c>
    </row>
    <row r="518" spans="1:10">
      <c r="A518" s="32" t="s">
        <v>154</v>
      </c>
      <c r="B518" s="6" t="s">
        <v>52</v>
      </c>
      <c r="C518" s="6" t="s">
        <v>87</v>
      </c>
      <c r="D518" s="1" t="s">
        <v>186</v>
      </c>
      <c r="E518" s="1" t="s">
        <v>170</v>
      </c>
      <c r="F518" s="3" t="s">
        <v>20</v>
      </c>
      <c r="G518" s="3"/>
      <c r="H518" s="2">
        <v>10</v>
      </c>
      <c r="I518" s="7" t="s">
        <v>140</v>
      </c>
      <c r="J518" s="4">
        <v>1</v>
      </c>
    </row>
    <row r="519" spans="1:10">
      <c r="A519" s="32"/>
      <c r="B519" s="6" t="s">
        <v>52</v>
      </c>
      <c r="C519" s="6" t="s">
        <v>87</v>
      </c>
      <c r="D519" s="1" t="s">
        <v>188</v>
      </c>
      <c r="E519" s="1" t="s">
        <v>170</v>
      </c>
      <c r="F519" s="3" t="s">
        <v>20</v>
      </c>
      <c r="G519" s="3"/>
      <c r="H519" s="2">
        <v>10</v>
      </c>
      <c r="I519" s="7" t="s">
        <v>140</v>
      </c>
      <c r="J519" s="4">
        <v>1</v>
      </c>
    </row>
    <row r="520" spans="1:10">
      <c r="A520" s="32"/>
      <c r="B520" s="6" t="s">
        <v>52</v>
      </c>
      <c r="C520" s="6" t="s">
        <v>87</v>
      </c>
      <c r="D520" s="1" t="s">
        <v>190</v>
      </c>
      <c r="E520" s="1" t="s">
        <v>170</v>
      </c>
      <c r="F520" s="3" t="s">
        <v>20</v>
      </c>
      <c r="G520" s="3"/>
      <c r="H520" s="2">
        <v>10</v>
      </c>
      <c r="I520" s="7" t="s">
        <v>140</v>
      </c>
      <c r="J520" s="4">
        <v>1</v>
      </c>
    </row>
    <row r="521" spans="1:10">
      <c r="A521" s="32"/>
      <c r="B521" s="6" t="s">
        <v>52</v>
      </c>
      <c r="C521" s="6" t="s">
        <v>87</v>
      </c>
      <c r="D521" s="1" t="s">
        <v>193</v>
      </c>
      <c r="E521" s="1" t="s">
        <v>170</v>
      </c>
      <c r="F521" s="3" t="s">
        <v>20</v>
      </c>
      <c r="G521" s="3"/>
      <c r="H521" s="2">
        <v>10</v>
      </c>
      <c r="I521" s="7" t="s">
        <v>140</v>
      </c>
      <c r="J521" s="4">
        <v>1</v>
      </c>
    </row>
    <row r="522" spans="1:10">
      <c r="A522" s="32"/>
      <c r="B522" s="6" t="s">
        <v>52</v>
      </c>
      <c r="C522" s="6" t="s">
        <v>87</v>
      </c>
      <c r="D522" s="1" t="s">
        <v>136</v>
      </c>
      <c r="E522" s="1" t="s">
        <v>170</v>
      </c>
      <c r="F522" s="3" t="s">
        <v>20</v>
      </c>
      <c r="G522" s="3"/>
      <c r="H522" s="2">
        <v>10</v>
      </c>
      <c r="I522" s="7" t="s">
        <v>140</v>
      </c>
      <c r="J522" s="4">
        <v>1</v>
      </c>
    </row>
    <row r="523" spans="1:10">
      <c r="A523" s="32"/>
      <c r="B523" s="6" t="s">
        <v>52</v>
      </c>
      <c r="C523" s="6" t="s">
        <v>87</v>
      </c>
      <c r="D523" s="1" t="s">
        <v>32</v>
      </c>
      <c r="E523" s="1" t="s">
        <v>170</v>
      </c>
      <c r="F523" s="3" t="s">
        <v>39</v>
      </c>
      <c r="G523" s="3"/>
      <c r="H523" s="2">
        <v>6</v>
      </c>
      <c r="I523" s="7" t="s">
        <v>140</v>
      </c>
      <c r="J523" s="4">
        <v>1</v>
      </c>
    </row>
    <row r="524" spans="1:10">
      <c r="A524" s="32"/>
      <c r="B524" s="6" t="s">
        <v>52</v>
      </c>
      <c r="C524" s="6" t="s">
        <v>87</v>
      </c>
      <c r="D524" s="1" t="s">
        <v>23</v>
      </c>
      <c r="E524" s="1" t="s">
        <v>170</v>
      </c>
      <c r="F524" s="3" t="s">
        <v>20</v>
      </c>
      <c r="G524" s="3"/>
      <c r="H524" s="2">
        <v>8</v>
      </c>
      <c r="I524" s="7" t="s">
        <v>140</v>
      </c>
      <c r="J524" s="4">
        <v>1</v>
      </c>
    </row>
    <row r="525" spans="1:10">
      <c r="A525" s="32"/>
      <c r="B525" s="6" t="s">
        <v>52</v>
      </c>
      <c r="C525" s="6" t="s">
        <v>87</v>
      </c>
      <c r="D525" s="1" t="s">
        <v>33</v>
      </c>
      <c r="E525" s="1" t="s">
        <v>170</v>
      </c>
      <c r="F525" s="3" t="s">
        <v>20</v>
      </c>
      <c r="G525" s="3"/>
      <c r="H525" s="2">
        <v>9</v>
      </c>
      <c r="I525" s="7" t="s">
        <v>140</v>
      </c>
      <c r="J525" s="4">
        <v>1</v>
      </c>
    </row>
    <row r="526" spans="1:10">
      <c r="A526" s="32"/>
      <c r="B526" s="6" t="s">
        <v>52</v>
      </c>
      <c r="C526" s="6" t="s">
        <v>87</v>
      </c>
      <c r="D526" s="1" t="s">
        <v>2</v>
      </c>
      <c r="E526" s="1" t="s">
        <v>170</v>
      </c>
      <c r="F526" s="3" t="s">
        <v>8</v>
      </c>
      <c r="G526" s="3"/>
      <c r="H526" s="2">
        <v>0.5</v>
      </c>
      <c r="I526" s="7" t="s">
        <v>140</v>
      </c>
      <c r="J526" s="4">
        <v>1</v>
      </c>
    </row>
    <row r="527" spans="1:10">
      <c r="A527" s="32"/>
      <c r="B527" s="6" t="s">
        <v>52</v>
      </c>
      <c r="C527" s="6" t="s">
        <v>87</v>
      </c>
      <c r="D527" s="1" t="s">
        <v>4</v>
      </c>
      <c r="E527" s="1" t="s">
        <v>170</v>
      </c>
      <c r="F527" s="3" t="s">
        <v>20</v>
      </c>
      <c r="G527" s="3"/>
      <c r="H527" s="2">
        <v>5</v>
      </c>
      <c r="I527" s="7" t="s">
        <v>140</v>
      </c>
      <c r="J527" s="4">
        <v>1</v>
      </c>
    </row>
    <row r="528" spans="1:10">
      <c r="A528" s="32"/>
      <c r="B528" s="6" t="s">
        <v>52</v>
      </c>
      <c r="C528" s="6" t="s">
        <v>87</v>
      </c>
      <c r="D528" s="1" t="s">
        <v>40</v>
      </c>
      <c r="E528" s="1" t="s">
        <v>170</v>
      </c>
      <c r="F528" s="3" t="s">
        <v>8</v>
      </c>
      <c r="G528" s="3"/>
      <c r="H528" s="2">
        <v>3</v>
      </c>
      <c r="I528" s="7" t="s">
        <v>140</v>
      </c>
      <c r="J528" s="4">
        <v>1</v>
      </c>
    </row>
    <row r="529" spans="1:10">
      <c r="A529" s="32" t="s">
        <v>154</v>
      </c>
      <c r="B529" s="6" t="s">
        <v>155</v>
      </c>
      <c r="C529" s="6" t="s">
        <v>98</v>
      </c>
      <c r="D529" s="1" t="s">
        <v>186</v>
      </c>
      <c r="E529" s="1" t="s">
        <v>176</v>
      </c>
      <c r="F529" s="3">
        <v>5</v>
      </c>
      <c r="G529" s="3"/>
      <c r="H529" s="2">
        <v>0.5</v>
      </c>
      <c r="I529" s="7" t="s">
        <v>140</v>
      </c>
      <c r="J529" s="4">
        <v>1</v>
      </c>
    </row>
    <row r="530" spans="1:10">
      <c r="A530" s="32"/>
      <c r="B530" s="6" t="s">
        <v>155</v>
      </c>
      <c r="C530" s="6" t="s">
        <v>98</v>
      </c>
      <c r="D530" s="1" t="s">
        <v>190</v>
      </c>
      <c r="E530" s="1" t="s">
        <v>176</v>
      </c>
      <c r="F530" s="3">
        <v>5</v>
      </c>
      <c r="G530" s="3"/>
      <c r="H530" s="2">
        <v>0.5</v>
      </c>
      <c r="I530" s="7" t="s">
        <v>140</v>
      </c>
      <c r="J530" s="4">
        <v>1</v>
      </c>
    </row>
    <row r="531" spans="1:10">
      <c r="A531" s="32"/>
      <c r="B531" s="6" t="s">
        <v>155</v>
      </c>
      <c r="C531" s="6" t="s">
        <v>98</v>
      </c>
      <c r="D531" s="1" t="s">
        <v>188</v>
      </c>
      <c r="E531" s="1" t="s">
        <v>176</v>
      </c>
      <c r="F531" s="3">
        <v>5</v>
      </c>
      <c r="G531" s="3"/>
      <c r="H531" s="2">
        <v>0.5</v>
      </c>
      <c r="I531" s="7" t="s">
        <v>140</v>
      </c>
      <c r="J531" s="4">
        <v>1</v>
      </c>
    </row>
    <row r="532" spans="1:10">
      <c r="A532" s="32"/>
      <c r="B532" s="6" t="s">
        <v>155</v>
      </c>
      <c r="C532" s="6" t="s">
        <v>98</v>
      </c>
      <c r="D532" s="1" t="s">
        <v>193</v>
      </c>
      <c r="E532" s="1" t="s">
        <v>176</v>
      </c>
      <c r="F532" s="3">
        <v>5</v>
      </c>
      <c r="G532" s="3"/>
      <c r="H532" s="2">
        <v>0.5</v>
      </c>
      <c r="I532" s="7" t="s">
        <v>140</v>
      </c>
      <c r="J532" s="4">
        <v>1</v>
      </c>
    </row>
    <row r="533" spans="1:10">
      <c r="A533" s="32"/>
      <c r="B533" s="6" t="s">
        <v>155</v>
      </c>
      <c r="C533" s="6" t="s">
        <v>98</v>
      </c>
      <c r="D533" s="1" t="s">
        <v>192</v>
      </c>
      <c r="E533" s="1" t="s">
        <v>176</v>
      </c>
      <c r="F533" s="3">
        <v>5</v>
      </c>
      <c r="G533" s="3"/>
      <c r="H533" s="2">
        <v>0.5</v>
      </c>
      <c r="I533" s="7" t="s">
        <v>140</v>
      </c>
      <c r="J533" s="4">
        <v>1</v>
      </c>
    </row>
    <row r="534" spans="1:10">
      <c r="A534" s="32"/>
      <c r="B534" s="6" t="s">
        <v>155</v>
      </c>
      <c r="C534" s="6" t="s">
        <v>98</v>
      </c>
      <c r="D534" s="1" t="s">
        <v>191</v>
      </c>
      <c r="E534" s="1" t="s">
        <v>176</v>
      </c>
      <c r="F534" s="3">
        <v>5</v>
      </c>
      <c r="G534" s="3"/>
      <c r="H534" s="2">
        <v>0.5</v>
      </c>
      <c r="I534" s="7" t="s">
        <v>140</v>
      </c>
      <c r="J534" s="4">
        <v>1</v>
      </c>
    </row>
    <row r="535" spans="1:10">
      <c r="A535" s="32"/>
      <c r="B535" s="6" t="s">
        <v>155</v>
      </c>
      <c r="C535" s="6" t="s">
        <v>98</v>
      </c>
      <c r="D535" s="1" t="s">
        <v>136</v>
      </c>
      <c r="E535" s="1" t="s">
        <v>176</v>
      </c>
      <c r="F535" s="3">
        <v>5</v>
      </c>
      <c r="G535" s="3"/>
      <c r="H535" s="2">
        <v>0.5</v>
      </c>
      <c r="I535" s="7" t="s">
        <v>140</v>
      </c>
      <c r="J535" s="4">
        <v>1</v>
      </c>
    </row>
    <row r="536" spans="1:10">
      <c r="A536" s="32"/>
      <c r="B536" s="6" t="s">
        <v>155</v>
      </c>
      <c r="C536" s="6" t="s">
        <v>98</v>
      </c>
      <c r="D536" s="1" t="s">
        <v>3</v>
      </c>
      <c r="E536" s="1" t="s">
        <v>176</v>
      </c>
      <c r="F536" s="3">
        <v>5</v>
      </c>
      <c r="G536" s="3"/>
      <c r="H536" s="2">
        <v>0.5</v>
      </c>
      <c r="I536" s="7" t="s">
        <v>140</v>
      </c>
      <c r="J536" s="4">
        <v>1</v>
      </c>
    </row>
    <row r="537" spans="1:10">
      <c r="A537" s="32"/>
      <c r="B537" s="6" t="s">
        <v>155</v>
      </c>
      <c r="C537" s="6" t="s">
        <v>98</v>
      </c>
      <c r="D537" s="1" t="s">
        <v>102</v>
      </c>
      <c r="E537" s="1" t="s">
        <v>176</v>
      </c>
      <c r="F537" s="3">
        <v>5</v>
      </c>
      <c r="G537" s="3"/>
      <c r="H537" s="2">
        <v>0.5</v>
      </c>
      <c r="I537" s="7" t="s">
        <v>140</v>
      </c>
      <c r="J537" s="4">
        <v>1</v>
      </c>
    </row>
    <row r="538" spans="1:10">
      <c r="A538" s="32"/>
      <c r="B538" s="6" t="s">
        <v>155</v>
      </c>
      <c r="C538" s="6" t="s">
        <v>98</v>
      </c>
      <c r="D538" s="1" t="s">
        <v>211</v>
      </c>
      <c r="E538" s="1" t="s">
        <v>176</v>
      </c>
      <c r="F538" s="3">
        <v>10</v>
      </c>
      <c r="G538" s="3"/>
      <c r="H538" s="2">
        <v>0.4</v>
      </c>
      <c r="I538" s="7" t="s">
        <v>140</v>
      </c>
      <c r="J538" s="4">
        <v>1</v>
      </c>
    </row>
    <row r="539" spans="1:10">
      <c r="A539" s="32"/>
      <c r="B539" s="6" t="s">
        <v>155</v>
      </c>
      <c r="C539" s="6" t="s">
        <v>98</v>
      </c>
      <c r="D539" s="1" t="s">
        <v>212</v>
      </c>
      <c r="E539" s="1" t="s">
        <v>176</v>
      </c>
      <c r="F539" s="3">
        <v>10</v>
      </c>
      <c r="G539" s="3"/>
      <c r="H539" s="2">
        <v>0.4</v>
      </c>
      <c r="I539" s="7" t="s">
        <v>140</v>
      </c>
      <c r="J539" s="4">
        <v>1</v>
      </c>
    </row>
    <row r="540" spans="1:10">
      <c r="A540" s="32"/>
      <c r="B540" s="6" t="s">
        <v>155</v>
      </c>
      <c r="C540" s="6" t="s">
        <v>98</v>
      </c>
      <c r="D540" s="1" t="s">
        <v>23</v>
      </c>
      <c r="E540" s="1" t="s">
        <v>176</v>
      </c>
      <c r="F540" s="3">
        <v>4</v>
      </c>
      <c r="G540" s="3"/>
      <c r="H540" s="2">
        <v>0.2</v>
      </c>
      <c r="I540" s="7" t="s">
        <v>140</v>
      </c>
      <c r="J540" s="4">
        <v>1</v>
      </c>
    </row>
    <row r="541" spans="1:10">
      <c r="A541" s="32"/>
      <c r="B541" s="6" t="s">
        <v>155</v>
      </c>
      <c r="C541" s="6" t="s">
        <v>98</v>
      </c>
      <c r="D541" s="1" t="s">
        <v>32</v>
      </c>
      <c r="E541" s="1" t="s">
        <v>176</v>
      </c>
      <c r="F541" s="3">
        <v>4</v>
      </c>
      <c r="G541" s="3"/>
      <c r="H541" s="2">
        <v>0.2</v>
      </c>
      <c r="I541" s="7" t="s">
        <v>140</v>
      </c>
      <c r="J541" s="4">
        <v>1</v>
      </c>
    </row>
    <row r="542" spans="1:10">
      <c r="A542" s="32"/>
      <c r="B542" s="6" t="s">
        <v>155</v>
      </c>
      <c r="C542" s="6" t="s">
        <v>98</v>
      </c>
      <c r="D542" s="1" t="s">
        <v>2</v>
      </c>
      <c r="E542" s="1" t="s">
        <v>176</v>
      </c>
      <c r="F542" s="3">
        <v>5</v>
      </c>
      <c r="G542" s="3"/>
      <c r="H542" s="2">
        <v>0.5</v>
      </c>
      <c r="I542" s="7" t="s">
        <v>140</v>
      </c>
      <c r="J542" s="4">
        <v>1</v>
      </c>
    </row>
    <row r="543" spans="1:10">
      <c r="A543" s="32"/>
      <c r="B543" s="6" t="s">
        <v>155</v>
      </c>
      <c r="C543" s="6" t="s">
        <v>98</v>
      </c>
      <c r="D543" s="1" t="s">
        <v>33</v>
      </c>
      <c r="E543" s="1" t="s">
        <v>176</v>
      </c>
      <c r="F543" s="3">
        <v>10</v>
      </c>
      <c r="G543" s="3"/>
      <c r="H543" s="2">
        <v>1</v>
      </c>
      <c r="I543" s="7" t="s">
        <v>140</v>
      </c>
      <c r="J543" s="4">
        <v>1</v>
      </c>
    </row>
    <row r="544" spans="1:10">
      <c r="A544" s="32"/>
      <c r="B544" s="6" t="s">
        <v>155</v>
      </c>
      <c r="C544" s="6" t="s">
        <v>98</v>
      </c>
      <c r="D544" s="1" t="s">
        <v>40</v>
      </c>
      <c r="E544" s="1" t="s">
        <v>176</v>
      </c>
      <c r="F544" s="3">
        <v>20</v>
      </c>
      <c r="G544" s="3"/>
      <c r="H544" s="2">
        <v>1</v>
      </c>
      <c r="I544" s="7" t="s">
        <v>140</v>
      </c>
      <c r="J544" s="4">
        <v>1</v>
      </c>
    </row>
    <row r="545" spans="1:10">
      <c r="A545" s="32"/>
      <c r="B545" s="6" t="s">
        <v>155</v>
      </c>
      <c r="C545" s="6" t="s">
        <v>98</v>
      </c>
      <c r="D545" s="1" t="s">
        <v>12</v>
      </c>
      <c r="E545" s="1" t="s">
        <v>176</v>
      </c>
      <c r="F545" s="3">
        <v>10</v>
      </c>
      <c r="G545" s="3"/>
      <c r="H545" s="2">
        <v>1</v>
      </c>
      <c r="I545" s="7" t="s">
        <v>140</v>
      </c>
      <c r="J545" s="4">
        <v>1</v>
      </c>
    </row>
    <row r="546" spans="1:10">
      <c r="A546" s="32"/>
      <c r="B546" s="6" t="s">
        <v>155</v>
      </c>
      <c r="C546" s="6" t="s">
        <v>98</v>
      </c>
      <c r="D546" s="1" t="s">
        <v>5</v>
      </c>
      <c r="E546" s="1" t="s">
        <v>176</v>
      </c>
      <c r="F546" s="3">
        <v>5</v>
      </c>
      <c r="G546" s="3"/>
      <c r="H546" s="2">
        <v>0.5</v>
      </c>
      <c r="I546" s="7" t="s">
        <v>140</v>
      </c>
      <c r="J546" s="4">
        <v>1</v>
      </c>
    </row>
    <row r="547" spans="1:10">
      <c r="A547" s="32"/>
      <c r="B547" s="6" t="s">
        <v>155</v>
      </c>
      <c r="C547" s="6" t="s">
        <v>98</v>
      </c>
      <c r="D547" s="1" t="s">
        <v>7</v>
      </c>
      <c r="E547" s="1" t="s">
        <v>176</v>
      </c>
      <c r="F547" s="3">
        <v>5</v>
      </c>
      <c r="G547" s="3"/>
      <c r="H547" s="2">
        <v>0.5</v>
      </c>
      <c r="I547" s="7" t="s">
        <v>140</v>
      </c>
      <c r="J547" s="4">
        <v>1</v>
      </c>
    </row>
    <row r="548" spans="1:10">
      <c r="A548" s="32" t="s">
        <v>158</v>
      </c>
      <c r="B548" s="6" t="s">
        <v>156</v>
      </c>
      <c r="C548" s="6" t="s">
        <v>98</v>
      </c>
      <c r="D548" s="1" t="s">
        <v>186</v>
      </c>
      <c r="E548" s="1" t="s">
        <v>171</v>
      </c>
      <c r="F548" s="3"/>
      <c r="G548" s="3"/>
      <c r="H548" s="2">
        <v>20</v>
      </c>
      <c r="I548" s="7" t="s">
        <v>140</v>
      </c>
      <c r="J548" s="4">
        <v>1</v>
      </c>
    </row>
    <row r="549" spans="1:10">
      <c r="A549" s="32"/>
      <c r="B549" s="6" t="s">
        <v>156</v>
      </c>
      <c r="C549" s="6" t="s">
        <v>98</v>
      </c>
      <c r="D549" s="1" t="s">
        <v>190</v>
      </c>
      <c r="E549" s="1" t="s">
        <v>171</v>
      </c>
      <c r="F549" s="3"/>
      <c r="G549" s="3"/>
      <c r="H549" s="2">
        <v>20</v>
      </c>
      <c r="I549" s="7" t="s">
        <v>140</v>
      </c>
      <c r="J549" s="4">
        <v>1</v>
      </c>
    </row>
    <row r="550" spans="1:10">
      <c r="A550" s="32"/>
      <c r="B550" s="6" t="s">
        <v>156</v>
      </c>
      <c r="C550" s="6" t="s">
        <v>98</v>
      </c>
      <c r="D550" s="1" t="s">
        <v>188</v>
      </c>
      <c r="E550" s="1" t="s">
        <v>171</v>
      </c>
      <c r="F550" s="3"/>
      <c r="G550" s="3"/>
      <c r="H550" s="2">
        <v>20</v>
      </c>
      <c r="I550" s="7" t="s">
        <v>140</v>
      </c>
      <c r="J550" s="4">
        <v>1</v>
      </c>
    </row>
    <row r="551" spans="1:10">
      <c r="A551" s="32"/>
      <c r="B551" s="6" t="s">
        <v>156</v>
      </c>
      <c r="C551" s="6" t="s">
        <v>98</v>
      </c>
      <c r="D551" s="1" t="s">
        <v>193</v>
      </c>
      <c r="E551" s="1" t="s">
        <v>171</v>
      </c>
      <c r="F551" s="3"/>
      <c r="G551" s="3"/>
      <c r="H551" s="2">
        <v>20</v>
      </c>
      <c r="I551" s="7" t="s">
        <v>140</v>
      </c>
      <c r="J551" s="4">
        <v>1</v>
      </c>
    </row>
    <row r="552" spans="1:10">
      <c r="A552" s="32"/>
      <c r="B552" s="6" t="s">
        <v>156</v>
      </c>
      <c r="C552" s="6" t="s">
        <v>98</v>
      </c>
      <c r="D552" s="1" t="s">
        <v>192</v>
      </c>
      <c r="E552" s="1" t="s">
        <v>171</v>
      </c>
      <c r="F552" s="3"/>
      <c r="G552" s="3"/>
      <c r="H552" s="2">
        <v>20</v>
      </c>
      <c r="I552" s="7" t="s">
        <v>140</v>
      </c>
      <c r="J552" s="4">
        <v>1</v>
      </c>
    </row>
    <row r="553" spans="1:10">
      <c r="A553" s="32"/>
      <c r="B553" s="6" t="s">
        <v>156</v>
      </c>
      <c r="C553" s="6" t="s">
        <v>98</v>
      </c>
      <c r="D553" s="1" t="s">
        <v>191</v>
      </c>
      <c r="E553" s="1" t="s">
        <v>171</v>
      </c>
      <c r="F553" s="3"/>
      <c r="G553" s="3"/>
      <c r="H553" s="2">
        <v>20</v>
      </c>
      <c r="I553" s="7" t="s">
        <v>140</v>
      </c>
      <c r="J553" s="4">
        <v>1</v>
      </c>
    </row>
    <row r="554" spans="1:10">
      <c r="A554" s="32"/>
      <c r="B554" s="6" t="s">
        <v>156</v>
      </c>
      <c r="C554" s="6" t="s">
        <v>98</v>
      </c>
      <c r="D554" s="1" t="s">
        <v>136</v>
      </c>
      <c r="E554" s="1" t="s">
        <v>171</v>
      </c>
      <c r="F554" s="3"/>
      <c r="G554" s="3"/>
      <c r="H554" s="2">
        <v>20</v>
      </c>
      <c r="I554" s="7" t="s">
        <v>140</v>
      </c>
      <c r="J554" s="4">
        <v>1</v>
      </c>
    </row>
    <row r="555" spans="1:10">
      <c r="A555" s="32"/>
      <c r="B555" s="6" t="s">
        <v>156</v>
      </c>
      <c r="C555" s="6" t="s">
        <v>98</v>
      </c>
      <c r="D555" s="1" t="s">
        <v>157</v>
      </c>
      <c r="E555" s="1" t="s">
        <v>171</v>
      </c>
      <c r="F555" s="3"/>
      <c r="G555" s="3"/>
      <c r="H555" s="2">
        <v>20</v>
      </c>
      <c r="I555" s="7" t="s">
        <v>140</v>
      </c>
      <c r="J555" s="4">
        <v>1</v>
      </c>
    </row>
    <row r="556" spans="1:10">
      <c r="A556" s="32"/>
      <c r="B556" s="6" t="s">
        <v>156</v>
      </c>
      <c r="C556" s="6" t="s">
        <v>98</v>
      </c>
      <c r="D556" s="1" t="s">
        <v>23</v>
      </c>
      <c r="E556" s="1" t="s">
        <v>171</v>
      </c>
      <c r="F556" s="3"/>
      <c r="G556" s="3"/>
      <c r="H556" s="2">
        <v>20</v>
      </c>
      <c r="I556" s="7" t="s">
        <v>140</v>
      </c>
      <c r="J556" s="4">
        <v>1</v>
      </c>
    </row>
    <row r="557" spans="1:10">
      <c r="A557" s="32"/>
      <c r="B557" s="6" t="s">
        <v>156</v>
      </c>
      <c r="C557" s="6" t="s">
        <v>98</v>
      </c>
      <c r="D557" s="1" t="s">
        <v>2</v>
      </c>
      <c r="E557" s="1" t="s">
        <v>171</v>
      </c>
      <c r="F557" s="3"/>
      <c r="G557" s="3"/>
      <c r="H557" s="2">
        <v>20</v>
      </c>
      <c r="I557" s="7" t="s">
        <v>140</v>
      </c>
      <c r="J557" s="4">
        <v>1</v>
      </c>
    </row>
    <row r="558" spans="1:10">
      <c r="A558" s="32"/>
      <c r="B558" s="6" t="s">
        <v>156</v>
      </c>
      <c r="C558" s="6" t="s">
        <v>98</v>
      </c>
      <c r="D558" s="1" t="s">
        <v>6</v>
      </c>
      <c r="E558" s="1" t="s">
        <v>171</v>
      </c>
      <c r="F558" s="3"/>
      <c r="G558" s="3"/>
      <c r="H558" s="2">
        <v>40</v>
      </c>
      <c r="I558" s="7" t="s">
        <v>140</v>
      </c>
      <c r="J558" s="4">
        <v>1</v>
      </c>
    </row>
    <row r="559" spans="1:10">
      <c r="A559" s="32"/>
      <c r="B559" s="6" t="s">
        <v>156</v>
      </c>
      <c r="C559" s="6" t="s">
        <v>98</v>
      </c>
      <c r="D559" s="1" t="s">
        <v>5</v>
      </c>
      <c r="E559" s="1" t="s">
        <v>171</v>
      </c>
      <c r="F559" s="3"/>
      <c r="G559" s="3"/>
      <c r="H559" s="2">
        <v>40</v>
      </c>
      <c r="I559" s="7" t="s">
        <v>140</v>
      </c>
      <c r="J559" s="4">
        <v>1</v>
      </c>
    </row>
    <row r="560" spans="1:10">
      <c r="A560" s="32"/>
      <c r="B560" s="6" t="s">
        <v>156</v>
      </c>
      <c r="C560" s="6" t="s">
        <v>98</v>
      </c>
      <c r="D560" s="1" t="s">
        <v>7</v>
      </c>
      <c r="E560" s="1" t="s">
        <v>171</v>
      </c>
      <c r="F560" s="3"/>
      <c r="G560" s="3"/>
      <c r="H560" s="2">
        <v>20</v>
      </c>
      <c r="I560" s="7" t="s">
        <v>140</v>
      </c>
      <c r="J560" s="4">
        <v>1</v>
      </c>
    </row>
    <row r="561" spans="1:10">
      <c r="A561" s="32" t="s">
        <v>159</v>
      </c>
      <c r="B561" s="6" t="s">
        <v>53</v>
      </c>
      <c r="C561" s="6" t="s">
        <v>87</v>
      </c>
      <c r="D561" s="1" t="s">
        <v>186</v>
      </c>
      <c r="E561" s="1" t="s">
        <v>171</v>
      </c>
      <c r="F561" s="3"/>
      <c r="G561" s="3"/>
      <c r="H561" s="2">
        <v>9</v>
      </c>
      <c r="I561" s="7" t="s">
        <v>140</v>
      </c>
      <c r="J561" s="4">
        <v>1</v>
      </c>
    </row>
    <row r="562" spans="1:10">
      <c r="A562" s="32"/>
      <c r="B562" s="6" t="s">
        <v>53</v>
      </c>
      <c r="C562" s="6" t="s">
        <v>87</v>
      </c>
      <c r="D562" s="1" t="s">
        <v>188</v>
      </c>
      <c r="E562" s="1" t="s">
        <v>171</v>
      </c>
      <c r="F562" s="3"/>
      <c r="G562" s="3"/>
      <c r="H562" s="2">
        <v>9</v>
      </c>
      <c r="I562" s="7" t="s">
        <v>140</v>
      </c>
      <c r="J562" s="4">
        <v>1</v>
      </c>
    </row>
    <row r="563" spans="1:10">
      <c r="A563" s="32"/>
      <c r="B563" s="6" t="s">
        <v>53</v>
      </c>
      <c r="C563" s="6" t="s">
        <v>87</v>
      </c>
      <c r="D563" s="1" t="s">
        <v>190</v>
      </c>
      <c r="E563" s="1" t="s">
        <v>171</v>
      </c>
      <c r="F563" s="3"/>
      <c r="G563" s="3"/>
      <c r="H563" s="2">
        <v>9</v>
      </c>
      <c r="I563" s="7" t="s">
        <v>140</v>
      </c>
      <c r="J563" s="4">
        <v>1</v>
      </c>
    </row>
    <row r="564" spans="1:10">
      <c r="A564" s="32"/>
      <c r="B564" s="6" t="s">
        <v>53</v>
      </c>
      <c r="C564" s="6" t="s">
        <v>87</v>
      </c>
      <c r="D564" s="1" t="s">
        <v>193</v>
      </c>
      <c r="E564" s="1" t="s">
        <v>171</v>
      </c>
      <c r="F564" s="3"/>
      <c r="G564" s="3"/>
      <c r="H564" s="2">
        <v>9</v>
      </c>
      <c r="I564" s="7" t="s">
        <v>140</v>
      </c>
      <c r="J564" s="4">
        <v>1</v>
      </c>
    </row>
    <row r="565" spans="1:10">
      <c r="A565" s="32"/>
      <c r="B565" s="6" t="s">
        <v>53</v>
      </c>
      <c r="C565" s="6" t="s">
        <v>87</v>
      </c>
      <c r="D565" s="1" t="s">
        <v>192</v>
      </c>
      <c r="E565" s="1" t="s">
        <v>171</v>
      </c>
      <c r="F565" s="3"/>
      <c r="G565" s="3"/>
      <c r="H565" s="2">
        <v>9</v>
      </c>
      <c r="I565" s="7" t="s">
        <v>140</v>
      </c>
      <c r="J565" s="4">
        <v>1</v>
      </c>
    </row>
    <row r="566" spans="1:10">
      <c r="A566" s="32"/>
      <c r="B566" s="6" t="s">
        <v>53</v>
      </c>
      <c r="C566" s="6" t="s">
        <v>87</v>
      </c>
      <c r="D566" s="1" t="s">
        <v>191</v>
      </c>
      <c r="E566" s="1" t="s">
        <v>171</v>
      </c>
      <c r="F566" s="3"/>
      <c r="G566" s="3"/>
      <c r="H566" s="2">
        <v>9</v>
      </c>
      <c r="I566" s="7" t="s">
        <v>140</v>
      </c>
      <c r="J566" s="4">
        <v>1</v>
      </c>
    </row>
    <row r="567" spans="1:10">
      <c r="A567" s="32"/>
      <c r="B567" s="6" t="s">
        <v>53</v>
      </c>
      <c r="C567" s="6" t="s">
        <v>87</v>
      </c>
      <c r="D567" s="1" t="s">
        <v>136</v>
      </c>
      <c r="E567" s="1" t="s">
        <v>171</v>
      </c>
      <c r="F567" s="3"/>
      <c r="G567" s="3"/>
      <c r="H567" s="2">
        <v>9</v>
      </c>
      <c r="I567" s="7" t="s">
        <v>140</v>
      </c>
      <c r="J567" s="4">
        <v>1</v>
      </c>
    </row>
    <row r="568" spans="1:10">
      <c r="A568" s="32"/>
      <c r="B568" s="6" t="s">
        <v>53</v>
      </c>
      <c r="C568" s="6" t="s">
        <v>87</v>
      </c>
      <c r="D568" s="1" t="s">
        <v>33</v>
      </c>
      <c r="E568" s="1" t="s">
        <v>171</v>
      </c>
      <c r="F568" s="3"/>
      <c r="G568" s="3"/>
      <c r="H568" s="2">
        <v>11</v>
      </c>
      <c r="I568" s="7" t="s">
        <v>140</v>
      </c>
      <c r="J568" s="4">
        <v>1</v>
      </c>
    </row>
    <row r="569" spans="1:10">
      <c r="A569" s="32"/>
      <c r="B569" s="6" t="s">
        <v>53</v>
      </c>
      <c r="C569" s="6" t="s">
        <v>87</v>
      </c>
      <c r="D569" s="1" t="s">
        <v>2</v>
      </c>
      <c r="E569" s="1" t="s">
        <v>171</v>
      </c>
      <c r="F569" s="3"/>
      <c r="G569" s="3"/>
      <c r="H569" s="2">
        <v>11</v>
      </c>
      <c r="I569" s="7" t="s">
        <v>140</v>
      </c>
      <c r="J569" s="4">
        <v>1</v>
      </c>
    </row>
    <row r="570" spans="1:10">
      <c r="A570" s="32"/>
      <c r="B570" s="6" t="s">
        <v>53</v>
      </c>
      <c r="C570" s="6" t="s">
        <v>87</v>
      </c>
      <c r="D570" s="1" t="s">
        <v>7</v>
      </c>
      <c r="E570" s="1" t="s">
        <v>171</v>
      </c>
      <c r="F570" s="3"/>
      <c r="G570" s="3"/>
      <c r="H570" s="2">
        <v>23</v>
      </c>
      <c r="I570" s="7" t="s">
        <v>140</v>
      </c>
      <c r="J570" s="4">
        <v>1</v>
      </c>
    </row>
    <row r="571" spans="1:10">
      <c r="A571" s="32"/>
      <c r="B571" s="6" t="s">
        <v>53</v>
      </c>
      <c r="C571" s="6" t="s">
        <v>87</v>
      </c>
      <c r="D571" s="1" t="s">
        <v>12</v>
      </c>
      <c r="E571" s="1" t="s">
        <v>171</v>
      </c>
      <c r="F571" s="3"/>
      <c r="G571" s="3"/>
      <c r="H571" s="2">
        <v>82</v>
      </c>
      <c r="I571" s="7" t="s">
        <v>140</v>
      </c>
      <c r="J571" s="4">
        <v>1</v>
      </c>
    </row>
    <row r="572" spans="1:10">
      <c r="A572" s="32" t="s">
        <v>159</v>
      </c>
      <c r="B572" s="6" t="s">
        <v>53</v>
      </c>
      <c r="C572" s="6" t="s">
        <v>101</v>
      </c>
      <c r="D572" s="1" t="s">
        <v>186</v>
      </c>
      <c r="E572" s="1" t="s">
        <v>177</v>
      </c>
      <c r="F572" s="3">
        <v>15</v>
      </c>
      <c r="G572" s="3"/>
      <c r="H572" s="2">
        <v>10</v>
      </c>
      <c r="I572" s="7" t="s">
        <v>140</v>
      </c>
      <c r="J572" s="4">
        <v>1</v>
      </c>
    </row>
    <row r="573" spans="1:10">
      <c r="A573" s="32"/>
      <c r="B573" s="6" t="s">
        <v>53</v>
      </c>
      <c r="C573" s="6" t="s">
        <v>101</v>
      </c>
      <c r="D573" s="1" t="s">
        <v>188</v>
      </c>
      <c r="E573" s="1" t="s">
        <v>177</v>
      </c>
      <c r="F573" s="3">
        <v>15</v>
      </c>
      <c r="G573" s="3"/>
      <c r="H573" s="2">
        <v>10</v>
      </c>
      <c r="I573" s="7" t="s">
        <v>140</v>
      </c>
      <c r="J573" s="4">
        <v>1</v>
      </c>
    </row>
    <row r="574" spans="1:10">
      <c r="A574" s="32"/>
      <c r="B574" s="6" t="s">
        <v>53</v>
      </c>
      <c r="C574" s="6" t="s">
        <v>101</v>
      </c>
      <c r="D574" s="1" t="s">
        <v>190</v>
      </c>
      <c r="E574" s="1" t="s">
        <v>177</v>
      </c>
      <c r="F574" s="3">
        <v>15</v>
      </c>
      <c r="G574" s="3"/>
      <c r="H574" s="2">
        <v>10</v>
      </c>
      <c r="I574" s="7" t="s">
        <v>140</v>
      </c>
      <c r="J574" s="4">
        <v>1</v>
      </c>
    </row>
    <row r="575" spans="1:10">
      <c r="A575" s="32"/>
      <c r="B575" s="6" t="s">
        <v>53</v>
      </c>
      <c r="C575" s="6" t="s">
        <v>101</v>
      </c>
      <c r="D575" s="1" t="s">
        <v>193</v>
      </c>
      <c r="E575" s="1" t="s">
        <v>177</v>
      </c>
      <c r="F575" s="3">
        <v>15</v>
      </c>
      <c r="G575" s="3"/>
      <c r="H575" s="2">
        <v>10</v>
      </c>
      <c r="I575" s="7" t="s">
        <v>140</v>
      </c>
      <c r="J575" s="4">
        <v>1</v>
      </c>
    </row>
    <row r="576" spans="1:10">
      <c r="A576" s="32"/>
      <c r="B576" s="6" t="s">
        <v>53</v>
      </c>
      <c r="C576" s="6" t="s">
        <v>101</v>
      </c>
      <c r="D576" s="1" t="s">
        <v>192</v>
      </c>
      <c r="E576" s="1" t="s">
        <v>177</v>
      </c>
      <c r="F576" s="3">
        <v>15</v>
      </c>
      <c r="G576" s="3"/>
      <c r="H576" s="2">
        <v>10</v>
      </c>
      <c r="I576" s="7" t="s">
        <v>140</v>
      </c>
      <c r="J576" s="4">
        <v>1</v>
      </c>
    </row>
    <row r="577" spans="1:10">
      <c r="A577" s="32"/>
      <c r="B577" s="6" t="s">
        <v>53</v>
      </c>
      <c r="C577" s="6" t="s">
        <v>101</v>
      </c>
      <c r="D577" s="1" t="s">
        <v>191</v>
      </c>
      <c r="E577" s="1" t="s">
        <v>177</v>
      </c>
      <c r="F577" s="3">
        <v>15</v>
      </c>
      <c r="G577" s="3"/>
      <c r="H577" s="2">
        <v>10</v>
      </c>
      <c r="I577" s="7" t="s">
        <v>140</v>
      </c>
      <c r="J577" s="4">
        <v>1</v>
      </c>
    </row>
    <row r="578" spans="1:10">
      <c r="A578" s="32"/>
      <c r="B578" s="6" t="s">
        <v>53</v>
      </c>
      <c r="C578" s="6" t="s">
        <v>101</v>
      </c>
      <c r="D578" s="1" t="s">
        <v>136</v>
      </c>
      <c r="E578" s="1" t="s">
        <v>177</v>
      </c>
      <c r="F578" s="3">
        <v>15</v>
      </c>
      <c r="G578" s="3"/>
      <c r="H578" s="2">
        <v>10</v>
      </c>
      <c r="I578" s="7" t="s">
        <v>140</v>
      </c>
      <c r="J578" s="4">
        <v>1</v>
      </c>
    </row>
    <row r="579" spans="1:10">
      <c r="A579" s="32"/>
      <c r="B579" s="6" t="s">
        <v>53</v>
      </c>
      <c r="C579" s="6" t="s">
        <v>101</v>
      </c>
      <c r="D579" s="1" t="s">
        <v>33</v>
      </c>
      <c r="E579" s="1" t="s">
        <v>177</v>
      </c>
      <c r="F579" s="3">
        <v>15</v>
      </c>
      <c r="G579" s="3"/>
      <c r="H579" s="2">
        <v>11</v>
      </c>
      <c r="I579" s="7" t="s">
        <v>140</v>
      </c>
      <c r="J579" s="4">
        <v>1</v>
      </c>
    </row>
    <row r="580" spans="1:10">
      <c r="A580" s="32"/>
      <c r="B580" s="6" t="s">
        <v>53</v>
      </c>
      <c r="C580" s="6" t="s">
        <v>101</v>
      </c>
      <c r="D580" s="1" t="s">
        <v>2</v>
      </c>
      <c r="E580" s="1" t="s">
        <v>177</v>
      </c>
      <c r="F580" s="3">
        <v>10</v>
      </c>
      <c r="G580" s="3"/>
      <c r="H580" s="2">
        <v>10</v>
      </c>
      <c r="I580" s="7" t="s">
        <v>140</v>
      </c>
      <c r="J580" s="4">
        <v>1</v>
      </c>
    </row>
    <row r="581" spans="1:10">
      <c r="A581" s="32"/>
      <c r="B581" s="6" t="s">
        <v>53</v>
      </c>
      <c r="C581" s="6" t="s">
        <v>101</v>
      </c>
      <c r="D581" s="1" t="s">
        <v>7</v>
      </c>
      <c r="E581" s="1" t="s">
        <v>177</v>
      </c>
      <c r="F581" s="3">
        <v>25</v>
      </c>
      <c r="G581" s="3"/>
      <c r="H581" s="2">
        <v>23</v>
      </c>
      <c r="I581" s="7" t="s">
        <v>140</v>
      </c>
      <c r="J581" s="4">
        <v>1</v>
      </c>
    </row>
    <row r="582" spans="1:10">
      <c r="A582" s="32"/>
      <c r="B582" s="6" t="s">
        <v>53</v>
      </c>
      <c r="C582" s="6" t="s">
        <v>101</v>
      </c>
      <c r="D582" s="1" t="s">
        <v>12</v>
      </c>
      <c r="E582" s="1" t="s">
        <v>177</v>
      </c>
      <c r="F582" s="3">
        <v>60</v>
      </c>
      <c r="G582" s="3"/>
      <c r="H582" s="2">
        <v>60</v>
      </c>
      <c r="I582" s="7" t="s">
        <v>140</v>
      </c>
      <c r="J582" s="4">
        <v>1</v>
      </c>
    </row>
    <row r="583" spans="1:10">
      <c r="A583" s="32" t="s">
        <v>159</v>
      </c>
      <c r="B583" s="6" t="s">
        <v>160</v>
      </c>
      <c r="C583" s="6" t="s">
        <v>98</v>
      </c>
      <c r="D583" s="1" t="s">
        <v>186</v>
      </c>
      <c r="E583" s="1" t="s">
        <v>175</v>
      </c>
      <c r="F583" s="3"/>
      <c r="G583" s="3"/>
      <c r="H583" s="2">
        <v>4.4000000000000004</v>
      </c>
      <c r="I583" s="7" t="s">
        <v>140</v>
      </c>
      <c r="J583" s="4">
        <v>1</v>
      </c>
    </row>
    <row r="584" spans="1:10">
      <c r="A584" s="32"/>
      <c r="B584" s="6" t="s">
        <v>160</v>
      </c>
      <c r="C584" s="6" t="s">
        <v>98</v>
      </c>
      <c r="D584" s="1" t="s">
        <v>188</v>
      </c>
      <c r="E584" s="1" t="s">
        <v>175</v>
      </c>
      <c r="F584" s="3"/>
      <c r="G584" s="3"/>
      <c r="H584" s="2">
        <v>4.4000000000000004</v>
      </c>
      <c r="I584" s="7" t="s">
        <v>140</v>
      </c>
      <c r="J584" s="4">
        <v>1</v>
      </c>
    </row>
    <row r="585" spans="1:10">
      <c r="A585" s="32"/>
      <c r="B585" s="6" t="s">
        <v>160</v>
      </c>
      <c r="C585" s="6" t="s">
        <v>98</v>
      </c>
      <c r="D585" s="1" t="s">
        <v>193</v>
      </c>
      <c r="E585" s="1" t="s">
        <v>175</v>
      </c>
      <c r="F585" s="3"/>
      <c r="G585" s="3"/>
      <c r="H585" s="2">
        <v>4.4000000000000004</v>
      </c>
      <c r="I585" s="7" t="s">
        <v>140</v>
      </c>
      <c r="J585" s="4">
        <v>1</v>
      </c>
    </row>
    <row r="586" spans="1:10">
      <c r="A586" s="32"/>
      <c r="B586" s="6" t="s">
        <v>160</v>
      </c>
      <c r="C586" s="6" t="s">
        <v>98</v>
      </c>
      <c r="D586" s="1" t="s">
        <v>136</v>
      </c>
      <c r="E586" s="1" t="s">
        <v>175</v>
      </c>
      <c r="F586" s="3"/>
      <c r="G586" s="3"/>
      <c r="H586" s="2">
        <v>4.4000000000000004</v>
      </c>
      <c r="I586" s="7" t="s">
        <v>140</v>
      </c>
      <c r="J586" s="4">
        <v>1</v>
      </c>
    </row>
    <row r="587" spans="1:10">
      <c r="A587" s="32"/>
      <c r="B587" s="6" t="s">
        <v>160</v>
      </c>
      <c r="C587" s="6" t="s">
        <v>98</v>
      </c>
      <c r="D587" s="1" t="s">
        <v>2</v>
      </c>
      <c r="E587" s="1" t="s">
        <v>175</v>
      </c>
      <c r="F587" s="3"/>
      <c r="G587" s="3"/>
      <c r="H587" s="2">
        <v>5</v>
      </c>
      <c r="I587" s="7" t="s">
        <v>140</v>
      </c>
      <c r="J587" s="4">
        <v>1</v>
      </c>
    </row>
    <row r="588" spans="1:10" ht="30">
      <c r="A588" s="32"/>
      <c r="B588" s="6" t="s">
        <v>160</v>
      </c>
      <c r="C588" s="6" t="s">
        <v>98</v>
      </c>
      <c r="D588" s="1" t="s">
        <v>144</v>
      </c>
      <c r="E588" s="1" t="s">
        <v>175</v>
      </c>
      <c r="F588" s="3"/>
      <c r="G588" s="3"/>
      <c r="H588" s="2">
        <v>5</v>
      </c>
      <c r="I588" s="7" t="s">
        <v>140</v>
      </c>
      <c r="J588" s="4">
        <v>1</v>
      </c>
    </row>
    <row r="589" spans="1:10">
      <c r="A589" s="32"/>
      <c r="B589" s="6" t="s">
        <v>160</v>
      </c>
      <c r="C589" s="6" t="s">
        <v>98</v>
      </c>
      <c r="D589" s="1" t="s">
        <v>33</v>
      </c>
      <c r="E589" s="1" t="s">
        <v>175</v>
      </c>
      <c r="F589" s="3"/>
      <c r="G589" s="3"/>
      <c r="H589" s="2">
        <v>50</v>
      </c>
      <c r="I589" s="7" t="s">
        <v>140</v>
      </c>
      <c r="J589" s="4">
        <v>1</v>
      </c>
    </row>
    <row r="590" spans="1:10">
      <c r="A590" s="32" t="s">
        <v>161</v>
      </c>
      <c r="B590" s="6" t="s">
        <v>61</v>
      </c>
      <c r="C590" s="6" t="s">
        <v>88</v>
      </c>
      <c r="D590" s="1" t="s">
        <v>2</v>
      </c>
      <c r="E590" s="1" t="s">
        <v>178</v>
      </c>
      <c r="F590" s="3" t="s">
        <v>20</v>
      </c>
      <c r="G590" s="10"/>
      <c r="H590" s="2">
        <v>0.2</v>
      </c>
      <c r="I590" s="7" t="s">
        <v>214</v>
      </c>
      <c r="J590" s="4">
        <v>1</v>
      </c>
    </row>
    <row r="591" spans="1:10">
      <c r="A591" s="32"/>
      <c r="B591" s="6" t="s">
        <v>61</v>
      </c>
      <c r="C591" s="6" t="s">
        <v>88</v>
      </c>
      <c r="D591" s="1" t="s">
        <v>4</v>
      </c>
      <c r="E591" s="1" t="s">
        <v>178</v>
      </c>
      <c r="F591" s="3" t="s">
        <v>39</v>
      </c>
      <c r="G591" s="10"/>
      <c r="H591" s="2">
        <v>0.1</v>
      </c>
      <c r="I591" s="7" t="s">
        <v>214</v>
      </c>
      <c r="J591" s="4">
        <v>1</v>
      </c>
    </row>
    <row r="592" spans="1:10">
      <c r="A592" s="32"/>
      <c r="B592" s="6" t="s">
        <v>61</v>
      </c>
      <c r="C592" s="6" t="s">
        <v>88</v>
      </c>
      <c r="D592" s="1" t="s">
        <v>62</v>
      </c>
      <c r="E592" s="1" t="s">
        <v>178</v>
      </c>
      <c r="F592" s="3" t="s">
        <v>39</v>
      </c>
      <c r="G592" s="10"/>
      <c r="H592" s="2">
        <v>0.1</v>
      </c>
      <c r="I592" s="7" t="s">
        <v>214</v>
      </c>
      <c r="J592" s="4">
        <v>1</v>
      </c>
    </row>
    <row r="593" spans="1:10">
      <c r="A593" s="32"/>
      <c r="B593" s="6" t="s">
        <v>61</v>
      </c>
      <c r="C593" s="6" t="s">
        <v>88</v>
      </c>
      <c r="D593" s="1" t="s">
        <v>46</v>
      </c>
      <c r="E593" s="1" t="s">
        <v>178</v>
      </c>
      <c r="F593" s="3" t="s">
        <v>41</v>
      </c>
      <c r="G593" s="10"/>
      <c r="H593" s="2">
        <v>0.16</v>
      </c>
      <c r="I593" s="7" t="s">
        <v>214</v>
      </c>
      <c r="J593" s="4">
        <v>1</v>
      </c>
    </row>
    <row r="594" spans="1:10">
      <c r="A594" s="32"/>
      <c r="B594" s="6" t="s">
        <v>61</v>
      </c>
      <c r="C594" s="6" t="s">
        <v>88</v>
      </c>
      <c r="D594" s="1" t="s">
        <v>63</v>
      </c>
      <c r="E594" s="1" t="s">
        <v>178</v>
      </c>
      <c r="F594" s="3" t="s">
        <v>68</v>
      </c>
      <c r="G594" s="10"/>
      <c r="H594" s="2">
        <v>3.2</v>
      </c>
      <c r="I594" s="7" t="s">
        <v>214</v>
      </c>
      <c r="J594" s="4">
        <v>1</v>
      </c>
    </row>
    <row r="595" spans="1:10">
      <c r="A595" s="32"/>
      <c r="B595" s="6" t="s">
        <v>61</v>
      </c>
      <c r="C595" s="6" t="s">
        <v>88</v>
      </c>
      <c r="D595" s="1" t="s">
        <v>64</v>
      </c>
      <c r="E595" s="1" t="s">
        <v>178</v>
      </c>
      <c r="F595" s="3" t="s">
        <v>16</v>
      </c>
      <c r="G595" s="10"/>
      <c r="H595" s="2">
        <v>1.6</v>
      </c>
      <c r="I595" s="7" t="s">
        <v>214</v>
      </c>
      <c r="J595" s="4">
        <v>1</v>
      </c>
    </row>
    <row r="596" spans="1:10">
      <c r="A596" s="32"/>
      <c r="B596" s="6" t="s">
        <v>61</v>
      </c>
      <c r="C596" s="6" t="s">
        <v>88</v>
      </c>
      <c r="D596" s="1" t="s">
        <v>65</v>
      </c>
      <c r="E596" s="1" t="s">
        <v>178</v>
      </c>
      <c r="F596" s="3" t="s">
        <v>19</v>
      </c>
      <c r="G596" s="10"/>
      <c r="H596" s="2">
        <v>0.5</v>
      </c>
      <c r="I596" s="7" t="s">
        <v>214</v>
      </c>
      <c r="J596" s="4">
        <v>1</v>
      </c>
    </row>
    <row r="597" spans="1:10">
      <c r="A597" s="32"/>
      <c r="B597" s="6" t="s">
        <v>61</v>
      </c>
      <c r="C597" s="6" t="s">
        <v>88</v>
      </c>
      <c r="D597" s="1" t="s">
        <v>66</v>
      </c>
      <c r="E597" s="1" t="s">
        <v>178</v>
      </c>
      <c r="F597" s="3" t="s">
        <v>47</v>
      </c>
      <c r="G597" s="10"/>
      <c r="H597" s="2">
        <v>2</v>
      </c>
      <c r="I597" s="7" t="s">
        <v>214</v>
      </c>
      <c r="J597" s="4">
        <v>1</v>
      </c>
    </row>
    <row r="598" spans="1:10">
      <c r="A598" s="32"/>
      <c r="B598" s="6" t="s">
        <v>61</v>
      </c>
      <c r="C598" s="6" t="s">
        <v>88</v>
      </c>
      <c r="D598" s="1" t="s">
        <v>67</v>
      </c>
      <c r="E598" s="1" t="s">
        <v>178</v>
      </c>
      <c r="F598" s="3" t="s">
        <v>11</v>
      </c>
      <c r="G598" s="10"/>
      <c r="H598" s="2">
        <v>4</v>
      </c>
      <c r="I598" s="7" t="s">
        <v>214</v>
      </c>
      <c r="J598" s="4">
        <v>1</v>
      </c>
    </row>
    <row r="599" spans="1:10" ht="30">
      <c r="A599" s="35" t="s">
        <v>162</v>
      </c>
      <c r="B599" s="8" t="s">
        <v>90</v>
      </c>
      <c r="C599" s="8" t="s">
        <v>89</v>
      </c>
      <c r="D599" s="8" t="s">
        <v>91</v>
      </c>
      <c r="E599" s="8" t="s">
        <v>179</v>
      </c>
      <c r="F599" s="2">
        <v>1</v>
      </c>
      <c r="G599" s="2">
        <v>40</v>
      </c>
      <c r="H599" s="11">
        <v>2E-3</v>
      </c>
      <c r="I599" s="7" t="s">
        <v>214</v>
      </c>
      <c r="J599" s="4">
        <v>1</v>
      </c>
    </row>
    <row r="600" spans="1:10" ht="30">
      <c r="A600" s="35"/>
      <c r="B600" s="8" t="s">
        <v>92</v>
      </c>
      <c r="C600" s="8" t="s">
        <v>89</v>
      </c>
      <c r="D600" s="8" t="s">
        <v>91</v>
      </c>
      <c r="E600" s="8" t="s">
        <v>180</v>
      </c>
      <c r="F600" s="2">
        <v>1</v>
      </c>
      <c r="G600" s="2">
        <v>30</v>
      </c>
      <c r="H600" s="11">
        <v>2E-3</v>
      </c>
      <c r="I600" s="7" t="s">
        <v>214</v>
      </c>
      <c r="J600" s="4">
        <v>1</v>
      </c>
    </row>
    <row r="601" spans="1:10" ht="30">
      <c r="A601" s="35"/>
      <c r="B601" s="8" t="s">
        <v>93</v>
      </c>
      <c r="C601" s="8" t="s">
        <v>89</v>
      </c>
      <c r="D601" s="8" t="s">
        <v>91</v>
      </c>
      <c r="E601" s="8" t="s">
        <v>181</v>
      </c>
      <c r="F601" s="2">
        <v>1</v>
      </c>
      <c r="G601" s="2">
        <v>30</v>
      </c>
      <c r="H601" s="11">
        <v>0.02</v>
      </c>
      <c r="I601" s="7" t="s">
        <v>214</v>
      </c>
      <c r="J601" s="4">
        <v>1</v>
      </c>
    </row>
    <row r="602" spans="1:10" ht="30">
      <c r="A602" s="35"/>
      <c r="B602" s="8" t="s">
        <v>94</v>
      </c>
      <c r="C602" s="8" t="s">
        <v>89</v>
      </c>
      <c r="D602" s="8" t="s">
        <v>91</v>
      </c>
      <c r="E602" s="8" t="s">
        <v>182</v>
      </c>
      <c r="F602" s="2">
        <v>1</v>
      </c>
      <c r="G602" s="2">
        <v>30</v>
      </c>
      <c r="H602" s="11">
        <v>2.5000000000000001E-2</v>
      </c>
      <c r="I602" s="7" t="s">
        <v>214</v>
      </c>
      <c r="J602" s="4">
        <v>1</v>
      </c>
    </row>
    <row r="603" spans="1:10" ht="30">
      <c r="A603" s="35"/>
      <c r="B603" s="8" t="s">
        <v>95</v>
      </c>
      <c r="C603" s="8" t="s">
        <v>89</v>
      </c>
      <c r="D603" s="8" t="s">
        <v>91</v>
      </c>
      <c r="E603" s="8" t="s">
        <v>183</v>
      </c>
      <c r="F603" s="2">
        <v>1</v>
      </c>
      <c r="G603" s="2">
        <v>30</v>
      </c>
      <c r="H603" s="11">
        <v>0.25</v>
      </c>
      <c r="I603" s="7" t="s">
        <v>214</v>
      </c>
      <c r="J603" s="4">
        <v>1</v>
      </c>
    </row>
    <row r="604" spans="1:10" ht="30">
      <c r="A604" s="35"/>
      <c r="B604" s="8" t="s">
        <v>163</v>
      </c>
      <c r="C604" s="8" t="s">
        <v>89</v>
      </c>
      <c r="D604" s="8" t="s">
        <v>91</v>
      </c>
      <c r="E604" s="8" t="s">
        <v>184</v>
      </c>
      <c r="F604" s="2">
        <v>1</v>
      </c>
      <c r="G604" s="2">
        <v>30</v>
      </c>
      <c r="H604" s="11">
        <v>0.25</v>
      </c>
      <c r="I604" s="7" t="s">
        <v>214</v>
      </c>
      <c r="J604" s="4">
        <v>1</v>
      </c>
    </row>
    <row r="605" spans="1:10">
      <c r="A605" s="35"/>
      <c r="B605" s="8" t="s">
        <v>97</v>
      </c>
      <c r="C605" s="8" t="s">
        <v>87</v>
      </c>
      <c r="D605" s="8" t="s">
        <v>2</v>
      </c>
      <c r="E605" s="8" t="s">
        <v>185</v>
      </c>
      <c r="F605" s="2">
        <v>1</v>
      </c>
      <c r="G605" s="2"/>
      <c r="H605" s="11">
        <v>5.0000000000000004E-6</v>
      </c>
      <c r="I605" s="7" t="s">
        <v>214</v>
      </c>
      <c r="J605" s="4">
        <v>1</v>
      </c>
    </row>
    <row r="606" spans="1:10">
      <c r="A606" s="35"/>
      <c r="B606" s="8" t="s">
        <v>97</v>
      </c>
      <c r="C606" s="8" t="s">
        <v>87</v>
      </c>
      <c r="D606" s="8" t="s">
        <v>4</v>
      </c>
      <c r="E606" s="8" t="s">
        <v>185</v>
      </c>
      <c r="F606" s="2">
        <v>10.8</v>
      </c>
      <c r="G606" s="2"/>
      <c r="H606" s="11">
        <v>5.0000000000000002E-5</v>
      </c>
      <c r="I606" s="7" t="s">
        <v>214</v>
      </c>
      <c r="J606" s="4">
        <v>1</v>
      </c>
    </row>
    <row r="607" spans="1:10">
      <c r="A607" s="35"/>
      <c r="B607" s="8" t="s">
        <v>97</v>
      </c>
      <c r="C607" s="8" t="s">
        <v>87</v>
      </c>
      <c r="D607" s="8" t="s">
        <v>37</v>
      </c>
      <c r="E607" s="8" t="s">
        <v>185</v>
      </c>
      <c r="F607" s="2">
        <v>8</v>
      </c>
      <c r="G607" s="2"/>
      <c r="H607" s="11">
        <v>5.0000000000000002E-5</v>
      </c>
      <c r="I607" s="7" t="s">
        <v>214</v>
      </c>
      <c r="J607" s="4">
        <v>1</v>
      </c>
    </row>
    <row r="608" spans="1:10" ht="30">
      <c r="A608" s="35" t="s">
        <v>162</v>
      </c>
      <c r="B608" s="8" t="s">
        <v>90</v>
      </c>
      <c r="C608" s="7" t="s">
        <v>87</v>
      </c>
      <c r="D608" s="8" t="s">
        <v>91</v>
      </c>
      <c r="E608" s="8" t="s">
        <v>176</v>
      </c>
      <c r="F608" s="2">
        <v>1</v>
      </c>
      <c r="G608" s="2"/>
      <c r="H608" s="11">
        <v>1E-3</v>
      </c>
      <c r="I608" s="7" t="s">
        <v>214</v>
      </c>
      <c r="J608" s="4">
        <v>1</v>
      </c>
    </row>
    <row r="609" spans="1:10">
      <c r="A609" s="35"/>
      <c r="B609" s="8" t="s">
        <v>97</v>
      </c>
      <c r="C609" s="7" t="s">
        <v>87</v>
      </c>
      <c r="D609" s="8" t="s">
        <v>2</v>
      </c>
      <c r="E609" s="8" t="s">
        <v>176</v>
      </c>
      <c r="F609" s="2">
        <v>1</v>
      </c>
      <c r="G609" s="2"/>
      <c r="H609" s="11">
        <v>5.0000000000000004E-6</v>
      </c>
      <c r="I609" s="7" t="s">
        <v>214</v>
      </c>
      <c r="J609" s="4">
        <v>1</v>
      </c>
    </row>
    <row r="610" spans="1:10">
      <c r="A610" s="35"/>
      <c r="B610" s="8" t="s">
        <v>97</v>
      </c>
      <c r="C610" s="7" t="s">
        <v>87</v>
      </c>
      <c r="D610" s="8" t="s">
        <v>4</v>
      </c>
      <c r="E610" s="8" t="s">
        <v>176</v>
      </c>
      <c r="F610" s="2">
        <v>10</v>
      </c>
      <c r="G610" s="2"/>
      <c r="H610" s="11">
        <v>5.0000000000000002E-5</v>
      </c>
      <c r="I610" s="7" t="s">
        <v>214</v>
      </c>
      <c r="J610" s="4">
        <v>1</v>
      </c>
    </row>
    <row r="611" spans="1:10">
      <c r="A611" s="35"/>
      <c r="B611" s="8" t="s">
        <v>97</v>
      </c>
      <c r="C611" s="7" t="s">
        <v>87</v>
      </c>
      <c r="D611" s="8" t="s">
        <v>37</v>
      </c>
      <c r="E611" s="8" t="s">
        <v>176</v>
      </c>
      <c r="F611" s="2">
        <v>10</v>
      </c>
      <c r="G611" s="2"/>
      <c r="H611" s="11">
        <v>5.0000000000000002E-5</v>
      </c>
      <c r="I611" s="7" t="s">
        <v>214</v>
      </c>
      <c r="J611" s="4">
        <v>1</v>
      </c>
    </row>
    <row r="612" spans="1:10" ht="30">
      <c r="A612" s="35"/>
      <c r="B612" s="8" t="s">
        <v>92</v>
      </c>
      <c r="C612" s="7" t="s">
        <v>87</v>
      </c>
      <c r="D612" s="8" t="s">
        <v>91</v>
      </c>
      <c r="E612" s="8" t="s">
        <v>176</v>
      </c>
      <c r="F612" s="2">
        <v>25</v>
      </c>
      <c r="G612" s="2"/>
      <c r="H612" s="11">
        <v>1.25E-3</v>
      </c>
      <c r="I612" s="7" t="s">
        <v>214</v>
      </c>
      <c r="J612" s="4">
        <v>1</v>
      </c>
    </row>
    <row r="613" spans="1:10" ht="30">
      <c r="A613" s="35"/>
      <c r="B613" s="8" t="s">
        <v>93</v>
      </c>
      <c r="C613" s="7" t="s">
        <v>87</v>
      </c>
      <c r="D613" s="8" t="s">
        <v>91</v>
      </c>
      <c r="E613" s="8" t="s">
        <v>176</v>
      </c>
      <c r="F613" s="2">
        <v>35</v>
      </c>
      <c r="G613" s="2"/>
      <c r="H613" s="11">
        <v>3.5000000000000001E-3</v>
      </c>
      <c r="I613" s="7" t="s">
        <v>214</v>
      </c>
      <c r="J613" s="4">
        <v>1</v>
      </c>
    </row>
    <row r="614" spans="1:10" ht="30">
      <c r="A614" s="35"/>
      <c r="B614" s="8" t="s">
        <v>94</v>
      </c>
      <c r="C614" s="7" t="s">
        <v>87</v>
      </c>
      <c r="D614" s="8" t="s">
        <v>91</v>
      </c>
      <c r="E614" s="8" t="s">
        <v>176</v>
      </c>
      <c r="F614" s="2">
        <v>35</v>
      </c>
      <c r="G614" s="2"/>
      <c r="H614" s="11">
        <v>1.75E-3</v>
      </c>
      <c r="I614" s="7" t="s">
        <v>214</v>
      </c>
      <c r="J614" s="4">
        <v>1</v>
      </c>
    </row>
    <row r="615" spans="1:10" ht="30">
      <c r="A615" s="35"/>
      <c r="B615" s="8" t="s">
        <v>95</v>
      </c>
      <c r="C615" s="7" t="s">
        <v>87</v>
      </c>
      <c r="D615" s="8" t="s">
        <v>91</v>
      </c>
      <c r="E615" s="8" t="s">
        <v>176</v>
      </c>
      <c r="F615" s="2">
        <v>5</v>
      </c>
      <c r="G615" s="2"/>
      <c r="H615" s="11">
        <v>1.8499999999999999E-2</v>
      </c>
      <c r="I615" s="7" t="s">
        <v>214</v>
      </c>
      <c r="J615" s="4">
        <v>1</v>
      </c>
    </row>
    <row r="616" spans="1:10" ht="30">
      <c r="A616" s="35"/>
      <c r="B616" s="8" t="s">
        <v>96</v>
      </c>
      <c r="C616" s="7" t="s">
        <v>87</v>
      </c>
      <c r="D616" s="8" t="s">
        <v>91</v>
      </c>
      <c r="E616" s="8" t="s">
        <v>176</v>
      </c>
      <c r="F616" s="2">
        <v>1</v>
      </c>
      <c r="G616" s="2"/>
      <c r="H616" s="11">
        <v>2.5000000000000001E-2</v>
      </c>
      <c r="I616" s="7" t="s">
        <v>214</v>
      </c>
      <c r="J616" s="4">
        <v>1</v>
      </c>
    </row>
  </sheetData>
  <autoFilter ref="A2:I616">
    <filterColumn colId="7" showButton="0"/>
  </autoFilter>
  <mergeCells count="46">
    <mergeCell ref="A599:A607"/>
    <mergeCell ref="A608:A616"/>
    <mergeCell ref="A590:A598"/>
    <mergeCell ref="A90:A115"/>
    <mergeCell ref="A3:A18"/>
    <mergeCell ref="A19:A24"/>
    <mergeCell ref="A201:A210"/>
    <mergeCell ref="A158:A171"/>
    <mergeCell ref="A335:A352"/>
    <mergeCell ref="A56:A63"/>
    <mergeCell ref="A304:A314"/>
    <mergeCell ref="A78:A89"/>
    <mergeCell ref="A25:A32"/>
    <mergeCell ref="A33:A44"/>
    <mergeCell ref="A397:A417"/>
    <mergeCell ref="A353:A371"/>
    <mergeCell ref="A1:I1"/>
    <mergeCell ref="A45:A55"/>
    <mergeCell ref="A64:A77"/>
    <mergeCell ref="A287:A303"/>
    <mergeCell ref="A315:A334"/>
    <mergeCell ref="A116:A141"/>
    <mergeCell ref="A142:A157"/>
    <mergeCell ref="A172:A181"/>
    <mergeCell ref="A182:A187"/>
    <mergeCell ref="A188:A200"/>
    <mergeCell ref="H2:I2"/>
    <mergeCell ref="A518:A528"/>
    <mergeCell ref="A418:A432"/>
    <mergeCell ref="A211:A223"/>
    <mergeCell ref="A224:A233"/>
    <mergeCell ref="A234:A246"/>
    <mergeCell ref="A257:A269"/>
    <mergeCell ref="A247:A256"/>
    <mergeCell ref="A270:A286"/>
    <mergeCell ref="A372:A396"/>
    <mergeCell ref="A433:A441"/>
    <mergeCell ref="A442:A465"/>
    <mergeCell ref="A466:A486"/>
    <mergeCell ref="A487:A495"/>
    <mergeCell ref="A496:A517"/>
    <mergeCell ref="A529:A547"/>
    <mergeCell ref="A548:A560"/>
    <mergeCell ref="A572:A582"/>
    <mergeCell ref="A561:A571"/>
    <mergeCell ref="A583:A589"/>
  </mergeCells>
  <pageMargins left="0.70866141732283472" right="0.70866141732283472" top="0.35433070866141736" bottom="0.55118110236220474" header="0.31496062992125984" footer="0.31496062992125984"/>
  <pageSetup paperSize="9" scale="65" fitToHeight="1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499"/>
  <sheetViews>
    <sheetView tabSelected="1" view="pageBreakPreview" zoomScale="90" zoomScaleNormal="50" zoomScaleSheetLayoutView="90" zoomScalePageLayoutView="70" workbookViewId="0">
      <pane ySplit="4" topLeftCell="A5" activePane="bottomLeft" state="frozen"/>
      <selection pane="bottomLeft" activeCell="J8" sqref="J8"/>
    </sheetView>
  </sheetViews>
  <sheetFormatPr defaultColWidth="6.5703125" defaultRowHeight="15"/>
  <cols>
    <col min="1" max="1" width="13.7109375" style="24" customWidth="1"/>
    <col min="2" max="2" width="19.7109375" style="24" customWidth="1"/>
    <col min="3" max="3" width="13.85546875" style="24" customWidth="1"/>
    <col min="4" max="4" width="12" style="26" customWidth="1"/>
    <col min="5" max="5" width="17.5703125" style="24" customWidth="1"/>
    <col min="6" max="6" width="11.28515625" style="25" customWidth="1"/>
    <col min="7" max="7" width="17.28515625" style="24" customWidth="1"/>
    <col min="8" max="8" width="9.42578125" style="27" customWidth="1"/>
    <col min="9" max="9" width="8.85546875" style="27" customWidth="1"/>
    <col min="10" max="10" width="10.5703125" style="27" customWidth="1"/>
    <col min="11" max="11" width="8.42578125" style="26" customWidth="1"/>
    <col min="12" max="12" width="11.5703125" style="26" customWidth="1"/>
    <col min="13" max="13" width="13" style="63" customWidth="1"/>
    <col min="14" max="14" width="7.5703125" style="27" customWidth="1"/>
    <col min="15" max="15" width="14.7109375" style="26" customWidth="1"/>
    <col min="16" max="16" width="11.85546875" style="27" customWidth="1"/>
    <col min="17" max="17" width="7.5703125" style="26" customWidth="1"/>
    <col min="18" max="18" width="12.5703125" style="29" customWidth="1"/>
    <col min="19" max="16384" width="6.5703125" style="16"/>
  </cols>
  <sheetData>
    <row r="1" spans="1:18">
      <c r="A1" s="44" t="s">
        <v>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47"/>
    </row>
    <row r="2" spans="1:18" ht="54.75" customHeight="1">
      <c r="A2" s="50" t="s">
        <v>0</v>
      </c>
      <c r="B2" s="38" t="s">
        <v>24</v>
      </c>
      <c r="C2" s="36" t="s">
        <v>225</v>
      </c>
      <c r="D2" s="54" t="s">
        <v>165</v>
      </c>
      <c r="E2" s="38" t="s">
        <v>84</v>
      </c>
      <c r="F2" s="39" t="s">
        <v>82</v>
      </c>
      <c r="G2" s="38" t="s">
        <v>1</v>
      </c>
      <c r="H2" s="48" t="s">
        <v>164</v>
      </c>
      <c r="I2" s="60" t="s">
        <v>86</v>
      </c>
      <c r="J2" s="60" t="s">
        <v>223</v>
      </c>
      <c r="K2" s="51" t="s">
        <v>85</v>
      </c>
      <c r="L2" s="51" t="s">
        <v>56</v>
      </c>
      <c r="M2" s="56" t="s">
        <v>215</v>
      </c>
      <c r="N2" s="57"/>
      <c r="O2" s="31" t="s">
        <v>21</v>
      </c>
      <c r="P2" s="40" t="s">
        <v>218</v>
      </c>
      <c r="Q2" s="41"/>
      <c r="R2" s="49" t="s">
        <v>10</v>
      </c>
    </row>
    <row r="3" spans="1:18" ht="34.5" customHeight="1">
      <c r="A3" s="50"/>
      <c r="B3" s="38"/>
      <c r="C3" s="37"/>
      <c r="D3" s="55"/>
      <c r="E3" s="38"/>
      <c r="F3" s="39"/>
      <c r="G3" s="38"/>
      <c r="H3" s="48"/>
      <c r="I3" s="61"/>
      <c r="J3" s="61"/>
      <c r="K3" s="51"/>
      <c r="L3" s="51"/>
      <c r="M3" s="56" t="s">
        <v>224</v>
      </c>
      <c r="N3" s="57"/>
      <c r="O3" s="31" t="s">
        <v>22</v>
      </c>
      <c r="P3" s="42"/>
      <c r="Q3" s="43"/>
      <c r="R3" s="49"/>
    </row>
    <row r="4" spans="1:18">
      <c r="A4" s="18">
        <v>1</v>
      </c>
      <c r="B4" s="17">
        <v>2</v>
      </c>
      <c r="C4" s="17">
        <v>3</v>
      </c>
      <c r="D4" s="31"/>
      <c r="E4" s="17">
        <v>3</v>
      </c>
      <c r="F4" s="19">
        <v>4</v>
      </c>
      <c r="G4" s="17">
        <v>5</v>
      </c>
      <c r="H4" s="30">
        <v>6</v>
      </c>
      <c r="I4" s="30"/>
      <c r="J4" s="30"/>
      <c r="K4" s="31">
        <v>7</v>
      </c>
      <c r="L4" s="31">
        <v>10</v>
      </c>
      <c r="M4" s="56">
        <v>11</v>
      </c>
      <c r="N4" s="57"/>
      <c r="O4" s="31">
        <v>12</v>
      </c>
      <c r="P4" s="52" t="s">
        <v>59</v>
      </c>
      <c r="Q4" s="53"/>
      <c r="R4" s="28">
        <v>14</v>
      </c>
    </row>
    <row r="5" spans="1:18" ht="30" customHeight="1">
      <c r="A5" s="20"/>
      <c r="B5" s="21" t="s">
        <v>43</v>
      </c>
      <c r="C5" s="21" t="s">
        <v>87</v>
      </c>
      <c r="D5" s="15" t="str">
        <f>IFERROR(LOOKUP(,-1/('Сводная таблица'!$B$3:$B$842=Исследования!B5)/('Сводная таблица'!$C$3:$C$842=Исследования!C5)/('Сводная таблица'!$D$3:$D$842=Исследования!G5),('Сводная таблица'!$E$3:$E$842)),"-")</f>
        <v>МУК 4.1.2158-07</v>
      </c>
      <c r="E5" s="22"/>
      <c r="F5" s="23"/>
      <c r="G5" s="21" t="s">
        <v>186</v>
      </c>
      <c r="H5" s="15">
        <f>SUMPRODUCT(('Сводная таблица'!$B$3:$B$842=Исследования!B5)*('Сводная таблица'!$C$3:$C$842=Исследования!C5)*('Сводная таблица'!$D$3:$D$842=Исследования!G5)*('Сводная таблица'!$F$3:$F$842))</f>
        <v>10</v>
      </c>
      <c r="I5" s="15">
        <v>1</v>
      </c>
      <c r="J5" s="15">
        <f>SUMPRODUCT(('Сводная таблица'!$B$3:$B$842=Исследования!B5)*('Сводная таблица'!$C$3:$C$842=Исследования!C5)*('Сводная таблица'!$D$3:$D$842=Исследования!G5)*('Сводная таблица'!$J$3:$J$842))</f>
        <v>1000</v>
      </c>
      <c r="K5" s="13">
        <v>2.3E-3</v>
      </c>
      <c r="L5" s="13">
        <f>SUMPRODUCT(('Сводная таблица'!$B$3:$B$842=Исследования!B5)*('Сводная таблица'!$C$3:$C$842=Исследования!C5)*('Сводная таблица'!$D$3:$D$842=Исследования!G5)*('Сводная таблица'!$G$3:$G$842))</f>
        <v>13</v>
      </c>
      <c r="M5" s="62">
        <f>ROUND((H5*I5*K5)/J5,1-INT(LOG10(ABS((H5*I5*K5)/J5))))</f>
        <v>2.3E-5</v>
      </c>
      <c r="N5" s="15" t="str">
        <f>IFERROR(LOOKUP(,-1/('Сводная таблица'!$B$3:$B$842=Исследования!B5)/('Сводная таблица'!$C$3:$C$842=Исследования!C5)/('Сводная таблица'!$D$3:$D$842=Исследования!G5),('Сводная таблица'!$I$3:$I$842)),"-")</f>
        <v>мг/кг</v>
      </c>
      <c r="O5" s="13">
        <f>0.01*L5*M5</f>
        <v>2.9900000000000002E-6</v>
      </c>
      <c r="P5" s="15">
        <f>SUMPRODUCT(('Сводная таблица'!$B$3:$B$842=Исследования!B5)*('Сводная таблица'!$C$3:$C$842=Исследования!C5)*('Сводная таблица'!$D$3:$D$842=Исследования!G5)*('Сводная таблица'!$H$3:$H$842))</f>
        <v>2E-3</v>
      </c>
      <c r="Q5" s="14" t="str">
        <f>IFERROR(LOOKUP(,-1/('Сводная таблица'!$B$3:$B$842=Исследования!B5)/('Сводная таблица'!$C$3:$C$842=Исследования!C5)/('Сводная таблица'!$D$3:$D$842=Исследования!G5),('Сводная таблица'!$I$3:$I$842)),"-")</f>
        <v>мг/кг</v>
      </c>
      <c r="R5" s="13" t="str">
        <f>IF(M5&lt;=P5,"Менее LoD (LoQ)","Более LoD (LoQ)")</f>
        <v>Менее LoD (LoQ)</v>
      </c>
    </row>
    <row r="6" spans="1:18" ht="30" customHeight="1">
      <c r="A6" s="20"/>
      <c r="B6" s="21" t="s">
        <v>43</v>
      </c>
      <c r="C6" s="21" t="s">
        <v>87</v>
      </c>
      <c r="D6" s="15" t="str">
        <f>IFERROR(LOOKUP(,-1/('Сводная таблица'!$B$3:$B$842=Исследования!B6)/('Сводная таблица'!$C$3:$C$842=Исследования!C6)/('Сводная таблица'!$D$3:$D$842=Исследования!G6),('Сводная таблица'!$E$3:$E$842)),"-")</f>
        <v>МУК 4.1.2158-07</v>
      </c>
      <c r="E6" s="22"/>
      <c r="F6" s="23"/>
      <c r="G6" s="21" t="s">
        <v>186</v>
      </c>
      <c r="H6" s="15">
        <f>SUMPRODUCT(('Сводная таблица'!$B$3:$B$842=Исследования!B6)*('Сводная таблица'!$C$3:$C$842=Исследования!C6)*('Сводная таблица'!$D$3:$D$842=Исследования!G6)*('Сводная таблица'!$F$3:$F$842))</f>
        <v>10</v>
      </c>
      <c r="I6" s="15">
        <v>1</v>
      </c>
      <c r="J6" s="15">
        <f>SUMPRODUCT(('Сводная таблица'!$B$3:$B$842=Исследования!B6)*('Сводная таблица'!$C$3:$C$842=Исследования!C6)*('Сводная таблица'!$D$3:$D$842=Исследования!G6)*('Сводная таблица'!$J$3:$J$842))</f>
        <v>1000</v>
      </c>
      <c r="K6" s="13">
        <v>2.2999999999999998</v>
      </c>
      <c r="L6" s="13">
        <f>SUMPRODUCT(('Сводная таблица'!$B$3:$B$842=Исследования!B6)*('Сводная таблица'!$C$3:$C$842=Исследования!C6)*('Сводная таблица'!$D$3:$D$842=Исследования!G6)*('Сводная таблица'!$G$3:$G$842))</f>
        <v>13</v>
      </c>
      <c r="M6" s="62">
        <f t="shared" ref="M6:M69" si="0">ROUND((H6*I6*K6)/J6,1-INT(LOG10(ABS((H6*I6*K6)/J6))))</f>
        <v>2.3E-2</v>
      </c>
      <c r="N6" s="15" t="str">
        <f>IFERROR(LOOKUP(,-1/('Сводная таблица'!$B$3:$B$842=Исследования!B6)/('Сводная таблица'!$C$3:$C$842=Исследования!C6)/('Сводная таблица'!$D$3:$D$842=Исследования!G6),('Сводная таблица'!$I$3:$I$842)),"-")</f>
        <v>мг/кг</v>
      </c>
      <c r="O6" s="13">
        <f t="shared" ref="O6:O69" si="1">0.01*L6*M6</f>
        <v>2.99E-3</v>
      </c>
      <c r="P6" s="15">
        <f>SUMPRODUCT(('Сводная таблица'!$B$3:$B$842=Исследования!B6)*('Сводная таблица'!$C$3:$C$842=Исследования!C6)*('Сводная таблица'!$D$3:$D$842=Исследования!G6)*('Сводная таблица'!$H$3:$H$842))</f>
        <v>2E-3</v>
      </c>
      <c r="Q6" s="14" t="str">
        <f>IFERROR(LOOKUP(,-1/('Сводная таблица'!$B$3:$B$842=Исследования!B6)/('Сводная таблица'!$C$3:$C$842=Исследования!C6)/('Сводная таблица'!$D$3:$D$842=Исследования!G6),('Сводная таблица'!$I$3:$I$842)),"-")</f>
        <v>мг/кг</v>
      </c>
      <c r="R6" s="13" t="str">
        <f t="shared" ref="R6:R69" si="2">IF(M6&lt;=P6,"Менее LoD (LoQ)","Более LoD (LoQ)")</f>
        <v>Более LoD (LoQ)</v>
      </c>
    </row>
    <row r="7" spans="1:18" ht="30" customHeight="1">
      <c r="A7" s="20"/>
      <c r="B7" s="21" t="s">
        <v>43</v>
      </c>
      <c r="C7" s="21" t="s">
        <v>87</v>
      </c>
      <c r="D7" s="15" t="str">
        <f>IFERROR(LOOKUP(,-1/('Сводная таблица'!$B$3:$B$842=Исследования!B7)/('Сводная таблица'!$C$3:$C$842=Исследования!C7)/('Сводная таблица'!$D$3:$D$842=Исследования!G7),('Сводная таблица'!$E$3:$E$842)),"-")</f>
        <v>ГОСТ Р 54655</v>
      </c>
      <c r="E7" s="22"/>
      <c r="F7" s="23"/>
      <c r="G7" s="21" t="s">
        <v>40</v>
      </c>
      <c r="H7" s="15">
        <f>SUMPRODUCT(('Сводная таблица'!$B$3:$B$842=Исследования!B7)*('Сводная таблица'!$C$3:$C$842=Исследования!C7)*('Сводная таблица'!$D$3:$D$842=Исследования!G7)*('Сводная таблица'!$F$3:$F$842))</f>
        <v>50</v>
      </c>
      <c r="I7" s="15">
        <v>1</v>
      </c>
      <c r="J7" s="15">
        <f>SUMPRODUCT(('Сводная таблица'!$B$3:$B$842=Исследования!B7)*('Сводная таблица'!$C$3:$C$842=Исследования!C7)*('Сводная таблица'!$D$3:$D$842=Исследования!G7)*('Сводная таблица'!$J$3:$J$842))</f>
        <v>1000</v>
      </c>
      <c r="K7" s="13">
        <v>4.4999999999999997E-3</v>
      </c>
      <c r="L7" s="13">
        <f>SUMPRODUCT(('Сводная таблица'!$B$3:$B$842=Исследования!B7)*('Сводная таблица'!$C$3:$C$842=Исследования!C7)*('Сводная таблица'!$D$3:$D$842=Исследования!G7)*('Сводная таблица'!$G$3:$G$842))</f>
        <v>11</v>
      </c>
      <c r="M7" s="62">
        <f t="shared" si="0"/>
        <v>2.3000000000000001E-4</v>
      </c>
      <c r="N7" s="15" t="str">
        <f>IFERROR(LOOKUP(,-1/('Сводная таблица'!$B$3:$B$842=Исследования!B7)/('Сводная таблица'!$C$3:$C$842=Исследования!C7)/('Сводная таблица'!$D$3:$D$842=Исследования!G7),('Сводная таблица'!$I$3:$I$842)),"-")</f>
        <v>мг/кг</v>
      </c>
      <c r="O7" s="13">
        <f t="shared" si="1"/>
        <v>2.5300000000000002E-5</v>
      </c>
      <c r="P7" s="15">
        <f>SUMPRODUCT(('Сводная таблица'!$B$3:$B$842=Исследования!B7)*('Сводная таблица'!$C$3:$C$842=Исследования!C7)*('Сводная таблица'!$D$3:$D$842=Исследования!G7)*('Сводная таблица'!$H$3:$H$842))</f>
        <v>4.0000000000000001E-3</v>
      </c>
      <c r="Q7" s="14" t="str">
        <f>IFERROR(LOOKUP(,-1/('Сводная таблица'!$B$3:$B$842=Исследования!B7)/('Сводная таблица'!$C$3:$C$842=Исследования!C7)/('Сводная таблица'!$D$3:$D$842=Исследования!G7),('Сводная таблица'!$I$3:$I$842)),"-")</f>
        <v>мг/кг</v>
      </c>
      <c r="R7" s="13" t="str">
        <f t="shared" si="2"/>
        <v>Менее LoD (LoQ)</v>
      </c>
    </row>
    <row r="8" spans="1:18" ht="30" customHeight="1">
      <c r="A8" s="20"/>
      <c r="B8" s="21" t="s">
        <v>43</v>
      </c>
      <c r="C8" s="21" t="s">
        <v>87</v>
      </c>
      <c r="D8" s="15" t="str">
        <f>IFERROR(LOOKUP(,-1/('Сводная таблица'!$B$3:$B$842=Исследования!B8)/('Сводная таблица'!$C$3:$C$842=Исследования!C8)/('Сводная таблица'!$D$3:$D$842=Исследования!G8),('Сводная таблица'!$E$3:$E$842)),"-")</f>
        <v>МУК 4.1.2158-07</v>
      </c>
      <c r="E8" s="22"/>
      <c r="F8" s="23"/>
      <c r="G8" s="21" t="s">
        <v>2</v>
      </c>
      <c r="H8" s="15">
        <f>SUMPRODUCT(('Сводная таблица'!$B$3:$B$842=Исследования!B8)*('Сводная таблица'!$C$3:$C$842=Исследования!C8)*('Сводная таблица'!$D$3:$D$842=Исследования!G8)*('Сводная таблица'!$F$3:$F$842))</f>
        <v>10</v>
      </c>
      <c r="I8" s="15">
        <v>1</v>
      </c>
      <c r="J8" s="15">
        <f>SUMPRODUCT(('Сводная таблица'!$B$3:$B$842=Исследования!B8)*('Сводная таблица'!$C$3:$C$842=Исследования!C8)*('Сводная таблица'!$D$3:$D$842=Исследования!G8)*('Сводная таблица'!$J$3:$J$842))</f>
        <v>1000</v>
      </c>
      <c r="K8" s="13">
        <v>12.15</v>
      </c>
      <c r="L8" s="13">
        <f>SUMPRODUCT(('Сводная таблица'!$B$3:$B$842=Исследования!B8)*('Сводная таблица'!$C$3:$C$842=Исследования!C8)*('Сводная таблица'!$D$3:$D$842=Исследования!G8)*('Сводная таблица'!$G$3:$G$842))</f>
        <v>13</v>
      </c>
      <c r="M8" s="62">
        <f t="shared" si="0"/>
        <v>0.12</v>
      </c>
      <c r="N8" s="15" t="str">
        <f>IFERROR(LOOKUP(,-1/('Сводная таблица'!$B$3:$B$842=Исследования!B8)/('Сводная таблица'!$C$3:$C$842=Исследования!C8)/('Сводная таблица'!$D$3:$D$842=Исследования!G8),('Сводная таблица'!$I$3:$I$842)),"-")</f>
        <v>мг/кг</v>
      </c>
      <c r="O8" s="13">
        <f t="shared" si="1"/>
        <v>1.5599999999999999E-2</v>
      </c>
      <c r="P8" s="15">
        <f>SUMPRODUCT(('Сводная таблица'!$B$3:$B$842=Исследования!B8)*('Сводная таблица'!$C$3:$C$842=Исследования!C8)*('Сводная таблица'!$D$3:$D$842=Исследования!G8)*('Сводная таблица'!$H$3:$H$842))</f>
        <v>1E-3</v>
      </c>
      <c r="Q8" s="14" t="str">
        <f>IFERROR(LOOKUP(,-1/('Сводная таблица'!$B$3:$B$842=Исследования!B8)/('Сводная таблица'!$C$3:$C$842=Исследования!C8)/('Сводная таблица'!$D$3:$D$842=Исследования!G8),('Сводная таблица'!$I$3:$I$842)),"-")</f>
        <v>мг/кг</v>
      </c>
      <c r="R8" s="13" t="str">
        <f t="shared" si="2"/>
        <v>Более LoD (LoQ)</v>
      </c>
    </row>
    <row r="9" spans="1:18" ht="30" customHeight="1">
      <c r="A9" s="20"/>
      <c r="B9" s="21" t="s">
        <v>43</v>
      </c>
      <c r="C9" s="21" t="s">
        <v>98</v>
      </c>
      <c r="D9" s="15" t="str">
        <f>IFERROR(LOOKUP(,-1/('Сводная таблица'!$B$3:$B$842=Исследования!B9)/('Сводная таблица'!$C$3:$C$842=Исследования!C9)/('Сводная таблица'!$D$3:$D$842=Исследования!G9),('Сводная таблица'!$E$3:$E$842)),"-")</f>
        <v>МВИ.МН</v>
      </c>
      <c r="E9" s="22"/>
      <c r="F9" s="23"/>
      <c r="G9" s="21" t="s">
        <v>186</v>
      </c>
      <c r="H9" s="15">
        <f>SUMPRODUCT(('Сводная таблица'!$B$3:$B$842=Исследования!B9)*('Сводная таблица'!$C$3:$C$842=Исследования!C9)*('Сводная таблица'!$D$3:$D$842=Исследования!G9)*('Сводная таблица'!$F$3:$F$842))</f>
        <v>20</v>
      </c>
      <c r="I9" s="15">
        <v>1</v>
      </c>
      <c r="J9" s="15">
        <f>SUMPRODUCT(('Сводная таблица'!$B$3:$B$842=Исследования!B9)*('Сводная таблица'!$C$3:$C$842=Исследования!C9)*('Сводная таблица'!$D$3:$D$842=Исследования!G9)*('Сводная таблица'!$J$3:$J$842))</f>
        <v>2000</v>
      </c>
      <c r="K9" s="13">
        <v>2.3E-3</v>
      </c>
      <c r="L9" s="13">
        <f>SUMPRODUCT(('Сводная таблица'!$B$3:$B$842=Исследования!B9)*('Сводная таблица'!$C$3:$C$842=Исследования!C9)*('Сводная таблица'!$D$3:$D$842=Исследования!G9)*('Сводная таблица'!$G$3:$G$842))</f>
        <v>0</v>
      </c>
      <c r="M9" s="62">
        <f t="shared" si="0"/>
        <v>2.3E-5</v>
      </c>
      <c r="N9" s="15" t="str">
        <f>IFERROR(LOOKUP(,-1/('Сводная таблица'!$B$3:$B$842=Исследования!B9)/('Сводная таблица'!$C$3:$C$842=Исследования!C9)/('Сводная таблица'!$D$3:$D$842=Исследования!G9),('Сводная таблица'!$I$3:$I$842)),"-")</f>
        <v>мг/кг</v>
      </c>
      <c r="O9" s="13">
        <f t="shared" si="1"/>
        <v>0</v>
      </c>
      <c r="P9" s="15">
        <f>SUMPRODUCT(('Сводная таблица'!$B$3:$B$842=Исследования!B9)*('Сводная таблица'!$C$3:$C$842=Исследования!C9)*('Сводная таблица'!$D$3:$D$842=Исследования!G9)*('Сводная таблица'!$H$3:$H$842))</f>
        <v>3.0000000000000001E-3</v>
      </c>
      <c r="Q9" s="14" t="str">
        <f>IFERROR(LOOKUP(,-1/('Сводная таблица'!$B$3:$B$842=Исследования!B9)/('Сводная таблица'!$C$3:$C$842=Исследования!C9)/('Сводная таблица'!$D$3:$D$842=Исследования!G9),('Сводная таблица'!$I$3:$I$842)),"-")</f>
        <v>мг/кг</v>
      </c>
      <c r="R9" s="13" t="str">
        <f t="shared" si="2"/>
        <v>Менее LoD (LoQ)</v>
      </c>
    </row>
    <row r="10" spans="1:18" ht="30" customHeight="1">
      <c r="A10" s="20"/>
      <c r="B10" s="21" t="s">
        <v>43</v>
      </c>
      <c r="C10" s="21" t="s">
        <v>98</v>
      </c>
      <c r="D10" s="15" t="str">
        <f>IFERROR(LOOKUP(,-1/('Сводная таблица'!$B$3:$B$842=Исследования!B10)/('Сводная таблица'!$C$3:$C$842=Исследования!C10)/('Сводная таблица'!$D$3:$D$842=Исследования!G10),('Сводная таблица'!$E$3:$E$842)),"-")</f>
        <v>МВИ.МН</v>
      </c>
      <c r="E10" s="22"/>
      <c r="F10" s="23"/>
      <c r="G10" s="21" t="s">
        <v>186</v>
      </c>
      <c r="H10" s="15">
        <f>SUMPRODUCT(('Сводная таблица'!$B$3:$B$842=Исследования!B10)*('Сводная таблица'!$C$3:$C$842=Исследования!C10)*('Сводная таблица'!$D$3:$D$842=Исследования!G10)*('Сводная таблица'!$F$3:$F$842))</f>
        <v>20</v>
      </c>
      <c r="I10" s="15">
        <v>1</v>
      </c>
      <c r="J10" s="15">
        <f>SUMPRODUCT(('Сводная таблица'!$B$3:$B$842=Исследования!B10)*('Сводная таблица'!$C$3:$C$842=Исследования!C10)*('Сводная таблица'!$D$3:$D$842=Исследования!G10)*('Сводная таблица'!$J$3:$J$842))</f>
        <v>2000</v>
      </c>
      <c r="K10" s="13">
        <v>2.2999999999999998</v>
      </c>
      <c r="L10" s="13">
        <f>SUMPRODUCT(('Сводная таблица'!$B$3:$B$842=Исследования!B10)*('Сводная таблица'!$C$3:$C$842=Исследования!C10)*('Сводная таблица'!$D$3:$D$842=Исследования!G10)*('Сводная таблица'!$G$3:$G$842))</f>
        <v>0</v>
      </c>
      <c r="M10" s="62">
        <f t="shared" si="0"/>
        <v>2.3E-2</v>
      </c>
      <c r="N10" s="15" t="str">
        <f>IFERROR(LOOKUP(,-1/('Сводная таблица'!$B$3:$B$842=Исследования!B10)/('Сводная таблица'!$C$3:$C$842=Исследования!C10)/('Сводная таблица'!$D$3:$D$842=Исследования!G10),('Сводная таблица'!$I$3:$I$842)),"-")</f>
        <v>мг/кг</v>
      </c>
      <c r="O10" s="13">
        <f t="shared" si="1"/>
        <v>0</v>
      </c>
      <c r="P10" s="15">
        <f>SUMPRODUCT(('Сводная таблица'!$B$3:$B$842=Исследования!B10)*('Сводная таблица'!$C$3:$C$842=Исследования!C10)*('Сводная таблица'!$D$3:$D$842=Исследования!G10)*('Сводная таблица'!$H$3:$H$842))</f>
        <v>3.0000000000000001E-3</v>
      </c>
      <c r="Q10" s="14" t="str">
        <f>IFERROR(LOOKUP(,-1/('Сводная таблица'!$B$3:$B$842=Исследования!B10)/('Сводная таблица'!$C$3:$C$842=Исследования!C10)/('Сводная таблица'!$D$3:$D$842=Исследования!G10),('Сводная таблица'!$I$3:$I$842)),"-")</f>
        <v>мг/кг</v>
      </c>
      <c r="R10" s="13" t="str">
        <f t="shared" si="2"/>
        <v>Более LoD (LoQ)</v>
      </c>
    </row>
    <row r="11" spans="1:18" ht="30" customHeight="1">
      <c r="A11" s="20"/>
      <c r="B11" s="21" t="s">
        <v>43</v>
      </c>
      <c r="C11" s="21" t="s">
        <v>98</v>
      </c>
      <c r="D11" s="15" t="str">
        <f>IFERROR(LOOKUP(,-1/('Сводная таблица'!$B$3:$B$842=Исследования!B11)/('Сводная таблица'!$C$3:$C$842=Исследования!C11)/('Сводная таблица'!$D$3:$D$842=Исследования!G11),('Сводная таблица'!$E$3:$E$842)),"-")</f>
        <v>ГОСТ Р 54655</v>
      </c>
      <c r="E11" s="22"/>
      <c r="F11" s="23"/>
      <c r="G11" s="21" t="s">
        <v>40</v>
      </c>
      <c r="H11" s="15">
        <f>SUMPRODUCT(('Сводная таблица'!$B$3:$B$842=Исследования!B11)*('Сводная таблица'!$C$3:$C$842=Исследования!C11)*('Сводная таблица'!$D$3:$D$842=Исследования!G11)*('Сводная таблица'!$F$3:$F$842))</f>
        <v>20</v>
      </c>
      <c r="I11" s="15">
        <v>1</v>
      </c>
      <c r="J11" s="15">
        <f>SUMPRODUCT(('Сводная таблица'!$B$3:$B$842=Исследования!B11)*('Сводная таблица'!$C$3:$C$842=Исследования!C11)*('Сводная таблица'!$D$3:$D$842=Исследования!G11)*('Сводная таблица'!$J$3:$J$842))</f>
        <v>1000</v>
      </c>
      <c r="K11" s="13">
        <v>4.4999999999999997E-3</v>
      </c>
      <c r="L11" s="13">
        <f>SUMPRODUCT(('Сводная таблица'!$B$3:$B$842=Исследования!B11)*('Сводная таблица'!$C$3:$C$842=Исследования!C11)*('Сводная таблица'!$D$3:$D$842=Исследования!G11)*('Сводная таблица'!$G$3:$G$842))</f>
        <v>0</v>
      </c>
      <c r="M11" s="62">
        <f t="shared" si="0"/>
        <v>9.0000000000000006E-5</v>
      </c>
      <c r="N11" s="15" t="str">
        <f>IFERROR(LOOKUP(,-1/('Сводная таблица'!$B$3:$B$842=Исследования!B11)/('Сводная таблица'!$C$3:$C$842=Исследования!C11)/('Сводная таблица'!$D$3:$D$842=Исследования!G11),('Сводная таблица'!$I$3:$I$842)),"-")</f>
        <v>мг/кг</v>
      </c>
      <c r="O11" s="13">
        <f t="shared" si="1"/>
        <v>0</v>
      </c>
      <c r="P11" s="15">
        <f>SUMPRODUCT(('Сводная таблица'!$B$3:$B$842=Исследования!B11)*('Сводная таблица'!$C$3:$C$842=Исследования!C11)*('Сводная таблица'!$D$3:$D$842=Исследования!G11)*('Сводная таблица'!$H$3:$H$842))</f>
        <v>3.0000000000000001E-3</v>
      </c>
      <c r="Q11" s="14" t="str">
        <f>IFERROR(LOOKUP(,-1/('Сводная таблица'!$B$3:$B$842=Исследования!B11)/('Сводная таблица'!$C$3:$C$842=Исследования!C11)/('Сводная таблица'!$D$3:$D$842=Исследования!G11),('Сводная таблица'!$I$3:$I$842)),"-")</f>
        <v>мг/кг</v>
      </c>
      <c r="R11" s="13" t="str">
        <f t="shared" si="2"/>
        <v>Менее LoD (LoQ)</v>
      </c>
    </row>
    <row r="12" spans="1:18" ht="30" customHeight="1">
      <c r="A12" s="20"/>
      <c r="B12" s="21" t="s">
        <v>43</v>
      </c>
      <c r="C12" s="21" t="s">
        <v>98</v>
      </c>
      <c r="D12" s="15" t="str">
        <f>IFERROR(LOOKUP(,-1/('Сводная таблица'!$B$3:$B$842=Исследования!B12)/('Сводная таблица'!$C$3:$C$842=Исследования!C12)/('Сводная таблица'!$D$3:$D$842=Исследования!G12),('Сводная таблица'!$E$3:$E$842)),"-")</f>
        <v>МВИ.МН</v>
      </c>
      <c r="E12" s="22"/>
      <c r="F12" s="23"/>
      <c r="G12" s="21" t="s">
        <v>2</v>
      </c>
      <c r="H12" s="15">
        <f>SUMPRODUCT(('Сводная таблица'!$B$3:$B$842=Исследования!B12)*('Сводная таблица'!$C$3:$C$842=Исследования!C12)*('Сводная таблица'!$D$3:$D$842=Исследования!G12)*('Сводная таблица'!$F$3:$F$842))</f>
        <v>4</v>
      </c>
      <c r="I12" s="15">
        <v>1</v>
      </c>
      <c r="J12" s="15">
        <f>SUMPRODUCT(('Сводная таблица'!$B$3:$B$842=Исследования!B12)*('Сводная таблица'!$C$3:$C$842=Исследования!C12)*('Сводная таблица'!$D$3:$D$842=Исследования!G12)*('Сводная таблица'!$J$3:$J$842))</f>
        <v>1000</v>
      </c>
      <c r="K12" s="13">
        <v>12.15</v>
      </c>
      <c r="L12" s="13">
        <f>SUMPRODUCT(('Сводная таблица'!$B$3:$B$842=Исследования!B12)*('Сводная таблица'!$C$3:$C$842=Исследования!C12)*('Сводная таблица'!$D$3:$D$842=Исследования!G12)*('Сводная таблица'!$G$3:$G$842))</f>
        <v>0</v>
      </c>
      <c r="M12" s="62">
        <f t="shared" si="0"/>
        <v>4.9000000000000002E-2</v>
      </c>
      <c r="N12" s="15" t="str">
        <f>IFERROR(LOOKUP(,-1/('Сводная таблица'!$B$3:$B$842=Исследования!B12)/('Сводная таблица'!$C$3:$C$842=Исследования!C12)/('Сводная таблица'!$D$3:$D$842=Исследования!G12),('Сводная таблица'!$I$3:$I$842)),"-")</f>
        <v>мг/кг</v>
      </c>
      <c r="O12" s="13">
        <f t="shared" si="1"/>
        <v>0</v>
      </c>
      <c r="P12" s="15">
        <f>SUMPRODUCT(('Сводная таблица'!$B$3:$B$842=Исследования!B12)*('Сводная таблица'!$C$3:$C$842=Исследования!C12)*('Сводная таблица'!$D$3:$D$842=Исследования!G12)*('Сводная таблица'!$H$3:$H$842))</f>
        <v>5.9999999999999995E-4</v>
      </c>
      <c r="Q12" s="14" t="str">
        <f>IFERROR(LOOKUP(,-1/('Сводная таблица'!$B$3:$B$842=Исследования!B12)/('Сводная таблица'!$C$3:$C$842=Исследования!C12)/('Сводная таблица'!$D$3:$D$842=Исследования!G12),('Сводная таблица'!$I$3:$I$842)),"-")</f>
        <v>мг/кг</v>
      </c>
      <c r="R12" s="13" t="str">
        <f t="shared" si="2"/>
        <v>Более LoD (LoQ)</v>
      </c>
    </row>
    <row r="13" spans="1:18" ht="30" customHeight="1">
      <c r="A13" s="20"/>
      <c r="B13" s="21"/>
      <c r="C13" s="21"/>
      <c r="D13" s="15">
        <f>IFERROR(LOOKUP(,-1/('Сводная таблица'!$B$3:$B$842=Исследования!B13)/('Сводная таблица'!$C$3:$C$842=Исследования!C13)/('Сводная таблица'!$D$3:$D$842=Исследования!G13),('Сводная таблица'!$E$3:$E$842)),"-")</f>
        <v>0</v>
      </c>
      <c r="E13" s="22"/>
      <c r="F13" s="23"/>
      <c r="G13" s="21"/>
      <c r="H13" s="15">
        <f>SUMPRODUCT(('Сводная таблица'!$B$3:$B$842=Исследования!B13)*('Сводная таблица'!$C$3:$C$842=Исследования!C13)*('Сводная таблица'!$D$3:$D$842=Исследования!G13)*('Сводная таблица'!$F$3:$F$842))</f>
        <v>0</v>
      </c>
      <c r="I13" s="15">
        <v>1</v>
      </c>
      <c r="J13" s="15">
        <f>SUMPRODUCT(('Сводная таблица'!$B$3:$B$842=Исследования!B13)*('Сводная таблица'!$C$3:$C$842=Исследования!C13)*('Сводная таблица'!$D$3:$D$842=Исследования!G13)*('Сводная таблица'!$J$3:$J$842))</f>
        <v>0</v>
      </c>
      <c r="K13" s="13"/>
      <c r="L13" s="13">
        <f>SUMPRODUCT(('Сводная таблица'!$B$3:$B$842=Исследования!B13)*('Сводная таблица'!$C$3:$C$842=Исследования!C13)*('Сводная таблица'!$D$3:$D$842=Исследования!G13)*('Сводная таблица'!$G$3:$G$842))</f>
        <v>0</v>
      </c>
      <c r="M13" s="62" t="e">
        <f t="shared" si="0"/>
        <v>#DIV/0!</v>
      </c>
      <c r="N13" s="15">
        <f>IFERROR(LOOKUP(,-1/('Сводная таблица'!$B$3:$B$842=Исследования!B13)/('Сводная таблица'!$C$3:$C$842=Исследования!C13)/('Сводная таблица'!$D$3:$D$842=Исследования!G13),('Сводная таблица'!$I$3:$I$842)),"-")</f>
        <v>0</v>
      </c>
      <c r="O13" s="13" t="e">
        <f t="shared" si="1"/>
        <v>#DIV/0!</v>
      </c>
      <c r="P13" s="15">
        <f>SUMPRODUCT(('Сводная таблица'!$B$3:$B$842=Исследования!B13)*('Сводная таблица'!$C$3:$C$842=Исследования!C13)*('Сводная таблица'!$D$3:$D$842=Исследования!G13)*('Сводная таблица'!$H$3:$H$842))</f>
        <v>0</v>
      </c>
      <c r="Q13" s="14">
        <f>IFERROR(LOOKUP(,-1/('Сводная таблица'!$B$3:$B$842=Исследования!B13)/('Сводная таблица'!$C$3:$C$842=Исследования!C13)/('Сводная таблица'!$D$3:$D$842=Исследования!G13),('Сводная таблица'!$I$3:$I$842)),"-")</f>
        <v>0</v>
      </c>
      <c r="R13" s="13" t="e">
        <f t="shared" si="2"/>
        <v>#DIV/0!</v>
      </c>
    </row>
    <row r="14" spans="1:18" ht="30" customHeight="1">
      <c r="A14" s="20"/>
      <c r="B14" s="21"/>
      <c r="C14" s="21"/>
      <c r="D14" s="15">
        <f>IFERROR(LOOKUP(,-1/('Сводная таблица'!$B$3:$B$842=Исследования!B14)/('Сводная таблица'!$C$3:$C$842=Исследования!C14)/('Сводная таблица'!$D$3:$D$842=Исследования!G14),('Сводная таблица'!$E$3:$E$842)),"-")</f>
        <v>0</v>
      </c>
      <c r="E14" s="22"/>
      <c r="F14" s="23"/>
      <c r="G14" s="21"/>
      <c r="H14" s="15">
        <f>SUMPRODUCT(('Сводная таблица'!$B$3:$B$842=Исследования!B14)*('Сводная таблица'!$C$3:$C$842=Исследования!C14)*('Сводная таблица'!$D$3:$D$842=Исследования!G14)*('Сводная таблица'!$F$3:$F$842))</f>
        <v>0</v>
      </c>
      <c r="I14" s="15">
        <v>1</v>
      </c>
      <c r="J14" s="15">
        <f>SUMPRODUCT(('Сводная таблица'!$B$3:$B$842=Исследования!B14)*('Сводная таблица'!$C$3:$C$842=Исследования!C14)*('Сводная таблица'!$D$3:$D$842=Исследования!G14)*('Сводная таблица'!$J$3:$J$842))</f>
        <v>0</v>
      </c>
      <c r="K14" s="13"/>
      <c r="L14" s="13">
        <f>SUMPRODUCT(('Сводная таблица'!$B$3:$B$842=Исследования!B14)*('Сводная таблица'!$C$3:$C$842=Исследования!C14)*('Сводная таблица'!$D$3:$D$842=Исследования!G14)*('Сводная таблица'!$G$3:$G$842))</f>
        <v>0</v>
      </c>
      <c r="M14" s="62" t="e">
        <f t="shared" si="0"/>
        <v>#DIV/0!</v>
      </c>
      <c r="N14" s="15">
        <f>IFERROR(LOOKUP(,-1/('Сводная таблица'!$B$3:$B$842=Исследования!B14)/('Сводная таблица'!$C$3:$C$842=Исследования!C14)/('Сводная таблица'!$D$3:$D$842=Исследования!G14),('Сводная таблица'!$I$3:$I$842)),"-")</f>
        <v>0</v>
      </c>
      <c r="O14" s="13" t="e">
        <f t="shared" si="1"/>
        <v>#DIV/0!</v>
      </c>
      <c r="P14" s="15">
        <f>SUMPRODUCT(('Сводная таблица'!$B$3:$B$842=Исследования!B14)*('Сводная таблица'!$C$3:$C$842=Исследования!C14)*('Сводная таблица'!$D$3:$D$842=Исследования!G14)*('Сводная таблица'!$H$3:$H$842))</f>
        <v>0</v>
      </c>
      <c r="Q14" s="14">
        <f>IFERROR(LOOKUP(,-1/('Сводная таблица'!$B$3:$B$842=Исследования!B14)/('Сводная таблица'!$C$3:$C$842=Исследования!C14)/('Сводная таблица'!$D$3:$D$842=Исследования!G14),('Сводная таблица'!$I$3:$I$842)),"-")</f>
        <v>0</v>
      </c>
      <c r="R14" s="13" t="e">
        <f t="shared" si="2"/>
        <v>#DIV/0!</v>
      </c>
    </row>
    <row r="15" spans="1:18" ht="30" customHeight="1">
      <c r="A15" s="20"/>
      <c r="B15" s="21"/>
      <c r="C15" s="21"/>
      <c r="D15" s="15">
        <f>IFERROR(LOOKUP(,-1/('Сводная таблица'!$B$3:$B$842=Исследования!B15)/('Сводная таблица'!$C$3:$C$842=Исследования!C15)/('Сводная таблица'!$D$3:$D$842=Исследования!G15),('Сводная таблица'!$E$3:$E$842)),"-")</f>
        <v>0</v>
      </c>
      <c r="E15" s="22"/>
      <c r="F15" s="23"/>
      <c r="G15" s="21"/>
      <c r="H15" s="15">
        <f>SUMPRODUCT(('Сводная таблица'!$B$3:$B$842=Исследования!B15)*('Сводная таблица'!$C$3:$C$842=Исследования!C15)*('Сводная таблица'!$D$3:$D$842=Исследования!G15)*('Сводная таблица'!$F$3:$F$842))</f>
        <v>0</v>
      </c>
      <c r="I15" s="15">
        <v>1</v>
      </c>
      <c r="J15" s="15">
        <f>SUMPRODUCT(('Сводная таблица'!$B$3:$B$842=Исследования!B15)*('Сводная таблица'!$C$3:$C$842=Исследования!C15)*('Сводная таблица'!$D$3:$D$842=Исследования!G15)*('Сводная таблица'!$J$3:$J$842))</f>
        <v>0</v>
      </c>
      <c r="K15" s="13"/>
      <c r="L15" s="13">
        <f>SUMPRODUCT(('Сводная таблица'!$B$3:$B$842=Исследования!B15)*('Сводная таблица'!$C$3:$C$842=Исследования!C15)*('Сводная таблица'!$D$3:$D$842=Исследования!G15)*('Сводная таблица'!$G$3:$G$842))</f>
        <v>0</v>
      </c>
      <c r="M15" s="62" t="e">
        <f t="shared" si="0"/>
        <v>#DIV/0!</v>
      </c>
      <c r="N15" s="15">
        <f>IFERROR(LOOKUP(,-1/('Сводная таблица'!$B$3:$B$842=Исследования!B15)/('Сводная таблица'!$C$3:$C$842=Исследования!C15)/('Сводная таблица'!$D$3:$D$842=Исследования!G15),('Сводная таблица'!$I$3:$I$842)),"-")</f>
        <v>0</v>
      </c>
      <c r="O15" s="13" t="e">
        <f t="shared" si="1"/>
        <v>#DIV/0!</v>
      </c>
      <c r="P15" s="15">
        <f>SUMPRODUCT(('Сводная таблица'!$B$3:$B$842=Исследования!B15)*('Сводная таблица'!$C$3:$C$842=Исследования!C15)*('Сводная таблица'!$D$3:$D$842=Исследования!G15)*('Сводная таблица'!$H$3:$H$842))</f>
        <v>0</v>
      </c>
      <c r="Q15" s="14">
        <f>IFERROR(LOOKUP(,-1/('Сводная таблица'!$B$3:$B$842=Исследования!B15)/('Сводная таблица'!$C$3:$C$842=Исследования!C15)/('Сводная таблица'!$D$3:$D$842=Исследования!G15),('Сводная таблица'!$I$3:$I$842)),"-")</f>
        <v>0</v>
      </c>
      <c r="R15" s="13" t="e">
        <f t="shared" si="2"/>
        <v>#DIV/0!</v>
      </c>
    </row>
    <row r="16" spans="1:18" ht="30" customHeight="1">
      <c r="A16" s="20"/>
      <c r="B16" s="21"/>
      <c r="C16" s="21"/>
      <c r="D16" s="15">
        <f>IFERROR(LOOKUP(,-1/('Сводная таблица'!$B$3:$B$842=Исследования!B16)/('Сводная таблица'!$C$3:$C$842=Исследования!C16)/('Сводная таблица'!$D$3:$D$842=Исследования!G16),('Сводная таблица'!$E$3:$E$842)),"-")</f>
        <v>0</v>
      </c>
      <c r="E16" s="22"/>
      <c r="F16" s="23"/>
      <c r="G16" s="21"/>
      <c r="H16" s="15">
        <f>SUMPRODUCT(('Сводная таблица'!$B$3:$B$842=Исследования!B16)*('Сводная таблица'!$C$3:$C$842=Исследования!C16)*('Сводная таблица'!$D$3:$D$842=Исследования!G16)*('Сводная таблица'!$F$3:$F$842))</f>
        <v>0</v>
      </c>
      <c r="I16" s="15">
        <v>1</v>
      </c>
      <c r="J16" s="15">
        <f>SUMPRODUCT(('Сводная таблица'!$B$3:$B$842=Исследования!B16)*('Сводная таблица'!$C$3:$C$842=Исследования!C16)*('Сводная таблица'!$D$3:$D$842=Исследования!G16)*('Сводная таблица'!$J$3:$J$842))</f>
        <v>0</v>
      </c>
      <c r="K16" s="13"/>
      <c r="L16" s="13">
        <f>SUMPRODUCT(('Сводная таблица'!$B$3:$B$842=Исследования!B16)*('Сводная таблица'!$C$3:$C$842=Исследования!C16)*('Сводная таблица'!$D$3:$D$842=Исследования!G16)*('Сводная таблица'!$G$3:$G$842))</f>
        <v>0</v>
      </c>
      <c r="M16" s="62" t="e">
        <f t="shared" si="0"/>
        <v>#DIV/0!</v>
      </c>
      <c r="N16" s="15">
        <f>IFERROR(LOOKUP(,-1/('Сводная таблица'!$B$3:$B$842=Исследования!B16)/('Сводная таблица'!$C$3:$C$842=Исследования!C16)/('Сводная таблица'!$D$3:$D$842=Исследования!G16),('Сводная таблица'!$I$3:$I$842)),"-")</f>
        <v>0</v>
      </c>
      <c r="O16" s="13" t="e">
        <f t="shared" si="1"/>
        <v>#DIV/0!</v>
      </c>
      <c r="P16" s="15">
        <f>SUMPRODUCT(('Сводная таблица'!$B$3:$B$842=Исследования!B16)*('Сводная таблица'!$C$3:$C$842=Исследования!C16)*('Сводная таблица'!$D$3:$D$842=Исследования!G16)*('Сводная таблица'!$H$3:$H$842))</f>
        <v>0</v>
      </c>
      <c r="Q16" s="14">
        <f>IFERROR(LOOKUP(,-1/('Сводная таблица'!$B$3:$B$842=Исследования!B16)/('Сводная таблица'!$C$3:$C$842=Исследования!C16)/('Сводная таблица'!$D$3:$D$842=Исследования!G16),('Сводная таблица'!$I$3:$I$842)),"-")</f>
        <v>0</v>
      </c>
      <c r="R16" s="13" t="e">
        <f t="shared" si="2"/>
        <v>#DIV/0!</v>
      </c>
    </row>
    <row r="17" spans="1:18" ht="30" customHeight="1">
      <c r="A17" s="20"/>
      <c r="B17" s="21"/>
      <c r="C17" s="21"/>
      <c r="D17" s="15">
        <f>IFERROR(LOOKUP(,-1/('Сводная таблица'!$B$3:$B$842=Исследования!B17)/('Сводная таблица'!$C$3:$C$842=Исследования!C17)/('Сводная таблица'!$D$3:$D$842=Исследования!G17),('Сводная таблица'!$E$3:$E$842)),"-")</f>
        <v>0</v>
      </c>
      <c r="E17" s="22"/>
      <c r="F17" s="23"/>
      <c r="G17" s="21"/>
      <c r="H17" s="15">
        <f>SUMPRODUCT(('Сводная таблица'!$B$3:$B$842=Исследования!B17)*('Сводная таблица'!$C$3:$C$842=Исследования!C17)*('Сводная таблица'!$D$3:$D$842=Исследования!G17)*('Сводная таблица'!$F$3:$F$842))</f>
        <v>0</v>
      </c>
      <c r="I17" s="15">
        <v>1</v>
      </c>
      <c r="J17" s="15">
        <f>SUMPRODUCT(('Сводная таблица'!$B$3:$B$842=Исследования!B17)*('Сводная таблица'!$C$3:$C$842=Исследования!C17)*('Сводная таблица'!$D$3:$D$842=Исследования!G17)*('Сводная таблица'!$J$3:$J$842))</f>
        <v>0</v>
      </c>
      <c r="K17" s="13"/>
      <c r="L17" s="13">
        <f>SUMPRODUCT(('Сводная таблица'!$B$3:$B$842=Исследования!B17)*('Сводная таблица'!$C$3:$C$842=Исследования!C17)*('Сводная таблица'!$D$3:$D$842=Исследования!G17)*('Сводная таблица'!$G$3:$G$842))</f>
        <v>0</v>
      </c>
      <c r="M17" s="62" t="e">
        <f t="shared" si="0"/>
        <v>#DIV/0!</v>
      </c>
      <c r="N17" s="15">
        <f>IFERROR(LOOKUP(,-1/('Сводная таблица'!$B$3:$B$842=Исследования!B17)/('Сводная таблица'!$C$3:$C$842=Исследования!C17)/('Сводная таблица'!$D$3:$D$842=Исследования!G17),('Сводная таблица'!$I$3:$I$842)),"-")</f>
        <v>0</v>
      </c>
      <c r="O17" s="13" t="e">
        <f t="shared" si="1"/>
        <v>#DIV/0!</v>
      </c>
      <c r="P17" s="15">
        <f>SUMPRODUCT(('Сводная таблица'!$B$3:$B$842=Исследования!B17)*('Сводная таблица'!$C$3:$C$842=Исследования!C17)*('Сводная таблица'!$D$3:$D$842=Исследования!G17)*('Сводная таблица'!$H$3:$H$842))</f>
        <v>0</v>
      </c>
      <c r="Q17" s="14">
        <f>IFERROR(LOOKUP(,-1/('Сводная таблица'!$B$3:$B$842=Исследования!B17)/('Сводная таблица'!$C$3:$C$842=Исследования!C17)/('Сводная таблица'!$D$3:$D$842=Исследования!G17),('Сводная таблица'!$I$3:$I$842)),"-")</f>
        <v>0</v>
      </c>
      <c r="R17" s="13" t="e">
        <f t="shared" si="2"/>
        <v>#DIV/0!</v>
      </c>
    </row>
    <row r="18" spans="1:18" ht="30" customHeight="1">
      <c r="A18" s="20"/>
      <c r="B18" s="21"/>
      <c r="C18" s="21"/>
      <c r="D18" s="15">
        <f>IFERROR(LOOKUP(,-1/('Сводная таблица'!$B$3:$B$842=Исследования!B18)/('Сводная таблица'!$C$3:$C$842=Исследования!C18)/('Сводная таблица'!$D$3:$D$842=Исследования!G18),('Сводная таблица'!$E$3:$E$842)),"-")</f>
        <v>0</v>
      </c>
      <c r="E18" s="22"/>
      <c r="F18" s="23"/>
      <c r="G18" s="21"/>
      <c r="H18" s="15">
        <f>SUMPRODUCT(('Сводная таблица'!$B$3:$B$842=Исследования!B18)*('Сводная таблица'!$C$3:$C$842=Исследования!C18)*('Сводная таблица'!$D$3:$D$842=Исследования!G18)*('Сводная таблица'!$F$3:$F$842))</f>
        <v>0</v>
      </c>
      <c r="I18" s="15">
        <v>1</v>
      </c>
      <c r="J18" s="15">
        <f>SUMPRODUCT(('Сводная таблица'!$B$3:$B$842=Исследования!B18)*('Сводная таблица'!$C$3:$C$842=Исследования!C18)*('Сводная таблица'!$D$3:$D$842=Исследования!G18)*('Сводная таблица'!$J$3:$J$842))</f>
        <v>0</v>
      </c>
      <c r="K18" s="13"/>
      <c r="L18" s="13">
        <f>SUMPRODUCT(('Сводная таблица'!$B$3:$B$842=Исследования!B18)*('Сводная таблица'!$C$3:$C$842=Исследования!C18)*('Сводная таблица'!$D$3:$D$842=Исследования!G18)*('Сводная таблица'!$G$3:$G$842))</f>
        <v>0</v>
      </c>
      <c r="M18" s="62" t="e">
        <f t="shared" si="0"/>
        <v>#DIV/0!</v>
      </c>
      <c r="N18" s="15">
        <f>IFERROR(LOOKUP(,-1/('Сводная таблица'!$B$3:$B$842=Исследования!B18)/('Сводная таблица'!$C$3:$C$842=Исследования!C18)/('Сводная таблица'!$D$3:$D$842=Исследования!G18),('Сводная таблица'!$I$3:$I$842)),"-")</f>
        <v>0</v>
      </c>
      <c r="O18" s="13" t="e">
        <f t="shared" si="1"/>
        <v>#DIV/0!</v>
      </c>
      <c r="P18" s="15">
        <f>SUMPRODUCT(('Сводная таблица'!$B$3:$B$842=Исследования!B18)*('Сводная таблица'!$C$3:$C$842=Исследования!C18)*('Сводная таблица'!$D$3:$D$842=Исследования!G18)*('Сводная таблица'!$H$3:$H$842))</f>
        <v>0</v>
      </c>
      <c r="Q18" s="14">
        <f>IFERROR(LOOKUP(,-1/('Сводная таблица'!$B$3:$B$842=Исследования!B18)/('Сводная таблица'!$C$3:$C$842=Исследования!C18)/('Сводная таблица'!$D$3:$D$842=Исследования!G18),('Сводная таблица'!$I$3:$I$842)),"-")</f>
        <v>0</v>
      </c>
      <c r="R18" s="13" t="e">
        <f t="shared" si="2"/>
        <v>#DIV/0!</v>
      </c>
    </row>
    <row r="19" spans="1:18" ht="30" customHeight="1">
      <c r="A19" s="20"/>
      <c r="B19" s="21"/>
      <c r="C19" s="21"/>
      <c r="D19" s="15">
        <f>IFERROR(LOOKUP(,-1/('Сводная таблица'!$B$3:$B$842=Исследования!B19)/('Сводная таблица'!$C$3:$C$842=Исследования!C19)/('Сводная таблица'!$D$3:$D$842=Исследования!G19),('Сводная таблица'!$E$3:$E$842)),"-")</f>
        <v>0</v>
      </c>
      <c r="E19" s="22"/>
      <c r="F19" s="23"/>
      <c r="G19" s="21"/>
      <c r="H19" s="15">
        <f>SUMPRODUCT(('Сводная таблица'!$B$3:$B$842=Исследования!B19)*('Сводная таблица'!$C$3:$C$842=Исследования!C19)*('Сводная таблица'!$D$3:$D$842=Исследования!G19)*('Сводная таблица'!$F$3:$F$842))</f>
        <v>0</v>
      </c>
      <c r="I19" s="15">
        <v>1</v>
      </c>
      <c r="J19" s="15">
        <f>SUMPRODUCT(('Сводная таблица'!$B$3:$B$842=Исследования!B19)*('Сводная таблица'!$C$3:$C$842=Исследования!C19)*('Сводная таблица'!$D$3:$D$842=Исследования!G19)*('Сводная таблица'!$J$3:$J$842))</f>
        <v>0</v>
      </c>
      <c r="K19" s="13"/>
      <c r="L19" s="13">
        <f>SUMPRODUCT(('Сводная таблица'!$B$3:$B$842=Исследования!B19)*('Сводная таблица'!$C$3:$C$842=Исследования!C19)*('Сводная таблица'!$D$3:$D$842=Исследования!G19)*('Сводная таблица'!$G$3:$G$842))</f>
        <v>0</v>
      </c>
      <c r="M19" s="62" t="e">
        <f t="shared" si="0"/>
        <v>#DIV/0!</v>
      </c>
      <c r="N19" s="15">
        <f>IFERROR(LOOKUP(,-1/('Сводная таблица'!$B$3:$B$842=Исследования!B19)/('Сводная таблица'!$C$3:$C$842=Исследования!C19)/('Сводная таблица'!$D$3:$D$842=Исследования!G19),('Сводная таблица'!$I$3:$I$842)),"-")</f>
        <v>0</v>
      </c>
      <c r="O19" s="13" t="e">
        <f t="shared" si="1"/>
        <v>#DIV/0!</v>
      </c>
      <c r="P19" s="15">
        <f>SUMPRODUCT(('Сводная таблица'!$B$3:$B$842=Исследования!B19)*('Сводная таблица'!$C$3:$C$842=Исследования!C19)*('Сводная таблица'!$D$3:$D$842=Исследования!G19)*('Сводная таблица'!$H$3:$H$842))</f>
        <v>0</v>
      </c>
      <c r="Q19" s="14">
        <f>IFERROR(LOOKUP(,-1/('Сводная таблица'!$B$3:$B$842=Исследования!B19)/('Сводная таблица'!$C$3:$C$842=Исследования!C19)/('Сводная таблица'!$D$3:$D$842=Исследования!G19),('Сводная таблица'!$I$3:$I$842)),"-")</f>
        <v>0</v>
      </c>
      <c r="R19" s="13" t="e">
        <f t="shared" si="2"/>
        <v>#DIV/0!</v>
      </c>
    </row>
    <row r="20" spans="1:18" ht="30" customHeight="1">
      <c r="A20" s="20"/>
      <c r="B20" s="21"/>
      <c r="C20" s="21"/>
      <c r="D20" s="15">
        <f>IFERROR(LOOKUP(,-1/('Сводная таблица'!$B$3:$B$842=Исследования!B20)/('Сводная таблица'!$C$3:$C$842=Исследования!C20)/('Сводная таблица'!$D$3:$D$842=Исследования!G20),('Сводная таблица'!$E$3:$E$842)),"-")</f>
        <v>0</v>
      </c>
      <c r="E20" s="22"/>
      <c r="F20" s="23"/>
      <c r="G20" s="21"/>
      <c r="H20" s="15">
        <f>SUMPRODUCT(('Сводная таблица'!$B$3:$B$842=Исследования!B20)*('Сводная таблица'!$C$3:$C$842=Исследования!C20)*('Сводная таблица'!$D$3:$D$842=Исследования!G20)*('Сводная таблица'!$F$3:$F$842))</f>
        <v>0</v>
      </c>
      <c r="I20" s="15">
        <v>1</v>
      </c>
      <c r="J20" s="15">
        <f>SUMPRODUCT(('Сводная таблица'!$B$3:$B$842=Исследования!B20)*('Сводная таблица'!$C$3:$C$842=Исследования!C20)*('Сводная таблица'!$D$3:$D$842=Исследования!G20)*('Сводная таблица'!$J$3:$J$842))</f>
        <v>0</v>
      </c>
      <c r="K20" s="13"/>
      <c r="L20" s="13">
        <f>SUMPRODUCT(('Сводная таблица'!$B$3:$B$842=Исследования!B20)*('Сводная таблица'!$C$3:$C$842=Исследования!C20)*('Сводная таблица'!$D$3:$D$842=Исследования!G20)*('Сводная таблица'!$G$3:$G$842))</f>
        <v>0</v>
      </c>
      <c r="M20" s="62" t="e">
        <f t="shared" si="0"/>
        <v>#DIV/0!</v>
      </c>
      <c r="N20" s="15">
        <f>IFERROR(LOOKUP(,-1/('Сводная таблица'!$B$3:$B$842=Исследования!B20)/('Сводная таблица'!$C$3:$C$842=Исследования!C20)/('Сводная таблица'!$D$3:$D$842=Исследования!G20),('Сводная таблица'!$I$3:$I$842)),"-")</f>
        <v>0</v>
      </c>
      <c r="O20" s="13" t="e">
        <f t="shared" si="1"/>
        <v>#DIV/0!</v>
      </c>
      <c r="P20" s="15">
        <f>SUMPRODUCT(('Сводная таблица'!$B$3:$B$842=Исследования!B20)*('Сводная таблица'!$C$3:$C$842=Исследования!C20)*('Сводная таблица'!$D$3:$D$842=Исследования!G20)*('Сводная таблица'!$H$3:$H$842))</f>
        <v>0</v>
      </c>
      <c r="Q20" s="14">
        <f>IFERROR(LOOKUP(,-1/('Сводная таблица'!$B$3:$B$842=Исследования!B20)/('Сводная таблица'!$C$3:$C$842=Исследования!C20)/('Сводная таблица'!$D$3:$D$842=Исследования!G20),('Сводная таблица'!$I$3:$I$842)),"-")</f>
        <v>0</v>
      </c>
      <c r="R20" s="13" t="e">
        <f t="shared" si="2"/>
        <v>#DIV/0!</v>
      </c>
    </row>
    <row r="21" spans="1:18" ht="30" customHeight="1">
      <c r="A21" s="20"/>
      <c r="B21" s="21"/>
      <c r="C21" s="21"/>
      <c r="D21" s="15">
        <f>IFERROR(LOOKUP(,-1/('Сводная таблица'!$B$3:$B$842=Исследования!B21)/('Сводная таблица'!$C$3:$C$842=Исследования!C21)/('Сводная таблица'!$D$3:$D$842=Исследования!G21),('Сводная таблица'!$E$3:$E$842)),"-")</f>
        <v>0</v>
      </c>
      <c r="E21" s="22"/>
      <c r="F21" s="23"/>
      <c r="G21" s="21"/>
      <c r="H21" s="15">
        <f>SUMPRODUCT(('Сводная таблица'!$B$3:$B$842=Исследования!B21)*('Сводная таблица'!$C$3:$C$842=Исследования!C21)*('Сводная таблица'!$D$3:$D$842=Исследования!G21)*('Сводная таблица'!$F$3:$F$842))</f>
        <v>0</v>
      </c>
      <c r="I21" s="15">
        <v>1</v>
      </c>
      <c r="J21" s="15">
        <f>SUMPRODUCT(('Сводная таблица'!$B$3:$B$842=Исследования!B21)*('Сводная таблица'!$C$3:$C$842=Исследования!C21)*('Сводная таблица'!$D$3:$D$842=Исследования!G21)*('Сводная таблица'!$J$3:$J$842))</f>
        <v>0</v>
      </c>
      <c r="K21" s="13"/>
      <c r="L21" s="13">
        <f>SUMPRODUCT(('Сводная таблица'!$B$3:$B$842=Исследования!B21)*('Сводная таблица'!$C$3:$C$842=Исследования!C21)*('Сводная таблица'!$D$3:$D$842=Исследования!G21)*('Сводная таблица'!$G$3:$G$842))</f>
        <v>0</v>
      </c>
      <c r="M21" s="62" t="e">
        <f t="shared" si="0"/>
        <v>#DIV/0!</v>
      </c>
      <c r="N21" s="15">
        <f>IFERROR(LOOKUP(,-1/('Сводная таблица'!$B$3:$B$842=Исследования!B21)/('Сводная таблица'!$C$3:$C$842=Исследования!C21)/('Сводная таблица'!$D$3:$D$842=Исследования!G21),('Сводная таблица'!$I$3:$I$842)),"-")</f>
        <v>0</v>
      </c>
      <c r="O21" s="13" t="e">
        <f t="shared" si="1"/>
        <v>#DIV/0!</v>
      </c>
      <c r="P21" s="15">
        <f>SUMPRODUCT(('Сводная таблица'!$B$3:$B$842=Исследования!B21)*('Сводная таблица'!$C$3:$C$842=Исследования!C21)*('Сводная таблица'!$D$3:$D$842=Исследования!G21)*('Сводная таблица'!$H$3:$H$842))</f>
        <v>0</v>
      </c>
      <c r="Q21" s="14">
        <f>IFERROR(LOOKUP(,-1/('Сводная таблица'!$B$3:$B$842=Исследования!B21)/('Сводная таблица'!$C$3:$C$842=Исследования!C21)/('Сводная таблица'!$D$3:$D$842=Исследования!G21),('Сводная таблица'!$I$3:$I$842)),"-")</f>
        <v>0</v>
      </c>
      <c r="R21" s="13" t="e">
        <f t="shared" si="2"/>
        <v>#DIV/0!</v>
      </c>
    </row>
    <row r="22" spans="1:18" ht="30" customHeight="1">
      <c r="A22" s="20"/>
      <c r="B22" s="21"/>
      <c r="C22" s="21"/>
      <c r="D22" s="15">
        <f>IFERROR(LOOKUP(,-1/('Сводная таблица'!$B$3:$B$842=Исследования!B22)/('Сводная таблица'!$C$3:$C$842=Исследования!C22)/('Сводная таблица'!$D$3:$D$842=Исследования!G22),('Сводная таблица'!$E$3:$E$842)),"-")</f>
        <v>0</v>
      </c>
      <c r="E22" s="22"/>
      <c r="F22" s="23"/>
      <c r="G22" s="21"/>
      <c r="H22" s="15">
        <f>SUMPRODUCT(('Сводная таблица'!$B$3:$B$842=Исследования!B22)*('Сводная таблица'!$C$3:$C$842=Исследования!C22)*('Сводная таблица'!$D$3:$D$842=Исследования!G22)*('Сводная таблица'!$F$3:$F$842))</f>
        <v>0</v>
      </c>
      <c r="I22" s="15">
        <v>1</v>
      </c>
      <c r="J22" s="15">
        <f>SUMPRODUCT(('Сводная таблица'!$B$3:$B$842=Исследования!B22)*('Сводная таблица'!$C$3:$C$842=Исследования!C22)*('Сводная таблица'!$D$3:$D$842=Исследования!G22)*('Сводная таблица'!$J$3:$J$842))</f>
        <v>0</v>
      </c>
      <c r="K22" s="13"/>
      <c r="L22" s="13">
        <f>SUMPRODUCT(('Сводная таблица'!$B$3:$B$842=Исследования!B22)*('Сводная таблица'!$C$3:$C$842=Исследования!C22)*('Сводная таблица'!$D$3:$D$842=Исследования!G22)*('Сводная таблица'!$G$3:$G$842))</f>
        <v>0</v>
      </c>
      <c r="M22" s="62" t="e">
        <f t="shared" si="0"/>
        <v>#DIV/0!</v>
      </c>
      <c r="N22" s="15">
        <f>IFERROR(LOOKUP(,-1/('Сводная таблица'!$B$3:$B$842=Исследования!B22)/('Сводная таблица'!$C$3:$C$842=Исследования!C22)/('Сводная таблица'!$D$3:$D$842=Исследования!G22),('Сводная таблица'!$I$3:$I$842)),"-")</f>
        <v>0</v>
      </c>
      <c r="O22" s="13" t="e">
        <f t="shared" si="1"/>
        <v>#DIV/0!</v>
      </c>
      <c r="P22" s="15">
        <f>SUMPRODUCT(('Сводная таблица'!$B$3:$B$842=Исследования!B22)*('Сводная таблица'!$C$3:$C$842=Исследования!C22)*('Сводная таблица'!$D$3:$D$842=Исследования!G22)*('Сводная таблица'!$H$3:$H$842))</f>
        <v>0</v>
      </c>
      <c r="Q22" s="14">
        <f>IFERROR(LOOKUP(,-1/('Сводная таблица'!$B$3:$B$842=Исследования!B22)/('Сводная таблица'!$C$3:$C$842=Исследования!C22)/('Сводная таблица'!$D$3:$D$842=Исследования!G22),('Сводная таблица'!$I$3:$I$842)),"-")</f>
        <v>0</v>
      </c>
      <c r="R22" s="13" t="e">
        <f t="shared" si="2"/>
        <v>#DIV/0!</v>
      </c>
    </row>
    <row r="23" spans="1:18" ht="30" customHeight="1">
      <c r="A23" s="20"/>
      <c r="B23" s="21"/>
      <c r="C23" s="21"/>
      <c r="D23" s="15">
        <f>IFERROR(LOOKUP(,-1/('Сводная таблица'!$B$3:$B$842=Исследования!B23)/('Сводная таблица'!$C$3:$C$842=Исследования!C23)/('Сводная таблица'!$D$3:$D$842=Исследования!G23),('Сводная таблица'!$E$3:$E$842)),"-")</f>
        <v>0</v>
      </c>
      <c r="E23" s="22"/>
      <c r="F23" s="23"/>
      <c r="G23" s="21"/>
      <c r="H23" s="15">
        <f>SUMPRODUCT(('Сводная таблица'!$B$3:$B$842=Исследования!B23)*('Сводная таблица'!$C$3:$C$842=Исследования!C23)*('Сводная таблица'!$D$3:$D$842=Исследования!G23)*('Сводная таблица'!$F$3:$F$842))</f>
        <v>0</v>
      </c>
      <c r="I23" s="15">
        <v>1</v>
      </c>
      <c r="J23" s="15">
        <f>SUMPRODUCT(('Сводная таблица'!$B$3:$B$842=Исследования!B23)*('Сводная таблица'!$C$3:$C$842=Исследования!C23)*('Сводная таблица'!$D$3:$D$842=Исследования!G23)*('Сводная таблица'!$J$3:$J$842))</f>
        <v>0</v>
      </c>
      <c r="K23" s="13"/>
      <c r="L23" s="13">
        <f>SUMPRODUCT(('Сводная таблица'!$B$3:$B$842=Исследования!B23)*('Сводная таблица'!$C$3:$C$842=Исследования!C23)*('Сводная таблица'!$D$3:$D$842=Исследования!G23)*('Сводная таблица'!$G$3:$G$842))</f>
        <v>0</v>
      </c>
      <c r="M23" s="62" t="e">
        <f t="shared" si="0"/>
        <v>#DIV/0!</v>
      </c>
      <c r="N23" s="15">
        <f>IFERROR(LOOKUP(,-1/('Сводная таблица'!$B$3:$B$842=Исследования!B23)/('Сводная таблица'!$C$3:$C$842=Исследования!C23)/('Сводная таблица'!$D$3:$D$842=Исследования!G23),('Сводная таблица'!$I$3:$I$842)),"-")</f>
        <v>0</v>
      </c>
      <c r="O23" s="13" t="e">
        <f t="shared" si="1"/>
        <v>#DIV/0!</v>
      </c>
      <c r="P23" s="15">
        <f>SUMPRODUCT(('Сводная таблица'!$B$3:$B$842=Исследования!B23)*('Сводная таблица'!$C$3:$C$842=Исследования!C23)*('Сводная таблица'!$D$3:$D$842=Исследования!G23)*('Сводная таблица'!$H$3:$H$842))</f>
        <v>0</v>
      </c>
      <c r="Q23" s="14">
        <f>IFERROR(LOOKUP(,-1/('Сводная таблица'!$B$3:$B$842=Исследования!B23)/('Сводная таблица'!$C$3:$C$842=Исследования!C23)/('Сводная таблица'!$D$3:$D$842=Исследования!G23),('Сводная таблица'!$I$3:$I$842)),"-")</f>
        <v>0</v>
      </c>
      <c r="R23" s="13" t="e">
        <f t="shared" si="2"/>
        <v>#DIV/0!</v>
      </c>
    </row>
    <row r="24" spans="1:18" ht="30" customHeight="1">
      <c r="A24" s="20"/>
      <c r="B24" s="21"/>
      <c r="C24" s="21"/>
      <c r="D24" s="15">
        <f>IFERROR(LOOKUP(,-1/('Сводная таблица'!$B$3:$B$842=Исследования!B24)/('Сводная таблица'!$C$3:$C$842=Исследования!C24)/('Сводная таблица'!$D$3:$D$842=Исследования!G24),('Сводная таблица'!$E$3:$E$842)),"-")</f>
        <v>0</v>
      </c>
      <c r="E24" s="22"/>
      <c r="F24" s="23"/>
      <c r="G24" s="21"/>
      <c r="H24" s="15">
        <f>SUMPRODUCT(('Сводная таблица'!$B$3:$B$842=Исследования!B24)*('Сводная таблица'!$C$3:$C$842=Исследования!C24)*('Сводная таблица'!$D$3:$D$842=Исследования!G24)*('Сводная таблица'!$F$3:$F$842))</f>
        <v>0</v>
      </c>
      <c r="I24" s="15">
        <v>1</v>
      </c>
      <c r="J24" s="15">
        <f>SUMPRODUCT(('Сводная таблица'!$B$3:$B$842=Исследования!B24)*('Сводная таблица'!$C$3:$C$842=Исследования!C24)*('Сводная таблица'!$D$3:$D$842=Исследования!G24)*('Сводная таблица'!$J$3:$J$842))</f>
        <v>0</v>
      </c>
      <c r="K24" s="13"/>
      <c r="L24" s="13">
        <f>SUMPRODUCT(('Сводная таблица'!$B$3:$B$842=Исследования!B24)*('Сводная таблица'!$C$3:$C$842=Исследования!C24)*('Сводная таблица'!$D$3:$D$842=Исследования!G24)*('Сводная таблица'!$G$3:$G$842))</f>
        <v>0</v>
      </c>
      <c r="M24" s="62" t="e">
        <f t="shared" si="0"/>
        <v>#DIV/0!</v>
      </c>
      <c r="N24" s="15">
        <f>IFERROR(LOOKUP(,-1/('Сводная таблица'!$B$3:$B$842=Исследования!B24)/('Сводная таблица'!$C$3:$C$842=Исследования!C24)/('Сводная таблица'!$D$3:$D$842=Исследования!G24),('Сводная таблица'!$I$3:$I$842)),"-")</f>
        <v>0</v>
      </c>
      <c r="O24" s="13" t="e">
        <f t="shared" si="1"/>
        <v>#DIV/0!</v>
      </c>
      <c r="P24" s="15">
        <f>SUMPRODUCT(('Сводная таблица'!$B$3:$B$842=Исследования!B24)*('Сводная таблица'!$C$3:$C$842=Исследования!C24)*('Сводная таблица'!$D$3:$D$842=Исследования!G24)*('Сводная таблица'!$H$3:$H$842))</f>
        <v>0</v>
      </c>
      <c r="Q24" s="14">
        <f>IFERROR(LOOKUP(,-1/('Сводная таблица'!$B$3:$B$842=Исследования!B24)/('Сводная таблица'!$C$3:$C$842=Исследования!C24)/('Сводная таблица'!$D$3:$D$842=Исследования!G24),('Сводная таблица'!$I$3:$I$842)),"-")</f>
        <v>0</v>
      </c>
      <c r="R24" s="13" t="e">
        <f t="shared" si="2"/>
        <v>#DIV/0!</v>
      </c>
    </row>
    <row r="25" spans="1:18" ht="30" customHeight="1">
      <c r="A25" s="20"/>
      <c r="B25" s="21"/>
      <c r="C25" s="21"/>
      <c r="D25" s="15">
        <f>IFERROR(LOOKUP(,-1/('Сводная таблица'!$B$3:$B$842=Исследования!B25)/('Сводная таблица'!$C$3:$C$842=Исследования!C25)/('Сводная таблица'!$D$3:$D$842=Исследования!G25),('Сводная таблица'!$E$3:$E$842)),"-")</f>
        <v>0</v>
      </c>
      <c r="E25" s="22"/>
      <c r="F25" s="23"/>
      <c r="G25" s="21"/>
      <c r="H25" s="15">
        <f>SUMPRODUCT(('Сводная таблица'!$B$3:$B$842=Исследования!B25)*('Сводная таблица'!$C$3:$C$842=Исследования!C25)*('Сводная таблица'!$D$3:$D$842=Исследования!G25)*('Сводная таблица'!$F$3:$F$842))</f>
        <v>0</v>
      </c>
      <c r="I25" s="15">
        <v>1</v>
      </c>
      <c r="J25" s="15">
        <f>SUMPRODUCT(('Сводная таблица'!$B$3:$B$842=Исследования!B25)*('Сводная таблица'!$C$3:$C$842=Исследования!C25)*('Сводная таблица'!$D$3:$D$842=Исследования!G25)*('Сводная таблица'!$J$3:$J$842))</f>
        <v>0</v>
      </c>
      <c r="K25" s="13"/>
      <c r="L25" s="13">
        <f>SUMPRODUCT(('Сводная таблица'!$B$3:$B$842=Исследования!B25)*('Сводная таблица'!$C$3:$C$842=Исследования!C25)*('Сводная таблица'!$D$3:$D$842=Исследования!G25)*('Сводная таблица'!$G$3:$G$842))</f>
        <v>0</v>
      </c>
      <c r="M25" s="62" t="e">
        <f t="shared" si="0"/>
        <v>#DIV/0!</v>
      </c>
      <c r="N25" s="15">
        <f>IFERROR(LOOKUP(,-1/('Сводная таблица'!$B$3:$B$842=Исследования!B25)/('Сводная таблица'!$C$3:$C$842=Исследования!C25)/('Сводная таблица'!$D$3:$D$842=Исследования!G25),('Сводная таблица'!$I$3:$I$842)),"-")</f>
        <v>0</v>
      </c>
      <c r="O25" s="13" t="e">
        <f t="shared" si="1"/>
        <v>#DIV/0!</v>
      </c>
      <c r="P25" s="15">
        <f>SUMPRODUCT(('Сводная таблица'!$B$3:$B$842=Исследования!B25)*('Сводная таблица'!$C$3:$C$842=Исследования!C25)*('Сводная таблица'!$D$3:$D$842=Исследования!G25)*('Сводная таблица'!$H$3:$H$842))</f>
        <v>0</v>
      </c>
      <c r="Q25" s="14">
        <f>IFERROR(LOOKUP(,-1/('Сводная таблица'!$B$3:$B$842=Исследования!B25)/('Сводная таблица'!$C$3:$C$842=Исследования!C25)/('Сводная таблица'!$D$3:$D$842=Исследования!G25),('Сводная таблица'!$I$3:$I$842)),"-")</f>
        <v>0</v>
      </c>
      <c r="R25" s="13" t="e">
        <f t="shared" si="2"/>
        <v>#DIV/0!</v>
      </c>
    </row>
    <row r="26" spans="1:18">
      <c r="A26" s="20"/>
      <c r="B26" s="21"/>
      <c r="C26" s="21"/>
      <c r="D26" s="15">
        <f>IFERROR(LOOKUP(,-1/('Сводная таблица'!$B$3:$B$842=Исследования!B26)/('Сводная таблица'!$C$3:$C$842=Исследования!C26)/('Сводная таблица'!$D$3:$D$842=Исследования!G26),('Сводная таблица'!$E$3:$E$842)),"-")</f>
        <v>0</v>
      </c>
      <c r="E26" s="22"/>
      <c r="F26" s="23"/>
      <c r="G26" s="21"/>
      <c r="H26" s="15">
        <f>SUMPRODUCT(('Сводная таблица'!$B$3:$B$842=Исследования!B26)*('Сводная таблица'!$C$3:$C$842=Исследования!C26)*('Сводная таблица'!$D$3:$D$842=Исследования!G26)*('Сводная таблица'!$F$3:$F$842))</f>
        <v>0</v>
      </c>
      <c r="I26" s="15">
        <v>1</v>
      </c>
      <c r="J26" s="15">
        <f>SUMPRODUCT(('Сводная таблица'!$B$3:$B$842=Исследования!B26)*('Сводная таблица'!$C$3:$C$842=Исследования!C26)*('Сводная таблица'!$D$3:$D$842=Исследования!G26)*('Сводная таблица'!$J$3:$J$842))</f>
        <v>0</v>
      </c>
      <c r="K26" s="13"/>
      <c r="L26" s="13">
        <f>SUMPRODUCT(('Сводная таблица'!$B$3:$B$842=Исследования!B26)*('Сводная таблица'!$C$3:$C$842=Исследования!C26)*('Сводная таблица'!$D$3:$D$842=Исследования!G26)*('Сводная таблица'!$G$3:$G$842))</f>
        <v>0</v>
      </c>
      <c r="M26" s="62" t="e">
        <f t="shared" si="0"/>
        <v>#DIV/0!</v>
      </c>
      <c r="N26" s="15">
        <f>IFERROR(LOOKUP(,-1/('Сводная таблица'!$B$3:$B$842=Исследования!B26)/('Сводная таблица'!$C$3:$C$842=Исследования!C26)/('Сводная таблица'!$D$3:$D$842=Исследования!G26),('Сводная таблица'!$I$3:$I$842)),"-")</f>
        <v>0</v>
      </c>
      <c r="O26" s="13" t="e">
        <f t="shared" si="1"/>
        <v>#DIV/0!</v>
      </c>
      <c r="P26" s="15">
        <f>SUMPRODUCT(('Сводная таблица'!$B$3:$B$842=Исследования!B26)*('Сводная таблица'!$C$3:$C$842=Исследования!C26)*('Сводная таблица'!$D$3:$D$842=Исследования!G26)*('Сводная таблица'!$H$3:$H$842))</f>
        <v>0</v>
      </c>
      <c r="Q26" s="14">
        <f>IFERROR(LOOKUP(,-1/('Сводная таблица'!$B$3:$B$842=Исследования!B26)/('Сводная таблица'!$C$3:$C$842=Исследования!C26)/('Сводная таблица'!$D$3:$D$842=Исследования!G26),('Сводная таблица'!$I$3:$I$842)),"-")</f>
        <v>0</v>
      </c>
      <c r="R26" s="13" t="e">
        <f t="shared" si="2"/>
        <v>#DIV/0!</v>
      </c>
    </row>
    <row r="27" spans="1:18">
      <c r="A27" s="20"/>
      <c r="B27" s="21"/>
      <c r="C27" s="21"/>
      <c r="D27" s="15">
        <f>IFERROR(LOOKUP(,-1/('Сводная таблица'!$B$3:$B$842=Исследования!B27)/('Сводная таблица'!$C$3:$C$842=Исследования!C27)/('Сводная таблица'!$D$3:$D$842=Исследования!G27),('Сводная таблица'!$E$3:$E$842)),"-")</f>
        <v>0</v>
      </c>
      <c r="E27" s="22"/>
      <c r="F27" s="23"/>
      <c r="G27" s="21"/>
      <c r="H27" s="15">
        <f>SUMPRODUCT(('Сводная таблица'!$B$3:$B$842=Исследования!B27)*('Сводная таблица'!$C$3:$C$842=Исследования!C27)*('Сводная таблица'!$D$3:$D$842=Исследования!G27)*('Сводная таблица'!$F$3:$F$842))</f>
        <v>0</v>
      </c>
      <c r="I27" s="15">
        <v>1</v>
      </c>
      <c r="J27" s="15">
        <f>SUMPRODUCT(('Сводная таблица'!$B$3:$B$842=Исследования!B27)*('Сводная таблица'!$C$3:$C$842=Исследования!C27)*('Сводная таблица'!$D$3:$D$842=Исследования!G27)*('Сводная таблица'!$J$3:$J$842))</f>
        <v>0</v>
      </c>
      <c r="K27" s="13"/>
      <c r="L27" s="13">
        <f>SUMPRODUCT(('Сводная таблица'!$B$3:$B$842=Исследования!B27)*('Сводная таблица'!$C$3:$C$842=Исследования!C27)*('Сводная таблица'!$D$3:$D$842=Исследования!G27)*('Сводная таблица'!$G$3:$G$842))</f>
        <v>0</v>
      </c>
      <c r="M27" s="62" t="e">
        <f t="shared" si="0"/>
        <v>#DIV/0!</v>
      </c>
      <c r="N27" s="15">
        <f>IFERROR(LOOKUP(,-1/('Сводная таблица'!$B$3:$B$842=Исследования!B27)/('Сводная таблица'!$C$3:$C$842=Исследования!C27)/('Сводная таблица'!$D$3:$D$842=Исследования!G27),('Сводная таблица'!$I$3:$I$842)),"-")</f>
        <v>0</v>
      </c>
      <c r="O27" s="13" t="e">
        <f t="shared" si="1"/>
        <v>#DIV/0!</v>
      </c>
      <c r="P27" s="15">
        <f>SUMPRODUCT(('Сводная таблица'!$B$3:$B$842=Исследования!B27)*('Сводная таблица'!$C$3:$C$842=Исследования!C27)*('Сводная таблица'!$D$3:$D$842=Исследования!G27)*('Сводная таблица'!$H$3:$H$842))</f>
        <v>0</v>
      </c>
      <c r="Q27" s="14">
        <f>IFERROR(LOOKUP(,-1/('Сводная таблица'!$B$3:$B$842=Исследования!B27)/('Сводная таблица'!$C$3:$C$842=Исследования!C27)/('Сводная таблица'!$D$3:$D$842=Исследования!G27),('Сводная таблица'!$I$3:$I$842)),"-")</f>
        <v>0</v>
      </c>
      <c r="R27" s="13" t="e">
        <f t="shared" si="2"/>
        <v>#DIV/0!</v>
      </c>
    </row>
    <row r="28" spans="1:18">
      <c r="A28" s="20"/>
      <c r="B28" s="21"/>
      <c r="C28" s="21"/>
      <c r="D28" s="15">
        <f>IFERROR(LOOKUP(,-1/('Сводная таблица'!$B$3:$B$842=Исследования!B28)/('Сводная таблица'!$C$3:$C$842=Исследования!C28)/('Сводная таблица'!$D$3:$D$842=Исследования!G28),('Сводная таблица'!$E$3:$E$842)),"-")</f>
        <v>0</v>
      </c>
      <c r="E28" s="22"/>
      <c r="F28" s="23"/>
      <c r="G28" s="21"/>
      <c r="H28" s="15">
        <f>SUMPRODUCT(('Сводная таблица'!$B$3:$B$842=Исследования!B28)*('Сводная таблица'!$C$3:$C$842=Исследования!C28)*('Сводная таблица'!$D$3:$D$842=Исследования!G28)*('Сводная таблица'!$F$3:$F$842))</f>
        <v>0</v>
      </c>
      <c r="I28" s="15">
        <v>1</v>
      </c>
      <c r="J28" s="15">
        <f>SUMPRODUCT(('Сводная таблица'!$B$3:$B$842=Исследования!B28)*('Сводная таблица'!$C$3:$C$842=Исследования!C28)*('Сводная таблица'!$D$3:$D$842=Исследования!G28)*('Сводная таблица'!$J$3:$J$842))</f>
        <v>0</v>
      </c>
      <c r="K28" s="13"/>
      <c r="L28" s="13">
        <f>SUMPRODUCT(('Сводная таблица'!$B$3:$B$842=Исследования!B28)*('Сводная таблица'!$C$3:$C$842=Исследования!C28)*('Сводная таблица'!$D$3:$D$842=Исследования!G28)*('Сводная таблица'!$G$3:$G$842))</f>
        <v>0</v>
      </c>
      <c r="M28" s="62" t="e">
        <f t="shared" si="0"/>
        <v>#DIV/0!</v>
      </c>
      <c r="N28" s="15">
        <f>IFERROR(LOOKUP(,-1/('Сводная таблица'!$B$3:$B$842=Исследования!B28)/('Сводная таблица'!$C$3:$C$842=Исследования!C28)/('Сводная таблица'!$D$3:$D$842=Исследования!G28),('Сводная таблица'!$I$3:$I$842)),"-")</f>
        <v>0</v>
      </c>
      <c r="O28" s="13" t="e">
        <f t="shared" si="1"/>
        <v>#DIV/0!</v>
      </c>
      <c r="P28" s="15">
        <f>SUMPRODUCT(('Сводная таблица'!$B$3:$B$842=Исследования!B28)*('Сводная таблица'!$C$3:$C$842=Исследования!C28)*('Сводная таблица'!$D$3:$D$842=Исследования!G28)*('Сводная таблица'!$H$3:$H$842))</f>
        <v>0</v>
      </c>
      <c r="Q28" s="14">
        <f>IFERROR(LOOKUP(,-1/('Сводная таблица'!$B$3:$B$842=Исследования!B28)/('Сводная таблица'!$C$3:$C$842=Исследования!C28)/('Сводная таблица'!$D$3:$D$842=Исследования!G28),('Сводная таблица'!$I$3:$I$842)),"-")</f>
        <v>0</v>
      </c>
      <c r="R28" s="13" t="e">
        <f t="shared" si="2"/>
        <v>#DIV/0!</v>
      </c>
    </row>
    <row r="29" spans="1:18">
      <c r="A29" s="20"/>
      <c r="B29" s="21"/>
      <c r="C29" s="21"/>
      <c r="D29" s="15">
        <f>IFERROR(LOOKUP(,-1/('Сводная таблица'!$B$3:$B$842=Исследования!B29)/('Сводная таблица'!$C$3:$C$842=Исследования!C29)/('Сводная таблица'!$D$3:$D$842=Исследования!G29),('Сводная таблица'!$E$3:$E$842)),"-")</f>
        <v>0</v>
      </c>
      <c r="E29" s="22"/>
      <c r="F29" s="23"/>
      <c r="G29" s="21"/>
      <c r="H29" s="15">
        <f>SUMPRODUCT(('Сводная таблица'!$B$3:$B$842=Исследования!B29)*('Сводная таблица'!$C$3:$C$842=Исследования!C29)*('Сводная таблица'!$D$3:$D$842=Исследования!G29)*('Сводная таблица'!$F$3:$F$842))</f>
        <v>0</v>
      </c>
      <c r="I29" s="15">
        <v>1</v>
      </c>
      <c r="J29" s="15">
        <f>SUMPRODUCT(('Сводная таблица'!$B$3:$B$842=Исследования!B29)*('Сводная таблица'!$C$3:$C$842=Исследования!C29)*('Сводная таблица'!$D$3:$D$842=Исследования!G29)*('Сводная таблица'!$J$3:$J$842))</f>
        <v>0</v>
      </c>
      <c r="K29" s="13"/>
      <c r="L29" s="13">
        <f>SUMPRODUCT(('Сводная таблица'!$B$3:$B$842=Исследования!B29)*('Сводная таблица'!$C$3:$C$842=Исследования!C29)*('Сводная таблица'!$D$3:$D$842=Исследования!G29)*('Сводная таблица'!$G$3:$G$842))</f>
        <v>0</v>
      </c>
      <c r="M29" s="62" t="e">
        <f t="shared" si="0"/>
        <v>#DIV/0!</v>
      </c>
      <c r="N29" s="15">
        <f>IFERROR(LOOKUP(,-1/('Сводная таблица'!$B$3:$B$842=Исследования!B29)/('Сводная таблица'!$C$3:$C$842=Исследования!C29)/('Сводная таблица'!$D$3:$D$842=Исследования!G29),('Сводная таблица'!$I$3:$I$842)),"-")</f>
        <v>0</v>
      </c>
      <c r="O29" s="13" t="e">
        <f t="shared" si="1"/>
        <v>#DIV/0!</v>
      </c>
      <c r="P29" s="15">
        <f>SUMPRODUCT(('Сводная таблица'!$B$3:$B$842=Исследования!B29)*('Сводная таблица'!$C$3:$C$842=Исследования!C29)*('Сводная таблица'!$D$3:$D$842=Исследования!G29)*('Сводная таблица'!$H$3:$H$842))</f>
        <v>0</v>
      </c>
      <c r="Q29" s="14">
        <f>IFERROR(LOOKUP(,-1/('Сводная таблица'!$B$3:$B$842=Исследования!B29)/('Сводная таблица'!$C$3:$C$842=Исследования!C29)/('Сводная таблица'!$D$3:$D$842=Исследования!G29),('Сводная таблица'!$I$3:$I$842)),"-")</f>
        <v>0</v>
      </c>
      <c r="R29" s="13" t="e">
        <f t="shared" si="2"/>
        <v>#DIV/0!</v>
      </c>
    </row>
    <row r="30" spans="1:18">
      <c r="A30" s="20"/>
      <c r="B30" s="21"/>
      <c r="C30" s="21"/>
      <c r="D30" s="15">
        <f>IFERROR(LOOKUP(,-1/('Сводная таблица'!$B$3:$B$842=Исследования!B30)/('Сводная таблица'!$C$3:$C$842=Исследования!C30)/('Сводная таблица'!$D$3:$D$842=Исследования!G30),('Сводная таблица'!$E$3:$E$842)),"-")</f>
        <v>0</v>
      </c>
      <c r="E30" s="22"/>
      <c r="F30" s="23"/>
      <c r="G30" s="21"/>
      <c r="H30" s="15">
        <f>SUMPRODUCT(('Сводная таблица'!$B$3:$B$842=Исследования!B30)*('Сводная таблица'!$C$3:$C$842=Исследования!C30)*('Сводная таблица'!$D$3:$D$842=Исследования!G30)*('Сводная таблица'!$F$3:$F$842))</f>
        <v>0</v>
      </c>
      <c r="I30" s="15">
        <v>1</v>
      </c>
      <c r="J30" s="15">
        <f>SUMPRODUCT(('Сводная таблица'!$B$3:$B$842=Исследования!B30)*('Сводная таблица'!$C$3:$C$842=Исследования!C30)*('Сводная таблица'!$D$3:$D$842=Исследования!G30)*('Сводная таблица'!$J$3:$J$842))</f>
        <v>0</v>
      </c>
      <c r="K30" s="13"/>
      <c r="L30" s="13">
        <f>SUMPRODUCT(('Сводная таблица'!$B$3:$B$842=Исследования!B30)*('Сводная таблица'!$C$3:$C$842=Исследования!C30)*('Сводная таблица'!$D$3:$D$842=Исследования!G30)*('Сводная таблица'!$G$3:$G$842))</f>
        <v>0</v>
      </c>
      <c r="M30" s="62" t="e">
        <f t="shared" si="0"/>
        <v>#DIV/0!</v>
      </c>
      <c r="N30" s="15">
        <f>IFERROR(LOOKUP(,-1/('Сводная таблица'!$B$3:$B$842=Исследования!B30)/('Сводная таблица'!$C$3:$C$842=Исследования!C30)/('Сводная таблица'!$D$3:$D$842=Исследования!G30),('Сводная таблица'!$I$3:$I$842)),"-")</f>
        <v>0</v>
      </c>
      <c r="O30" s="13" t="e">
        <f t="shared" si="1"/>
        <v>#DIV/0!</v>
      </c>
      <c r="P30" s="15">
        <f>SUMPRODUCT(('Сводная таблица'!$B$3:$B$842=Исследования!B30)*('Сводная таблица'!$C$3:$C$842=Исследования!C30)*('Сводная таблица'!$D$3:$D$842=Исследования!G30)*('Сводная таблица'!$H$3:$H$842))</f>
        <v>0</v>
      </c>
      <c r="Q30" s="14">
        <f>IFERROR(LOOKUP(,-1/('Сводная таблица'!$B$3:$B$842=Исследования!B30)/('Сводная таблица'!$C$3:$C$842=Исследования!C30)/('Сводная таблица'!$D$3:$D$842=Исследования!G30),('Сводная таблица'!$I$3:$I$842)),"-")</f>
        <v>0</v>
      </c>
      <c r="R30" s="13" t="e">
        <f t="shared" si="2"/>
        <v>#DIV/0!</v>
      </c>
    </row>
    <row r="31" spans="1:18">
      <c r="A31" s="20"/>
      <c r="B31" s="21"/>
      <c r="C31" s="21"/>
      <c r="D31" s="15">
        <f>IFERROR(LOOKUP(,-1/('Сводная таблица'!$B$3:$B$842=Исследования!B31)/('Сводная таблица'!$C$3:$C$842=Исследования!C31)/('Сводная таблица'!$D$3:$D$842=Исследования!G31),('Сводная таблица'!$E$3:$E$842)),"-")</f>
        <v>0</v>
      </c>
      <c r="E31" s="22"/>
      <c r="F31" s="23"/>
      <c r="G31" s="21"/>
      <c r="H31" s="15">
        <f>SUMPRODUCT(('Сводная таблица'!$B$3:$B$842=Исследования!B31)*('Сводная таблица'!$C$3:$C$842=Исследования!C31)*('Сводная таблица'!$D$3:$D$842=Исследования!G31)*('Сводная таблица'!$F$3:$F$842))</f>
        <v>0</v>
      </c>
      <c r="I31" s="15">
        <v>1</v>
      </c>
      <c r="J31" s="15">
        <f>SUMPRODUCT(('Сводная таблица'!$B$3:$B$842=Исследования!B31)*('Сводная таблица'!$C$3:$C$842=Исследования!C31)*('Сводная таблица'!$D$3:$D$842=Исследования!G31)*('Сводная таблица'!$J$3:$J$842))</f>
        <v>0</v>
      </c>
      <c r="K31" s="13"/>
      <c r="L31" s="13">
        <f>SUMPRODUCT(('Сводная таблица'!$B$3:$B$842=Исследования!B31)*('Сводная таблица'!$C$3:$C$842=Исследования!C31)*('Сводная таблица'!$D$3:$D$842=Исследования!G31)*('Сводная таблица'!$G$3:$G$842))</f>
        <v>0</v>
      </c>
      <c r="M31" s="62" t="e">
        <f t="shared" si="0"/>
        <v>#DIV/0!</v>
      </c>
      <c r="N31" s="15">
        <f>IFERROR(LOOKUP(,-1/('Сводная таблица'!$B$3:$B$842=Исследования!B31)/('Сводная таблица'!$C$3:$C$842=Исследования!C31)/('Сводная таблица'!$D$3:$D$842=Исследования!G31),('Сводная таблица'!$I$3:$I$842)),"-")</f>
        <v>0</v>
      </c>
      <c r="O31" s="13" t="e">
        <f t="shared" si="1"/>
        <v>#DIV/0!</v>
      </c>
      <c r="P31" s="15">
        <f>SUMPRODUCT(('Сводная таблица'!$B$3:$B$842=Исследования!B31)*('Сводная таблица'!$C$3:$C$842=Исследования!C31)*('Сводная таблица'!$D$3:$D$842=Исследования!G31)*('Сводная таблица'!$H$3:$H$842))</f>
        <v>0</v>
      </c>
      <c r="Q31" s="14">
        <f>IFERROR(LOOKUP(,-1/('Сводная таблица'!$B$3:$B$842=Исследования!B31)/('Сводная таблица'!$C$3:$C$842=Исследования!C31)/('Сводная таблица'!$D$3:$D$842=Исследования!G31),('Сводная таблица'!$I$3:$I$842)),"-")</f>
        <v>0</v>
      </c>
      <c r="R31" s="13" t="e">
        <f t="shared" si="2"/>
        <v>#DIV/0!</v>
      </c>
    </row>
    <row r="32" spans="1:18">
      <c r="A32" s="20"/>
      <c r="B32" s="21"/>
      <c r="C32" s="21"/>
      <c r="D32" s="15">
        <f>IFERROR(LOOKUP(,-1/('Сводная таблица'!$B$3:$B$842=Исследования!B32)/('Сводная таблица'!$C$3:$C$842=Исследования!C32)/('Сводная таблица'!$D$3:$D$842=Исследования!G32),('Сводная таблица'!$E$3:$E$842)),"-")</f>
        <v>0</v>
      </c>
      <c r="E32" s="22"/>
      <c r="F32" s="23"/>
      <c r="G32" s="21"/>
      <c r="H32" s="15">
        <f>SUMPRODUCT(('Сводная таблица'!$B$3:$B$842=Исследования!B32)*('Сводная таблица'!$C$3:$C$842=Исследования!C32)*('Сводная таблица'!$D$3:$D$842=Исследования!G32)*('Сводная таблица'!$F$3:$F$842))</f>
        <v>0</v>
      </c>
      <c r="I32" s="15">
        <v>1</v>
      </c>
      <c r="J32" s="15">
        <f>SUMPRODUCT(('Сводная таблица'!$B$3:$B$842=Исследования!B32)*('Сводная таблица'!$C$3:$C$842=Исследования!C32)*('Сводная таблица'!$D$3:$D$842=Исследования!G32)*('Сводная таблица'!$J$3:$J$842))</f>
        <v>0</v>
      </c>
      <c r="K32" s="13"/>
      <c r="L32" s="13">
        <f>SUMPRODUCT(('Сводная таблица'!$B$3:$B$842=Исследования!B32)*('Сводная таблица'!$C$3:$C$842=Исследования!C32)*('Сводная таблица'!$D$3:$D$842=Исследования!G32)*('Сводная таблица'!$G$3:$G$842))</f>
        <v>0</v>
      </c>
      <c r="M32" s="62" t="e">
        <f t="shared" si="0"/>
        <v>#DIV/0!</v>
      </c>
      <c r="N32" s="15">
        <f>IFERROR(LOOKUP(,-1/('Сводная таблица'!$B$3:$B$842=Исследования!B32)/('Сводная таблица'!$C$3:$C$842=Исследования!C32)/('Сводная таблица'!$D$3:$D$842=Исследования!G32),('Сводная таблица'!$I$3:$I$842)),"-")</f>
        <v>0</v>
      </c>
      <c r="O32" s="13" t="e">
        <f t="shared" si="1"/>
        <v>#DIV/0!</v>
      </c>
      <c r="P32" s="15">
        <f>SUMPRODUCT(('Сводная таблица'!$B$3:$B$842=Исследования!B32)*('Сводная таблица'!$C$3:$C$842=Исследования!C32)*('Сводная таблица'!$D$3:$D$842=Исследования!G32)*('Сводная таблица'!$H$3:$H$842))</f>
        <v>0</v>
      </c>
      <c r="Q32" s="14">
        <f>IFERROR(LOOKUP(,-1/('Сводная таблица'!$B$3:$B$842=Исследования!B32)/('Сводная таблица'!$C$3:$C$842=Исследования!C32)/('Сводная таблица'!$D$3:$D$842=Исследования!G32),('Сводная таблица'!$I$3:$I$842)),"-")</f>
        <v>0</v>
      </c>
      <c r="R32" s="13" t="e">
        <f t="shared" si="2"/>
        <v>#DIV/0!</v>
      </c>
    </row>
    <row r="33" spans="1:18">
      <c r="A33" s="20"/>
      <c r="B33" s="21"/>
      <c r="C33" s="21"/>
      <c r="D33" s="15">
        <f>IFERROR(LOOKUP(,-1/('Сводная таблица'!$B$3:$B$842=Исследования!B33)/('Сводная таблица'!$C$3:$C$842=Исследования!C33)/('Сводная таблица'!$D$3:$D$842=Исследования!G33),('Сводная таблица'!$E$3:$E$842)),"-")</f>
        <v>0</v>
      </c>
      <c r="E33" s="22"/>
      <c r="F33" s="23"/>
      <c r="G33" s="21"/>
      <c r="H33" s="15">
        <f>SUMPRODUCT(('Сводная таблица'!$B$3:$B$842=Исследования!B33)*('Сводная таблица'!$C$3:$C$842=Исследования!C33)*('Сводная таблица'!$D$3:$D$842=Исследования!G33)*('Сводная таблица'!$F$3:$F$842))</f>
        <v>0</v>
      </c>
      <c r="I33" s="15">
        <v>1</v>
      </c>
      <c r="J33" s="15">
        <f>SUMPRODUCT(('Сводная таблица'!$B$3:$B$842=Исследования!B33)*('Сводная таблица'!$C$3:$C$842=Исследования!C33)*('Сводная таблица'!$D$3:$D$842=Исследования!G33)*('Сводная таблица'!$J$3:$J$842))</f>
        <v>0</v>
      </c>
      <c r="K33" s="13"/>
      <c r="L33" s="13">
        <f>SUMPRODUCT(('Сводная таблица'!$B$3:$B$842=Исследования!B33)*('Сводная таблица'!$C$3:$C$842=Исследования!C33)*('Сводная таблица'!$D$3:$D$842=Исследования!G33)*('Сводная таблица'!$G$3:$G$842))</f>
        <v>0</v>
      </c>
      <c r="M33" s="62" t="e">
        <f t="shared" si="0"/>
        <v>#DIV/0!</v>
      </c>
      <c r="N33" s="15">
        <f>IFERROR(LOOKUP(,-1/('Сводная таблица'!$B$3:$B$842=Исследования!B33)/('Сводная таблица'!$C$3:$C$842=Исследования!C33)/('Сводная таблица'!$D$3:$D$842=Исследования!G33),('Сводная таблица'!$I$3:$I$842)),"-")</f>
        <v>0</v>
      </c>
      <c r="O33" s="13" t="e">
        <f t="shared" si="1"/>
        <v>#DIV/0!</v>
      </c>
      <c r="P33" s="15">
        <f>SUMPRODUCT(('Сводная таблица'!$B$3:$B$842=Исследования!B33)*('Сводная таблица'!$C$3:$C$842=Исследования!C33)*('Сводная таблица'!$D$3:$D$842=Исследования!G33)*('Сводная таблица'!$H$3:$H$842))</f>
        <v>0</v>
      </c>
      <c r="Q33" s="14">
        <f>IFERROR(LOOKUP(,-1/('Сводная таблица'!$B$3:$B$842=Исследования!B33)/('Сводная таблица'!$C$3:$C$842=Исследования!C33)/('Сводная таблица'!$D$3:$D$842=Исследования!G33),('Сводная таблица'!$I$3:$I$842)),"-")</f>
        <v>0</v>
      </c>
      <c r="R33" s="13" t="e">
        <f t="shared" si="2"/>
        <v>#DIV/0!</v>
      </c>
    </row>
    <row r="34" spans="1:18">
      <c r="A34" s="20"/>
      <c r="B34" s="21"/>
      <c r="C34" s="21"/>
      <c r="D34" s="15">
        <f>IFERROR(LOOKUP(,-1/('Сводная таблица'!$B$3:$B$842=Исследования!B34)/('Сводная таблица'!$C$3:$C$842=Исследования!C34)/('Сводная таблица'!$D$3:$D$842=Исследования!G34),('Сводная таблица'!$E$3:$E$842)),"-")</f>
        <v>0</v>
      </c>
      <c r="E34" s="22"/>
      <c r="F34" s="23"/>
      <c r="G34" s="21"/>
      <c r="H34" s="15">
        <f>SUMPRODUCT(('Сводная таблица'!$B$3:$B$842=Исследования!B34)*('Сводная таблица'!$C$3:$C$842=Исследования!C34)*('Сводная таблица'!$D$3:$D$842=Исследования!G34)*('Сводная таблица'!$F$3:$F$842))</f>
        <v>0</v>
      </c>
      <c r="I34" s="15">
        <v>1</v>
      </c>
      <c r="J34" s="15">
        <f>SUMPRODUCT(('Сводная таблица'!$B$3:$B$842=Исследования!B34)*('Сводная таблица'!$C$3:$C$842=Исследования!C34)*('Сводная таблица'!$D$3:$D$842=Исследования!G34)*('Сводная таблица'!$J$3:$J$842))</f>
        <v>0</v>
      </c>
      <c r="K34" s="13"/>
      <c r="L34" s="13">
        <f>SUMPRODUCT(('Сводная таблица'!$B$3:$B$842=Исследования!B34)*('Сводная таблица'!$C$3:$C$842=Исследования!C34)*('Сводная таблица'!$D$3:$D$842=Исследования!G34)*('Сводная таблица'!$G$3:$G$842))</f>
        <v>0</v>
      </c>
      <c r="M34" s="62" t="e">
        <f t="shared" si="0"/>
        <v>#DIV/0!</v>
      </c>
      <c r="N34" s="15">
        <f>IFERROR(LOOKUP(,-1/('Сводная таблица'!$B$3:$B$842=Исследования!B34)/('Сводная таблица'!$C$3:$C$842=Исследования!C34)/('Сводная таблица'!$D$3:$D$842=Исследования!G34),('Сводная таблица'!$I$3:$I$842)),"-")</f>
        <v>0</v>
      </c>
      <c r="O34" s="13" t="e">
        <f t="shared" si="1"/>
        <v>#DIV/0!</v>
      </c>
      <c r="P34" s="15">
        <f>SUMPRODUCT(('Сводная таблица'!$B$3:$B$842=Исследования!B34)*('Сводная таблица'!$C$3:$C$842=Исследования!C34)*('Сводная таблица'!$D$3:$D$842=Исследования!G34)*('Сводная таблица'!$H$3:$H$842))</f>
        <v>0</v>
      </c>
      <c r="Q34" s="14">
        <f>IFERROR(LOOKUP(,-1/('Сводная таблица'!$B$3:$B$842=Исследования!B34)/('Сводная таблица'!$C$3:$C$842=Исследования!C34)/('Сводная таблица'!$D$3:$D$842=Исследования!G34),('Сводная таблица'!$I$3:$I$842)),"-")</f>
        <v>0</v>
      </c>
      <c r="R34" s="13" t="e">
        <f t="shared" si="2"/>
        <v>#DIV/0!</v>
      </c>
    </row>
    <row r="35" spans="1:18">
      <c r="A35" s="20"/>
      <c r="B35" s="21"/>
      <c r="C35" s="21"/>
      <c r="D35" s="15">
        <f>IFERROR(LOOKUP(,-1/('Сводная таблица'!$B$3:$B$842=Исследования!B35)/('Сводная таблица'!$C$3:$C$842=Исследования!C35)/('Сводная таблица'!$D$3:$D$842=Исследования!G35),('Сводная таблица'!$E$3:$E$842)),"-")</f>
        <v>0</v>
      </c>
      <c r="E35" s="22"/>
      <c r="F35" s="23"/>
      <c r="G35" s="21"/>
      <c r="H35" s="15">
        <f>SUMPRODUCT(('Сводная таблица'!$B$3:$B$842=Исследования!B35)*('Сводная таблица'!$C$3:$C$842=Исследования!C35)*('Сводная таблица'!$D$3:$D$842=Исследования!G35)*('Сводная таблица'!$F$3:$F$842))</f>
        <v>0</v>
      </c>
      <c r="I35" s="15">
        <v>1</v>
      </c>
      <c r="J35" s="15">
        <f>SUMPRODUCT(('Сводная таблица'!$B$3:$B$842=Исследования!B35)*('Сводная таблица'!$C$3:$C$842=Исследования!C35)*('Сводная таблица'!$D$3:$D$842=Исследования!G35)*('Сводная таблица'!$J$3:$J$842))</f>
        <v>0</v>
      </c>
      <c r="K35" s="13"/>
      <c r="L35" s="13">
        <f>SUMPRODUCT(('Сводная таблица'!$B$3:$B$842=Исследования!B35)*('Сводная таблица'!$C$3:$C$842=Исследования!C35)*('Сводная таблица'!$D$3:$D$842=Исследования!G35)*('Сводная таблица'!$G$3:$G$842))</f>
        <v>0</v>
      </c>
      <c r="M35" s="62" t="e">
        <f t="shared" si="0"/>
        <v>#DIV/0!</v>
      </c>
      <c r="N35" s="15">
        <f>IFERROR(LOOKUP(,-1/('Сводная таблица'!$B$3:$B$842=Исследования!B35)/('Сводная таблица'!$C$3:$C$842=Исследования!C35)/('Сводная таблица'!$D$3:$D$842=Исследования!G35),('Сводная таблица'!$I$3:$I$842)),"-")</f>
        <v>0</v>
      </c>
      <c r="O35" s="13" t="e">
        <f t="shared" si="1"/>
        <v>#DIV/0!</v>
      </c>
      <c r="P35" s="15">
        <f>SUMPRODUCT(('Сводная таблица'!$B$3:$B$842=Исследования!B35)*('Сводная таблица'!$C$3:$C$842=Исследования!C35)*('Сводная таблица'!$D$3:$D$842=Исследования!G35)*('Сводная таблица'!$H$3:$H$842))</f>
        <v>0</v>
      </c>
      <c r="Q35" s="14">
        <f>IFERROR(LOOKUP(,-1/('Сводная таблица'!$B$3:$B$842=Исследования!B35)/('Сводная таблица'!$C$3:$C$842=Исследования!C35)/('Сводная таблица'!$D$3:$D$842=Исследования!G35),('Сводная таблица'!$I$3:$I$842)),"-")</f>
        <v>0</v>
      </c>
      <c r="R35" s="13" t="e">
        <f t="shared" si="2"/>
        <v>#DIV/0!</v>
      </c>
    </row>
    <row r="36" spans="1:18">
      <c r="A36" s="20"/>
      <c r="B36" s="21"/>
      <c r="C36" s="21"/>
      <c r="D36" s="15">
        <f>IFERROR(LOOKUP(,-1/('Сводная таблица'!$B$3:$B$842=Исследования!B36)/('Сводная таблица'!$C$3:$C$842=Исследования!C36)/('Сводная таблица'!$D$3:$D$842=Исследования!G36),('Сводная таблица'!$E$3:$E$842)),"-")</f>
        <v>0</v>
      </c>
      <c r="E36" s="22"/>
      <c r="F36" s="23"/>
      <c r="G36" s="21"/>
      <c r="H36" s="15">
        <f>SUMPRODUCT(('Сводная таблица'!$B$3:$B$842=Исследования!B36)*('Сводная таблица'!$C$3:$C$842=Исследования!C36)*('Сводная таблица'!$D$3:$D$842=Исследования!G36)*('Сводная таблица'!$F$3:$F$842))</f>
        <v>0</v>
      </c>
      <c r="I36" s="15">
        <v>1</v>
      </c>
      <c r="J36" s="15">
        <f>SUMPRODUCT(('Сводная таблица'!$B$3:$B$842=Исследования!B36)*('Сводная таблица'!$C$3:$C$842=Исследования!C36)*('Сводная таблица'!$D$3:$D$842=Исследования!G36)*('Сводная таблица'!$J$3:$J$842))</f>
        <v>0</v>
      </c>
      <c r="K36" s="13"/>
      <c r="L36" s="13">
        <f>SUMPRODUCT(('Сводная таблица'!$B$3:$B$842=Исследования!B36)*('Сводная таблица'!$C$3:$C$842=Исследования!C36)*('Сводная таблица'!$D$3:$D$842=Исследования!G36)*('Сводная таблица'!$G$3:$G$842))</f>
        <v>0</v>
      </c>
      <c r="M36" s="62" t="e">
        <f t="shared" si="0"/>
        <v>#DIV/0!</v>
      </c>
      <c r="N36" s="15">
        <f>IFERROR(LOOKUP(,-1/('Сводная таблица'!$B$3:$B$842=Исследования!B36)/('Сводная таблица'!$C$3:$C$842=Исследования!C36)/('Сводная таблица'!$D$3:$D$842=Исследования!G36),('Сводная таблица'!$I$3:$I$842)),"-")</f>
        <v>0</v>
      </c>
      <c r="O36" s="13" t="e">
        <f t="shared" si="1"/>
        <v>#DIV/0!</v>
      </c>
      <c r="P36" s="15">
        <f>SUMPRODUCT(('Сводная таблица'!$B$3:$B$842=Исследования!B36)*('Сводная таблица'!$C$3:$C$842=Исследования!C36)*('Сводная таблица'!$D$3:$D$842=Исследования!G36)*('Сводная таблица'!$H$3:$H$842))</f>
        <v>0</v>
      </c>
      <c r="Q36" s="14">
        <f>IFERROR(LOOKUP(,-1/('Сводная таблица'!$B$3:$B$842=Исследования!B36)/('Сводная таблица'!$C$3:$C$842=Исследования!C36)/('Сводная таблица'!$D$3:$D$842=Исследования!G36),('Сводная таблица'!$I$3:$I$842)),"-")</f>
        <v>0</v>
      </c>
      <c r="R36" s="13" t="e">
        <f t="shared" si="2"/>
        <v>#DIV/0!</v>
      </c>
    </row>
    <row r="37" spans="1:18">
      <c r="A37" s="20"/>
      <c r="B37" s="21"/>
      <c r="C37" s="21"/>
      <c r="D37" s="15">
        <f>IFERROR(LOOKUP(,-1/('Сводная таблица'!$B$3:$B$842=Исследования!B37)/('Сводная таблица'!$C$3:$C$842=Исследования!C37)/('Сводная таблица'!$D$3:$D$842=Исследования!G37),('Сводная таблица'!$E$3:$E$842)),"-")</f>
        <v>0</v>
      </c>
      <c r="E37" s="22"/>
      <c r="F37" s="23"/>
      <c r="G37" s="21"/>
      <c r="H37" s="15">
        <f>SUMPRODUCT(('Сводная таблица'!$B$3:$B$842=Исследования!B37)*('Сводная таблица'!$C$3:$C$842=Исследования!C37)*('Сводная таблица'!$D$3:$D$842=Исследования!G37)*('Сводная таблица'!$F$3:$F$842))</f>
        <v>0</v>
      </c>
      <c r="I37" s="15">
        <v>1</v>
      </c>
      <c r="J37" s="15">
        <f>SUMPRODUCT(('Сводная таблица'!$B$3:$B$842=Исследования!B37)*('Сводная таблица'!$C$3:$C$842=Исследования!C37)*('Сводная таблица'!$D$3:$D$842=Исследования!G37)*('Сводная таблица'!$J$3:$J$842))</f>
        <v>0</v>
      </c>
      <c r="K37" s="13"/>
      <c r="L37" s="13">
        <f>SUMPRODUCT(('Сводная таблица'!$B$3:$B$842=Исследования!B37)*('Сводная таблица'!$C$3:$C$842=Исследования!C37)*('Сводная таблица'!$D$3:$D$842=Исследования!G37)*('Сводная таблица'!$G$3:$G$842))</f>
        <v>0</v>
      </c>
      <c r="M37" s="62" t="e">
        <f t="shared" si="0"/>
        <v>#DIV/0!</v>
      </c>
      <c r="N37" s="15">
        <f>IFERROR(LOOKUP(,-1/('Сводная таблица'!$B$3:$B$842=Исследования!B37)/('Сводная таблица'!$C$3:$C$842=Исследования!C37)/('Сводная таблица'!$D$3:$D$842=Исследования!G37),('Сводная таблица'!$I$3:$I$842)),"-")</f>
        <v>0</v>
      </c>
      <c r="O37" s="13" t="e">
        <f t="shared" si="1"/>
        <v>#DIV/0!</v>
      </c>
      <c r="P37" s="15">
        <f>SUMPRODUCT(('Сводная таблица'!$B$3:$B$842=Исследования!B37)*('Сводная таблица'!$C$3:$C$842=Исследования!C37)*('Сводная таблица'!$D$3:$D$842=Исследования!G37)*('Сводная таблица'!$H$3:$H$842))</f>
        <v>0</v>
      </c>
      <c r="Q37" s="14">
        <f>IFERROR(LOOKUP(,-1/('Сводная таблица'!$B$3:$B$842=Исследования!B37)/('Сводная таблица'!$C$3:$C$842=Исследования!C37)/('Сводная таблица'!$D$3:$D$842=Исследования!G37),('Сводная таблица'!$I$3:$I$842)),"-")</f>
        <v>0</v>
      </c>
      <c r="R37" s="13" t="e">
        <f t="shared" si="2"/>
        <v>#DIV/0!</v>
      </c>
    </row>
    <row r="38" spans="1:18">
      <c r="A38" s="20"/>
      <c r="B38" s="21"/>
      <c r="C38" s="21"/>
      <c r="D38" s="15">
        <f>IFERROR(LOOKUP(,-1/('Сводная таблица'!$B$3:$B$842=Исследования!B38)/('Сводная таблица'!$C$3:$C$842=Исследования!C38)/('Сводная таблица'!$D$3:$D$842=Исследования!G38),('Сводная таблица'!$E$3:$E$842)),"-")</f>
        <v>0</v>
      </c>
      <c r="E38" s="22"/>
      <c r="F38" s="23"/>
      <c r="G38" s="21"/>
      <c r="H38" s="15">
        <f>SUMPRODUCT(('Сводная таблица'!$B$3:$B$842=Исследования!B38)*('Сводная таблица'!$C$3:$C$842=Исследования!C38)*('Сводная таблица'!$D$3:$D$842=Исследования!G38)*('Сводная таблица'!$F$3:$F$842))</f>
        <v>0</v>
      </c>
      <c r="I38" s="15">
        <v>1</v>
      </c>
      <c r="J38" s="15">
        <f>SUMPRODUCT(('Сводная таблица'!$B$3:$B$842=Исследования!B38)*('Сводная таблица'!$C$3:$C$842=Исследования!C38)*('Сводная таблица'!$D$3:$D$842=Исследования!G38)*('Сводная таблица'!$J$3:$J$842))</f>
        <v>0</v>
      </c>
      <c r="K38" s="13"/>
      <c r="L38" s="13">
        <f>SUMPRODUCT(('Сводная таблица'!$B$3:$B$842=Исследования!B38)*('Сводная таблица'!$C$3:$C$842=Исследования!C38)*('Сводная таблица'!$D$3:$D$842=Исследования!G38)*('Сводная таблица'!$G$3:$G$842))</f>
        <v>0</v>
      </c>
      <c r="M38" s="62" t="e">
        <f t="shared" si="0"/>
        <v>#DIV/0!</v>
      </c>
      <c r="N38" s="15">
        <f>IFERROR(LOOKUP(,-1/('Сводная таблица'!$B$3:$B$842=Исследования!B38)/('Сводная таблица'!$C$3:$C$842=Исследования!C38)/('Сводная таблица'!$D$3:$D$842=Исследования!G38),('Сводная таблица'!$I$3:$I$842)),"-")</f>
        <v>0</v>
      </c>
      <c r="O38" s="13" t="e">
        <f t="shared" si="1"/>
        <v>#DIV/0!</v>
      </c>
      <c r="P38" s="15">
        <f>SUMPRODUCT(('Сводная таблица'!$B$3:$B$842=Исследования!B38)*('Сводная таблица'!$C$3:$C$842=Исследования!C38)*('Сводная таблица'!$D$3:$D$842=Исследования!G38)*('Сводная таблица'!$H$3:$H$842))</f>
        <v>0</v>
      </c>
      <c r="Q38" s="14">
        <f>IFERROR(LOOKUP(,-1/('Сводная таблица'!$B$3:$B$842=Исследования!B38)/('Сводная таблица'!$C$3:$C$842=Исследования!C38)/('Сводная таблица'!$D$3:$D$842=Исследования!G38),('Сводная таблица'!$I$3:$I$842)),"-")</f>
        <v>0</v>
      </c>
      <c r="R38" s="13" t="e">
        <f t="shared" si="2"/>
        <v>#DIV/0!</v>
      </c>
    </row>
    <row r="39" spans="1:18">
      <c r="A39" s="20"/>
      <c r="B39" s="21"/>
      <c r="C39" s="21"/>
      <c r="D39" s="15">
        <f>IFERROR(LOOKUP(,-1/('Сводная таблица'!$B$3:$B$842=Исследования!B39)/('Сводная таблица'!$C$3:$C$842=Исследования!C39)/('Сводная таблица'!$D$3:$D$842=Исследования!G39),('Сводная таблица'!$E$3:$E$842)),"-")</f>
        <v>0</v>
      </c>
      <c r="E39" s="22"/>
      <c r="F39" s="23"/>
      <c r="G39" s="21"/>
      <c r="H39" s="15">
        <f>SUMPRODUCT(('Сводная таблица'!$B$3:$B$842=Исследования!B39)*('Сводная таблица'!$C$3:$C$842=Исследования!C39)*('Сводная таблица'!$D$3:$D$842=Исследования!G39)*('Сводная таблица'!$F$3:$F$842))</f>
        <v>0</v>
      </c>
      <c r="I39" s="15">
        <v>1</v>
      </c>
      <c r="J39" s="15">
        <f>SUMPRODUCT(('Сводная таблица'!$B$3:$B$842=Исследования!B39)*('Сводная таблица'!$C$3:$C$842=Исследования!C39)*('Сводная таблица'!$D$3:$D$842=Исследования!G39)*('Сводная таблица'!$J$3:$J$842))</f>
        <v>0</v>
      </c>
      <c r="K39" s="13"/>
      <c r="L39" s="13">
        <f>SUMPRODUCT(('Сводная таблица'!$B$3:$B$842=Исследования!B39)*('Сводная таблица'!$C$3:$C$842=Исследования!C39)*('Сводная таблица'!$D$3:$D$842=Исследования!G39)*('Сводная таблица'!$G$3:$G$842))</f>
        <v>0</v>
      </c>
      <c r="M39" s="62" t="e">
        <f t="shared" si="0"/>
        <v>#DIV/0!</v>
      </c>
      <c r="N39" s="15">
        <f>IFERROR(LOOKUP(,-1/('Сводная таблица'!$B$3:$B$842=Исследования!B39)/('Сводная таблица'!$C$3:$C$842=Исследования!C39)/('Сводная таблица'!$D$3:$D$842=Исследования!G39),('Сводная таблица'!$I$3:$I$842)),"-")</f>
        <v>0</v>
      </c>
      <c r="O39" s="13" t="e">
        <f t="shared" si="1"/>
        <v>#DIV/0!</v>
      </c>
      <c r="P39" s="15">
        <f>SUMPRODUCT(('Сводная таблица'!$B$3:$B$842=Исследования!B39)*('Сводная таблица'!$C$3:$C$842=Исследования!C39)*('Сводная таблица'!$D$3:$D$842=Исследования!G39)*('Сводная таблица'!$H$3:$H$842))</f>
        <v>0</v>
      </c>
      <c r="Q39" s="14">
        <f>IFERROR(LOOKUP(,-1/('Сводная таблица'!$B$3:$B$842=Исследования!B39)/('Сводная таблица'!$C$3:$C$842=Исследования!C39)/('Сводная таблица'!$D$3:$D$842=Исследования!G39),('Сводная таблица'!$I$3:$I$842)),"-")</f>
        <v>0</v>
      </c>
      <c r="R39" s="13" t="e">
        <f t="shared" si="2"/>
        <v>#DIV/0!</v>
      </c>
    </row>
    <row r="40" spans="1:18">
      <c r="A40" s="20"/>
      <c r="B40" s="21"/>
      <c r="C40" s="21"/>
      <c r="D40" s="15">
        <f>IFERROR(LOOKUP(,-1/('Сводная таблица'!$B$3:$B$842=Исследования!B40)/('Сводная таблица'!$C$3:$C$842=Исследования!C40)/('Сводная таблица'!$D$3:$D$842=Исследования!G40),('Сводная таблица'!$E$3:$E$842)),"-")</f>
        <v>0</v>
      </c>
      <c r="E40" s="22"/>
      <c r="F40" s="23"/>
      <c r="G40" s="21"/>
      <c r="H40" s="15">
        <f>SUMPRODUCT(('Сводная таблица'!$B$3:$B$842=Исследования!B40)*('Сводная таблица'!$C$3:$C$842=Исследования!C40)*('Сводная таблица'!$D$3:$D$842=Исследования!G40)*('Сводная таблица'!$F$3:$F$842))</f>
        <v>0</v>
      </c>
      <c r="I40" s="15">
        <v>1</v>
      </c>
      <c r="J40" s="15">
        <f>SUMPRODUCT(('Сводная таблица'!$B$3:$B$842=Исследования!B40)*('Сводная таблица'!$C$3:$C$842=Исследования!C40)*('Сводная таблица'!$D$3:$D$842=Исследования!G40)*('Сводная таблица'!$J$3:$J$842))</f>
        <v>0</v>
      </c>
      <c r="K40" s="13"/>
      <c r="L40" s="13">
        <f>SUMPRODUCT(('Сводная таблица'!$B$3:$B$842=Исследования!B40)*('Сводная таблица'!$C$3:$C$842=Исследования!C40)*('Сводная таблица'!$D$3:$D$842=Исследования!G40)*('Сводная таблица'!$G$3:$G$842))</f>
        <v>0</v>
      </c>
      <c r="M40" s="62" t="e">
        <f t="shared" si="0"/>
        <v>#DIV/0!</v>
      </c>
      <c r="N40" s="15">
        <f>IFERROR(LOOKUP(,-1/('Сводная таблица'!$B$3:$B$842=Исследования!B40)/('Сводная таблица'!$C$3:$C$842=Исследования!C40)/('Сводная таблица'!$D$3:$D$842=Исследования!G40),('Сводная таблица'!$I$3:$I$842)),"-")</f>
        <v>0</v>
      </c>
      <c r="O40" s="13" t="e">
        <f t="shared" si="1"/>
        <v>#DIV/0!</v>
      </c>
      <c r="P40" s="15">
        <f>SUMPRODUCT(('Сводная таблица'!$B$3:$B$842=Исследования!B40)*('Сводная таблица'!$C$3:$C$842=Исследования!C40)*('Сводная таблица'!$D$3:$D$842=Исследования!G40)*('Сводная таблица'!$H$3:$H$842))</f>
        <v>0</v>
      </c>
      <c r="Q40" s="14">
        <f>IFERROR(LOOKUP(,-1/('Сводная таблица'!$B$3:$B$842=Исследования!B40)/('Сводная таблица'!$C$3:$C$842=Исследования!C40)/('Сводная таблица'!$D$3:$D$842=Исследования!G40),('Сводная таблица'!$I$3:$I$842)),"-")</f>
        <v>0</v>
      </c>
      <c r="R40" s="13" t="e">
        <f t="shared" si="2"/>
        <v>#DIV/0!</v>
      </c>
    </row>
    <row r="41" spans="1:18">
      <c r="A41" s="20"/>
      <c r="B41" s="21"/>
      <c r="C41" s="21"/>
      <c r="D41" s="15">
        <f>IFERROR(LOOKUP(,-1/('Сводная таблица'!$B$3:$B$842=Исследования!B41)/('Сводная таблица'!$C$3:$C$842=Исследования!C41)/('Сводная таблица'!$D$3:$D$842=Исследования!G41),('Сводная таблица'!$E$3:$E$842)),"-")</f>
        <v>0</v>
      </c>
      <c r="E41" s="22"/>
      <c r="F41" s="23"/>
      <c r="G41" s="21"/>
      <c r="H41" s="15">
        <f>SUMPRODUCT(('Сводная таблица'!$B$3:$B$842=Исследования!B41)*('Сводная таблица'!$C$3:$C$842=Исследования!C41)*('Сводная таблица'!$D$3:$D$842=Исследования!G41)*('Сводная таблица'!$F$3:$F$842))</f>
        <v>0</v>
      </c>
      <c r="I41" s="15">
        <v>1</v>
      </c>
      <c r="J41" s="15">
        <f>SUMPRODUCT(('Сводная таблица'!$B$3:$B$842=Исследования!B41)*('Сводная таблица'!$C$3:$C$842=Исследования!C41)*('Сводная таблица'!$D$3:$D$842=Исследования!G41)*('Сводная таблица'!$J$3:$J$842))</f>
        <v>0</v>
      </c>
      <c r="K41" s="13"/>
      <c r="L41" s="13">
        <f>SUMPRODUCT(('Сводная таблица'!$B$3:$B$842=Исследования!B41)*('Сводная таблица'!$C$3:$C$842=Исследования!C41)*('Сводная таблица'!$D$3:$D$842=Исследования!G41)*('Сводная таблица'!$G$3:$G$842))</f>
        <v>0</v>
      </c>
      <c r="M41" s="62" t="e">
        <f t="shared" si="0"/>
        <v>#DIV/0!</v>
      </c>
      <c r="N41" s="15">
        <f>IFERROR(LOOKUP(,-1/('Сводная таблица'!$B$3:$B$842=Исследования!B41)/('Сводная таблица'!$C$3:$C$842=Исследования!C41)/('Сводная таблица'!$D$3:$D$842=Исследования!G41),('Сводная таблица'!$I$3:$I$842)),"-")</f>
        <v>0</v>
      </c>
      <c r="O41" s="13" t="e">
        <f t="shared" si="1"/>
        <v>#DIV/0!</v>
      </c>
      <c r="P41" s="15">
        <f>SUMPRODUCT(('Сводная таблица'!$B$3:$B$842=Исследования!B41)*('Сводная таблица'!$C$3:$C$842=Исследования!C41)*('Сводная таблица'!$D$3:$D$842=Исследования!G41)*('Сводная таблица'!$H$3:$H$842))</f>
        <v>0</v>
      </c>
      <c r="Q41" s="14">
        <f>IFERROR(LOOKUP(,-1/('Сводная таблица'!$B$3:$B$842=Исследования!B41)/('Сводная таблица'!$C$3:$C$842=Исследования!C41)/('Сводная таблица'!$D$3:$D$842=Исследования!G41),('Сводная таблица'!$I$3:$I$842)),"-")</f>
        <v>0</v>
      </c>
      <c r="R41" s="13" t="e">
        <f t="shared" si="2"/>
        <v>#DIV/0!</v>
      </c>
    </row>
    <row r="42" spans="1:18">
      <c r="A42" s="20"/>
      <c r="B42" s="21"/>
      <c r="C42" s="21"/>
      <c r="D42" s="15">
        <f>IFERROR(LOOKUP(,-1/('Сводная таблица'!$B$3:$B$842=Исследования!B42)/('Сводная таблица'!$C$3:$C$842=Исследования!C42)/('Сводная таблица'!$D$3:$D$842=Исследования!G42),('Сводная таблица'!$E$3:$E$842)),"-")</f>
        <v>0</v>
      </c>
      <c r="E42" s="22"/>
      <c r="F42" s="23"/>
      <c r="G42" s="21"/>
      <c r="H42" s="15">
        <f>SUMPRODUCT(('Сводная таблица'!$B$3:$B$842=Исследования!B42)*('Сводная таблица'!$C$3:$C$842=Исследования!C42)*('Сводная таблица'!$D$3:$D$842=Исследования!G42)*('Сводная таблица'!$F$3:$F$842))</f>
        <v>0</v>
      </c>
      <c r="I42" s="15">
        <v>1</v>
      </c>
      <c r="J42" s="15">
        <f>SUMPRODUCT(('Сводная таблица'!$B$3:$B$842=Исследования!B42)*('Сводная таблица'!$C$3:$C$842=Исследования!C42)*('Сводная таблица'!$D$3:$D$842=Исследования!G42)*('Сводная таблица'!$J$3:$J$842))</f>
        <v>0</v>
      </c>
      <c r="K42" s="13"/>
      <c r="L42" s="13">
        <f>SUMPRODUCT(('Сводная таблица'!$B$3:$B$842=Исследования!B42)*('Сводная таблица'!$C$3:$C$842=Исследования!C42)*('Сводная таблица'!$D$3:$D$842=Исследования!G42)*('Сводная таблица'!$G$3:$G$842))</f>
        <v>0</v>
      </c>
      <c r="M42" s="62" t="e">
        <f t="shared" si="0"/>
        <v>#DIV/0!</v>
      </c>
      <c r="N42" s="15">
        <f>IFERROR(LOOKUP(,-1/('Сводная таблица'!$B$3:$B$842=Исследования!B42)/('Сводная таблица'!$C$3:$C$842=Исследования!C42)/('Сводная таблица'!$D$3:$D$842=Исследования!G42),('Сводная таблица'!$I$3:$I$842)),"-")</f>
        <v>0</v>
      </c>
      <c r="O42" s="13" t="e">
        <f t="shared" si="1"/>
        <v>#DIV/0!</v>
      </c>
      <c r="P42" s="15">
        <f>SUMPRODUCT(('Сводная таблица'!$B$3:$B$842=Исследования!B42)*('Сводная таблица'!$C$3:$C$842=Исследования!C42)*('Сводная таблица'!$D$3:$D$842=Исследования!G42)*('Сводная таблица'!$H$3:$H$842))</f>
        <v>0</v>
      </c>
      <c r="Q42" s="14">
        <f>IFERROR(LOOKUP(,-1/('Сводная таблица'!$B$3:$B$842=Исследования!B42)/('Сводная таблица'!$C$3:$C$842=Исследования!C42)/('Сводная таблица'!$D$3:$D$842=Исследования!G42),('Сводная таблица'!$I$3:$I$842)),"-")</f>
        <v>0</v>
      </c>
      <c r="R42" s="13" t="e">
        <f t="shared" si="2"/>
        <v>#DIV/0!</v>
      </c>
    </row>
    <row r="43" spans="1:18">
      <c r="A43" s="20"/>
      <c r="B43" s="21"/>
      <c r="C43" s="21"/>
      <c r="D43" s="15">
        <f>IFERROR(LOOKUP(,-1/('Сводная таблица'!$B$3:$B$842=Исследования!B43)/('Сводная таблица'!$C$3:$C$842=Исследования!C43)/('Сводная таблица'!$D$3:$D$842=Исследования!G43),('Сводная таблица'!$E$3:$E$842)),"-")</f>
        <v>0</v>
      </c>
      <c r="E43" s="22"/>
      <c r="F43" s="23"/>
      <c r="G43" s="21"/>
      <c r="H43" s="15">
        <f>SUMPRODUCT(('Сводная таблица'!$B$3:$B$842=Исследования!B43)*('Сводная таблица'!$C$3:$C$842=Исследования!C43)*('Сводная таблица'!$D$3:$D$842=Исследования!G43)*('Сводная таблица'!$F$3:$F$842))</f>
        <v>0</v>
      </c>
      <c r="I43" s="15">
        <v>1</v>
      </c>
      <c r="J43" s="15">
        <f>SUMPRODUCT(('Сводная таблица'!$B$3:$B$842=Исследования!B43)*('Сводная таблица'!$C$3:$C$842=Исследования!C43)*('Сводная таблица'!$D$3:$D$842=Исследования!G43)*('Сводная таблица'!$J$3:$J$842))</f>
        <v>0</v>
      </c>
      <c r="K43" s="13"/>
      <c r="L43" s="13">
        <f>SUMPRODUCT(('Сводная таблица'!$B$3:$B$842=Исследования!B43)*('Сводная таблица'!$C$3:$C$842=Исследования!C43)*('Сводная таблица'!$D$3:$D$842=Исследования!G43)*('Сводная таблица'!$G$3:$G$842))</f>
        <v>0</v>
      </c>
      <c r="M43" s="62" t="e">
        <f t="shared" si="0"/>
        <v>#DIV/0!</v>
      </c>
      <c r="N43" s="15">
        <f>IFERROR(LOOKUP(,-1/('Сводная таблица'!$B$3:$B$842=Исследования!B43)/('Сводная таблица'!$C$3:$C$842=Исследования!C43)/('Сводная таблица'!$D$3:$D$842=Исследования!G43),('Сводная таблица'!$I$3:$I$842)),"-")</f>
        <v>0</v>
      </c>
      <c r="O43" s="13" t="e">
        <f t="shared" si="1"/>
        <v>#DIV/0!</v>
      </c>
      <c r="P43" s="15">
        <f>SUMPRODUCT(('Сводная таблица'!$B$3:$B$842=Исследования!B43)*('Сводная таблица'!$C$3:$C$842=Исследования!C43)*('Сводная таблица'!$D$3:$D$842=Исследования!G43)*('Сводная таблица'!$H$3:$H$842))</f>
        <v>0</v>
      </c>
      <c r="Q43" s="14">
        <f>IFERROR(LOOKUP(,-1/('Сводная таблица'!$B$3:$B$842=Исследования!B43)/('Сводная таблица'!$C$3:$C$842=Исследования!C43)/('Сводная таблица'!$D$3:$D$842=Исследования!G43),('Сводная таблица'!$I$3:$I$842)),"-")</f>
        <v>0</v>
      </c>
      <c r="R43" s="13" t="e">
        <f t="shared" si="2"/>
        <v>#DIV/0!</v>
      </c>
    </row>
    <row r="44" spans="1:18">
      <c r="A44" s="20"/>
      <c r="B44" s="21"/>
      <c r="C44" s="21"/>
      <c r="D44" s="15">
        <f>IFERROR(LOOKUP(,-1/('Сводная таблица'!$B$3:$B$842=Исследования!B44)/('Сводная таблица'!$C$3:$C$842=Исследования!C44)/('Сводная таблица'!$D$3:$D$842=Исследования!G44),('Сводная таблица'!$E$3:$E$842)),"-")</f>
        <v>0</v>
      </c>
      <c r="E44" s="22"/>
      <c r="F44" s="23"/>
      <c r="G44" s="21"/>
      <c r="H44" s="15">
        <f>SUMPRODUCT(('Сводная таблица'!$B$3:$B$842=Исследования!B44)*('Сводная таблица'!$C$3:$C$842=Исследования!C44)*('Сводная таблица'!$D$3:$D$842=Исследования!G44)*('Сводная таблица'!$F$3:$F$842))</f>
        <v>0</v>
      </c>
      <c r="I44" s="15">
        <v>1</v>
      </c>
      <c r="J44" s="15">
        <f>SUMPRODUCT(('Сводная таблица'!$B$3:$B$842=Исследования!B44)*('Сводная таблица'!$C$3:$C$842=Исследования!C44)*('Сводная таблица'!$D$3:$D$842=Исследования!G44)*('Сводная таблица'!$J$3:$J$842))</f>
        <v>0</v>
      </c>
      <c r="K44" s="13"/>
      <c r="L44" s="13">
        <f>SUMPRODUCT(('Сводная таблица'!$B$3:$B$842=Исследования!B44)*('Сводная таблица'!$C$3:$C$842=Исследования!C44)*('Сводная таблица'!$D$3:$D$842=Исследования!G44)*('Сводная таблица'!$G$3:$G$842))</f>
        <v>0</v>
      </c>
      <c r="M44" s="62" t="e">
        <f t="shared" si="0"/>
        <v>#DIV/0!</v>
      </c>
      <c r="N44" s="15">
        <f>IFERROR(LOOKUP(,-1/('Сводная таблица'!$B$3:$B$842=Исследования!B44)/('Сводная таблица'!$C$3:$C$842=Исследования!C44)/('Сводная таблица'!$D$3:$D$842=Исследования!G44),('Сводная таблица'!$I$3:$I$842)),"-")</f>
        <v>0</v>
      </c>
      <c r="O44" s="13" t="e">
        <f t="shared" si="1"/>
        <v>#DIV/0!</v>
      </c>
      <c r="P44" s="15">
        <f>SUMPRODUCT(('Сводная таблица'!$B$3:$B$842=Исследования!B44)*('Сводная таблица'!$C$3:$C$842=Исследования!C44)*('Сводная таблица'!$D$3:$D$842=Исследования!G44)*('Сводная таблица'!$H$3:$H$842))</f>
        <v>0</v>
      </c>
      <c r="Q44" s="14">
        <f>IFERROR(LOOKUP(,-1/('Сводная таблица'!$B$3:$B$842=Исследования!B44)/('Сводная таблица'!$C$3:$C$842=Исследования!C44)/('Сводная таблица'!$D$3:$D$842=Исследования!G44),('Сводная таблица'!$I$3:$I$842)),"-")</f>
        <v>0</v>
      </c>
      <c r="R44" s="13" t="e">
        <f t="shared" si="2"/>
        <v>#DIV/0!</v>
      </c>
    </row>
    <row r="45" spans="1:18">
      <c r="A45" s="20"/>
      <c r="B45" s="21"/>
      <c r="C45" s="21"/>
      <c r="D45" s="15">
        <f>IFERROR(LOOKUP(,-1/('Сводная таблица'!$B$3:$B$842=Исследования!B45)/('Сводная таблица'!$C$3:$C$842=Исследования!C45)/('Сводная таблица'!$D$3:$D$842=Исследования!G45),('Сводная таблица'!$E$3:$E$842)),"-")</f>
        <v>0</v>
      </c>
      <c r="E45" s="22"/>
      <c r="F45" s="23"/>
      <c r="G45" s="21"/>
      <c r="H45" s="15">
        <f>SUMPRODUCT(('Сводная таблица'!$B$3:$B$842=Исследования!B45)*('Сводная таблица'!$C$3:$C$842=Исследования!C45)*('Сводная таблица'!$D$3:$D$842=Исследования!G45)*('Сводная таблица'!$F$3:$F$842))</f>
        <v>0</v>
      </c>
      <c r="I45" s="15">
        <v>1</v>
      </c>
      <c r="J45" s="15">
        <f>SUMPRODUCT(('Сводная таблица'!$B$3:$B$842=Исследования!B45)*('Сводная таблица'!$C$3:$C$842=Исследования!C45)*('Сводная таблица'!$D$3:$D$842=Исследования!G45)*('Сводная таблица'!$J$3:$J$842))</f>
        <v>0</v>
      </c>
      <c r="K45" s="13"/>
      <c r="L45" s="13">
        <f>SUMPRODUCT(('Сводная таблица'!$B$3:$B$842=Исследования!B45)*('Сводная таблица'!$C$3:$C$842=Исследования!C45)*('Сводная таблица'!$D$3:$D$842=Исследования!G45)*('Сводная таблица'!$G$3:$G$842))</f>
        <v>0</v>
      </c>
      <c r="M45" s="62" t="e">
        <f t="shared" si="0"/>
        <v>#DIV/0!</v>
      </c>
      <c r="N45" s="15">
        <f>IFERROR(LOOKUP(,-1/('Сводная таблица'!$B$3:$B$842=Исследования!B45)/('Сводная таблица'!$C$3:$C$842=Исследования!C45)/('Сводная таблица'!$D$3:$D$842=Исследования!G45),('Сводная таблица'!$I$3:$I$842)),"-")</f>
        <v>0</v>
      </c>
      <c r="O45" s="13" t="e">
        <f t="shared" si="1"/>
        <v>#DIV/0!</v>
      </c>
      <c r="P45" s="15">
        <f>SUMPRODUCT(('Сводная таблица'!$B$3:$B$842=Исследования!B45)*('Сводная таблица'!$C$3:$C$842=Исследования!C45)*('Сводная таблица'!$D$3:$D$842=Исследования!G45)*('Сводная таблица'!$H$3:$H$842))</f>
        <v>0</v>
      </c>
      <c r="Q45" s="14">
        <f>IFERROR(LOOKUP(,-1/('Сводная таблица'!$B$3:$B$842=Исследования!B45)/('Сводная таблица'!$C$3:$C$842=Исследования!C45)/('Сводная таблица'!$D$3:$D$842=Исследования!G45),('Сводная таблица'!$I$3:$I$842)),"-")</f>
        <v>0</v>
      </c>
      <c r="R45" s="13" t="e">
        <f t="shared" si="2"/>
        <v>#DIV/0!</v>
      </c>
    </row>
    <row r="46" spans="1:18">
      <c r="A46" s="20"/>
      <c r="B46" s="21"/>
      <c r="C46" s="21"/>
      <c r="D46" s="15">
        <f>IFERROR(LOOKUP(,-1/('Сводная таблица'!$B$3:$B$842=Исследования!B46)/('Сводная таблица'!$C$3:$C$842=Исследования!C46)/('Сводная таблица'!$D$3:$D$842=Исследования!G46),('Сводная таблица'!$E$3:$E$842)),"-")</f>
        <v>0</v>
      </c>
      <c r="E46" s="22"/>
      <c r="F46" s="23"/>
      <c r="G46" s="21"/>
      <c r="H46" s="15">
        <f>SUMPRODUCT(('Сводная таблица'!$B$3:$B$842=Исследования!B46)*('Сводная таблица'!$C$3:$C$842=Исследования!C46)*('Сводная таблица'!$D$3:$D$842=Исследования!G46)*('Сводная таблица'!$F$3:$F$842))</f>
        <v>0</v>
      </c>
      <c r="I46" s="15">
        <v>1</v>
      </c>
      <c r="J46" s="15">
        <f>SUMPRODUCT(('Сводная таблица'!$B$3:$B$842=Исследования!B46)*('Сводная таблица'!$C$3:$C$842=Исследования!C46)*('Сводная таблица'!$D$3:$D$842=Исследования!G46)*('Сводная таблица'!$J$3:$J$842))</f>
        <v>0</v>
      </c>
      <c r="K46" s="13"/>
      <c r="L46" s="13">
        <f>SUMPRODUCT(('Сводная таблица'!$B$3:$B$842=Исследования!B46)*('Сводная таблица'!$C$3:$C$842=Исследования!C46)*('Сводная таблица'!$D$3:$D$842=Исследования!G46)*('Сводная таблица'!$G$3:$G$842))</f>
        <v>0</v>
      </c>
      <c r="M46" s="62" t="e">
        <f t="shared" si="0"/>
        <v>#DIV/0!</v>
      </c>
      <c r="N46" s="15">
        <f>IFERROR(LOOKUP(,-1/('Сводная таблица'!$B$3:$B$842=Исследования!B46)/('Сводная таблица'!$C$3:$C$842=Исследования!C46)/('Сводная таблица'!$D$3:$D$842=Исследования!G46),('Сводная таблица'!$I$3:$I$842)),"-")</f>
        <v>0</v>
      </c>
      <c r="O46" s="13" t="e">
        <f t="shared" si="1"/>
        <v>#DIV/0!</v>
      </c>
      <c r="P46" s="15">
        <f>SUMPRODUCT(('Сводная таблица'!$B$3:$B$842=Исследования!B46)*('Сводная таблица'!$C$3:$C$842=Исследования!C46)*('Сводная таблица'!$D$3:$D$842=Исследования!G46)*('Сводная таблица'!$H$3:$H$842))</f>
        <v>0</v>
      </c>
      <c r="Q46" s="14">
        <f>IFERROR(LOOKUP(,-1/('Сводная таблица'!$B$3:$B$842=Исследования!B46)/('Сводная таблица'!$C$3:$C$842=Исследования!C46)/('Сводная таблица'!$D$3:$D$842=Исследования!G46),('Сводная таблица'!$I$3:$I$842)),"-")</f>
        <v>0</v>
      </c>
      <c r="R46" s="13" t="e">
        <f t="shared" si="2"/>
        <v>#DIV/0!</v>
      </c>
    </row>
    <row r="47" spans="1:18">
      <c r="A47" s="20"/>
      <c r="B47" s="21"/>
      <c r="C47" s="21"/>
      <c r="D47" s="15">
        <f>IFERROR(LOOKUP(,-1/('Сводная таблица'!$B$3:$B$842=Исследования!B47)/('Сводная таблица'!$C$3:$C$842=Исследования!C47)/('Сводная таблица'!$D$3:$D$842=Исследования!G47),('Сводная таблица'!$E$3:$E$842)),"-")</f>
        <v>0</v>
      </c>
      <c r="E47" s="22"/>
      <c r="F47" s="23"/>
      <c r="G47" s="21"/>
      <c r="H47" s="15">
        <f>SUMPRODUCT(('Сводная таблица'!$B$3:$B$842=Исследования!B47)*('Сводная таблица'!$C$3:$C$842=Исследования!C47)*('Сводная таблица'!$D$3:$D$842=Исследования!G47)*('Сводная таблица'!$F$3:$F$842))</f>
        <v>0</v>
      </c>
      <c r="I47" s="15">
        <v>1</v>
      </c>
      <c r="J47" s="15">
        <f>SUMPRODUCT(('Сводная таблица'!$B$3:$B$842=Исследования!B47)*('Сводная таблица'!$C$3:$C$842=Исследования!C47)*('Сводная таблица'!$D$3:$D$842=Исследования!G47)*('Сводная таблица'!$J$3:$J$842))</f>
        <v>0</v>
      </c>
      <c r="K47" s="13"/>
      <c r="L47" s="13">
        <f>SUMPRODUCT(('Сводная таблица'!$B$3:$B$842=Исследования!B47)*('Сводная таблица'!$C$3:$C$842=Исследования!C47)*('Сводная таблица'!$D$3:$D$842=Исследования!G47)*('Сводная таблица'!$G$3:$G$842))</f>
        <v>0</v>
      </c>
      <c r="M47" s="62" t="e">
        <f t="shared" si="0"/>
        <v>#DIV/0!</v>
      </c>
      <c r="N47" s="15">
        <f>IFERROR(LOOKUP(,-1/('Сводная таблица'!$B$3:$B$842=Исследования!B47)/('Сводная таблица'!$C$3:$C$842=Исследования!C47)/('Сводная таблица'!$D$3:$D$842=Исследования!G47),('Сводная таблица'!$I$3:$I$842)),"-")</f>
        <v>0</v>
      </c>
      <c r="O47" s="13" t="e">
        <f t="shared" si="1"/>
        <v>#DIV/0!</v>
      </c>
      <c r="P47" s="15">
        <f>SUMPRODUCT(('Сводная таблица'!$B$3:$B$842=Исследования!B47)*('Сводная таблица'!$C$3:$C$842=Исследования!C47)*('Сводная таблица'!$D$3:$D$842=Исследования!G47)*('Сводная таблица'!$H$3:$H$842))</f>
        <v>0</v>
      </c>
      <c r="Q47" s="14">
        <f>IFERROR(LOOKUP(,-1/('Сводная таблица'!$B$3:$B$842=Исследования!B47)/('Сводная таблица'!$C$3:$C$842=Исследования!C47)/('Сводная таблица'!$D$3:$D$842=Исследования!G47),('Сводная таблица'!$I$3:$I$842)),"-")</f>
        <v>0</v>
      </c>
      <c r="R47" s="13" t="e">
        <f t="shared" si="2"/>
        <v>#DIV/0!</v>
      </c>
    </row>
    <row r="48" spans="1:18">
      <c r="A48" s="20"/>
      <c r="B48" s="21"/>
      <c r="C48" s="21"/>
      <c r="D48" s="15">
        <f>IFERROR(LOOKUP(,-1/('Сводная таблица'!$B$3:$B$842=Исследования!B48)/('Сводная таблица'!$C$3:$C$842=Исследования!C48)/('Сводная таблица'!$D$3:$D$842=Исследования!G48),('Сводная таблица'!$E$3:$E$842)),"-")</f>
        <v>0</v>
      </c>
      <c r="E48" s="22"/>
      <c r="F48" s="23"/>
      <c r="G48" s="21"/>
      <c r="H48" s="15">
        <f>SUMPRODUCT(('Сводная таблица'!$B$3:$B$842=Исследования!B48)*('Сводная таблица'!$C$3:$C$842=Исследования!C48)*('Сводная таблица'!$D$3:$D$842=Исследования!G48)*('Сводная таблица'!$F$3:$F$842))</f>
        <v>0</v>
      </c>
      <c r="I48" s="15">
        <v>1</v>
      </c>
      <c r="J48" s="15">
        <f>SUMPRODUCT(('Сводная таблица'!$B$3:$B$842=Исследования!B48)*('Сводная таблица'!$C$3:$C$842=Исследования!C48)*('Сводная таблица'!$D$3:$D$842=Исследования!G48)*('Сводная таблица'!$J$3:$J$842))</f>
        <v>0</v>
      </c>
      <c r="K48" s="13"/>
      <c r="L48" s="13">
        <f>SUMPRODUCT(('Сводная таблица'!$B$3:$B$842=Исследования!B48)*('Сводная таблица'!$C$3:$C$842=Исследования!C48)*('Сводная таблица'!$D$3:$D$842=Исследования!G48)*('Сводная таблица'!$G$3:$G$842))</f>
        <v>0</v>
      </c>
      <c r="M48" s="62" t="e">
        <f t="shared" si="0"/>
        <v>#DIV/0!</v>
      </c>
      <c r="N48" s="15">
        <f>IFERROR(LOOKUP(,-1/('Сводная таблица'!$B$3:$B$842=Исследования!B48)/('Сводная таблица'!$C$3:$C$842=Исследования!C48)/('Сводная таблица'!$D$3:$D$842=Исследования!G48),('Сводная таблица'!$I$3:$I$842)),"-")</f>
        <v>0</v>
      </c>
      <c r="O48" s="13" t="e">
        <f t="shared" si="1"/>
        <v>#DIV/0!</v>
      </c>
      <c r="P48" s="15">
        <f>SUMPRODUCT(('Сводная таблица'!$B$3:$B$842=Исследования!B48)*('Сводная таблица'!$C$3:$C$842=Исследования!C48)*('Сводная таблица'!$D$3:$D$842=Исследования!G48)*('Сводная таблица'!$H$3:$H$842))</f>
        <v>0</v>
      </c>
      <c r="Q48" s="14">
        <f>IFERROR(LOOKUP(,-1/('Сводная таблица'!$B$3:$B$842=Исследования!B48)/('Сводная таблица'!$C$3:$C$842=Исследования!C48)/('Сводная таблица'!$D$3:$D$842=Исследования!G48),('Сводная таблица'!$I$3:$I$842)),"-")</f>
        <v>0</v>
      </c>
      <c r="R48" s="13" t="e">
        <f t="shared" si="2"/>
        <v>#DIV/0!</v>
      </c>
    </row>
    <row r="49" spans="1:18">
      <c r="A49" s="20"/>
      <c r="B49" s="21"/>
      <c r="C49" s="21"/>
      <c r="D49" s="15">
        <f>IFERROR(LOOKUP(,-1/('Сводная таблица'!$B$3:$B$842=Исследования!B49)/('Сводная таблица'!$C$3:$C$842=Исследования!C49)/('Сводная таблица'!$D$3:$D$842=Исследования!G49),('Сводная таблица'!$E$3:$E$842)),"-")</f>
        <v>0</v>
      </c>
      <c r="E49" s="22"/>
      <c r="F49" s="23"/>
      <c r="G49" s="21"/>
      <c r="H49" s="15">
        <f>SUMPRODUCT(('Сводная таблица'!$B$3:$B$842=Исследования!B49)*('Сводная таблица'!$C$3:$C$842=Исследования!C49)*('Сводная таблица'!$D$3:$D$842=Исследования!G49)*('Сводная таблица'!$F$3:$F$842))</f>
        <v>0</v>
      </c>
      <c r="I49" s="15">
        <v>1</v>
      </c>
      <c r="J49" s="15">
        <f>SUMPRODUCT(('Сводная таблица'!$B$3:$B$842=Исследования!B49)*('Сводная таблица'!$C$3:$C$842=Исследования!C49)*('Сводная таблица'!$D$3:$D$842=Исследования!G49)*('Сводная таблица'!$J$3:$J$842))</f>
        <v>0</v>
      </c>
      <c r="K49" s="13"/>
      <c r="L49" s="13">
        <f>SUMPRODUCT(('Сводная таблица'!$B$3:$B$842=Исследования!B49)*('Сводная таблица'!$C$3:$C$842=Исследования!C49)*('Сводная таблица'!$D$3:$D$842=Исследования!G49)*('Сводная таблица'!$G$3:$G$842))</f>
        <v>0</v>
      </c>
      <c r="M49" s="62" t="e">
        <f t="shared" si="0"/>
        <v>#DIV/0!</v>
      </c>
      <c r="N49" s="15">
        <f>IFERROR(LOOKUP(,-1/('Сводная таблица'!$B$3:$B$842=Исследования!B49)/('Сводная таблица'!$C$3:$C$842=Исследования!C49)/('Сводная таблица'!$D$3:$D$842=Исследования!G49),('Сводная таблица'!$I$3:$I$842)),"-")</f>
        <v>0</v>
      </c>
      <c r="O49" s="13" t="e">
        <f t="shared" si="1"/>
        <v>#DIV/0!</v>
      </c>
      <c r="P49" s="15">
        <f>SUMPRODUCT(('Сводная таблица'!$B$3:$B$842=Исследования!B49)*('Сводная таблица'!$C$3:$C$842=Исследования!C49)*('Сводная таблица'!$D$3:$D$842=Исследования!G49)*('Сводная таблица'!$H$3:$H$842))</f>
        <v>0</v>
      </c>
      <c r="Q49" s="14">
        <f>IFERROR(LOOKUP(,-1/('Сводная таблица'!$B$3:$B$842=Исследования!B49)/('Сводная таблица'!$C$3:$C$842=Исследования!C49)/('Сводная таблица'!$D$3:$D$842=Исследования!G49),('Сводная таблица'!$I$3:$I$842)),"-")</f>
        <v>0</v>
      </c>
      <c r="R49" s="13" t="e">
        <f t="shared" si="2"/>
        <v>#DIV/0!</v>
      </c>
    </row>
    <row r="50" spans="1:18">
      <c r="A50" s="20"/>
      <c r="B50" s="21"/>
      <c r="C50" s="21"/>
      <c r="D50" s="15">
        <f>IFERROR(LOOKUP(,-1/('Сводная таблица'!$B$3:$B$842=Исследования!B50)/('Сводная таблица'!$C$3:$C$842=Исследования!C50)/('Сводная таблица'!$D$3:$D$842=Исследования!G50),('Сводная таблица'!$E$3:$E$842)),"-")</f>
        <v>0</v>
      </c>
      <c r="E50" s="22"/>
      <c r="F50" s="23"/>
      <c r="G50" s="21"/>
      <c r="H50" s="15">
        <f>SUMPRODUCT(('Сводная таблица'!$B$3:$B$842=Исследования!B50)*('Сводная таблица'!$C$3:$C$842=Исследования!C50)*('Сводная таблица'!$D$3:$D$842=Исследования!G50)*('Сводная таблица'!$F$3:$F$842))</f>
        <v>0</v>
      </c>
      <c r="I50" s="15">
        <v>1</v>
      </c>
      <c r="J50" s="15">
        <f>SUMPRODUCT(('Сводная таблица'!$B$3:$B$842=Исследования!B50)*('Сводная таблица'!$C$3:$C$842=Исследования!C50)*('Сводная таблица'!$D$3:$D$842=Исследования!G50)*('Сводная таблица'!$J$3:$J$842))</f>
        <v>0</v>
      </c>
      <c r="K50" s="13"/>
      <c r="L50" s="13">
        <f>SUMPRODUCT(('Сводная таблица'!$B$3:$B$842=Исследования!B50)*('Сводная таблица'!$C$3:$C$842=Исследования!C50)*('Сводная таблица'!$D$3:$D$842=Исследования!G50)*('Сводная таблица'!$G$3:$G$842))</f>
        <v>0</v>
      </c>
      <c r="M50" s="62" t="e">
        <f t="shared" si="0"/>
        <v>#DIV/0!</v>
      </c>
      <c r="N50" s="15">
        <f>IFERROR(LOOKUP(,-1/('Сводная таблица'!$B$3:$B$842=Исследования!B50)/('Сводная таблица'!$C$3:$C$842=Исследования!C50)/('Сводная таблица'!$D$3:$D$842=Исследования!G50),('Сводная таблица'!$I$3:$I$842)),"-")</f>
        <v>0</v>
      </c>
      <c r="O50" s="13" t="e">
        <f t="shared" si="1"/>
        <v>#DIV/0!</v>
      </c>
      <c r="P50" s="15">
        <f>SUMPRODUCT(('Сводная таблица'!$B$3:$B$842=Исследования!B50)*('Сводная таблица'!$C$3:$C$842=Исследования!C50)*('Сводная таблица'!$D$3:$D$842=Исследования!G50)*('Сводная таблица'!$H$3:$H$842))</f>
        <v>0</v>
      </c>
      <c r="Q50" s="14">
        <f>IFERROR(LOOKUP(,-1/('Сводная таблица'!$B$3:$B$842=Исследования!B50)/('Сводная таблица'!$C$3:$C$842=Исследования!C50)/('Сводная таблица'!$D$3:$D$842=Исследования!G50),('Сводная таблица'!$I$3:$I$842)),"-")</f>
        <v>0</v>
      </c>
      <c r="R50" s="13" t="e">
        <f t="shared" si="2"/>
        <v>#DIV/0!</v>
      </c>
    </row>
    <row r="51" spans="1:18">
      <c r="A51" s="20"/>
      <c r="B51" s="21"/>
      <c r="C51" s="21"/>
      <c r="D51" s="15">
        <f>IFERROR(LOOKUP(,-1/('Сводная таблица'!$B$3:$B$842=Исследования!B51)/('Сводная таблица'!$C$3:$C$842=Исследования!C51)/('Сводная таблица'!$D$3:$D$842=Исследования!G51),('Сводная таблица'!$E$3:$E$842)),"-")</f>
        <v>0</v>
      </c>
      <c r="E51" s="22"/>
      <c r="F51" s="23"/>
      <c r="G51" s="21"/>
      <c r="H51" s="15">
        <f>SUMPRODUCT(('Сводная таблица'!$B$3:$B$842=Исследования!B51)*('Сводная таблица'!$C$3:$C$842=Исследования!C51)*('Сводная таблица'!$D$3:$D$842=Исследования!G51)*('Сводная таблица'!$F$3:$F$842))</f>
        <v>0</v>
      </c>
      <c r="I51" s="15">
        <v>1</v>
      </c>
      <c r="J51" s="15">
        <f>SUMPRODUCT(('Сводная таблица'!$B$3:$B$842=Исследования!B51)*('Сводная таблица'!$C$3:$C$842=Исследования!C51)*('Сводная таблица'!$D$3:$D$842=Исследования!G51)*('Сводная таблица'!$J$3:$J$842))</f>
        <v>0</v>
      </c>
      <c r="K51" s="13"/>
      <c r="L51" s="13">
        <f>SUMPRODUCT(('Сводная таблица'!$B$3:$B$842=Исследования!B51)*('Сводная таблица'!$C$3:$C$842=Исследования!C51)*('Сводная таблица'!$D$3:$D$842=Исследования!G51)*('Сводная таблица'!$G$3:$G$842))</f>
        <v>0</v>
      </c>
      <c r="M51" s="62" t="e">
        <f t="shared" si="0"/>
        <v>#DIV/0!</v>
      </c>
      <c r="N51" s="15">
        <f>IFERROR(LOOKUP(,-1/('Сводная таблица'!$B$3:$B$842=Исследования!B51)/('Сводная таблица'!$C$3:$C$842=Исследования!C51)/('Сводная таблица'!$D$3:$D$842=Исследования!G51),('Сводная таблица'!$I$3:$I$842)),"-")</f>
        <v>0</v>
      </c>
      <c r="O51" s="13" t="e">
        <f t="shared" si="1"/>
        <v>#DIV/0!</v>
      </c>
      <c r="P51" s="15">
        <f>SUMPRODUCT(('Сводная таблица'!$B$3:$B$842=Исследования!B51)*('Сводная таблица'!$C$3:$C$842=Исследования!C51)*('Сводная таблица'!$D$3:$D$842=Исследования!G51)*('Сводная таблица'!$H$3:$H$842))</f>
        <v>0</v>
      </c>
      <c r="Q51" s="14">
        <f>IFERROR(LOOKUP(,-1/('Сводная таблица'!$B$3:$B$842=Исследования!B51)/('Сводная таблица'!$C$3:$C$842=Исследования!C51)/('Сводная таблица'!$D$3:$D$842=Исследования!G51),('Сводная таблица'!$I$3:$I$842)),"-")</f>
        <v>0</v>
      </c>
      <c r="R51" s="13" t="e">
        <f t="shared" si="2"/>
        <v>#DIV/0!</v>
      </c>
    </row>
    <row r="52" spans="1:18">
      <c r="A52" s="20"/>
      <c r="B52" s="21"/>
      <c r="C52" s="21"/>
      <c r="D52" s="15">
        <f>IFERROR(LOOKUP(,-1/('Сводная таблица'!$B$3:$B$842=Исследования!B52)/('Сводная таблица'!$C$3:$C$842=Исследования!C52)/('Сводная таблица'!$D$3:$D$842=Исследования!G52),('Сводная таблица'!$E$3:$E$842)),"-")</f>
        <v>0</v>
      </c>
      <c r="E52" s="22"/>
      <c r="F52" s="23"/>
      <c r="G52" s="21"/>
      <c r="H52" s="15">
        <f>SUMPRODUCT(('Сводная таблица'!$B$3:$B$842=Исследования!B52)*('Сводная таблица'!$C$3:$C$842=Исследования!C52)*('Сводная таблица'!$D$3:$D$842=Исследования!G52)*('Сводная таблица'!$F$3:$F$842))</f>
        <v>0</v>
      </c>
      <c r="I52" s="15">
        <v>1</v>
      </c>
      <c r="J52" s="15">
        <f>SUMPRODUCT(('Сводная таблица'!$B$3:$B$842=Исследования!B52)*('Сводная таблица'!$C$3:$C$842=Исследования!C52)*('Сводная таблица'!$D$3:$D$842=Исследования!G52)*('Сводная таблица'!$J$3:$J$842))</f>
        <v>0</v>
      </c>
      <c r="K52" s="13"/>
      <c r="L52" s="13">
        <f>SUMPRODUCT(('Сводная таблица'!$B$3:$B$842=Исследования!B52)*('Сводная таблица'!$C$3:$C$842=Исследования!C52)*('Сводная таблица'!$D$3:$D$842=Исследования!G52)*('Сводная таблица'!$G$3:$G$842))</f>
        <v>0</v>
      </c>
      <c r="M52" s="62" t="e">
        <f t="shared" si="0"/>
        <v>#DIV/0!</v>
      </c>
      <c r="N52" s="15">
        <f>IFERROR(LOOKUP(,-1/('Сводная таблица'!$B$3:$B$842=Исследования!B52)/('Сводная таблица'!$C$3:$C$842=Исследования!C52)/('Сводная таблица'!$D$3:$D$842=Исследования!G52),('Сводная таблица'!$I$3:$I$842)),"-")</f>
        <v>0</v>
      </c>
      <c r="O52" s="13" t="e">
        <f t="shared" si="1"/>
        <v>#DIV/0!</v>
      </c>
      <c r="P52" s="15">
        <f>SUMPRODUCT(('Сводная таблица'!$B$3:$B$842=Исследования!B52)*('Сводная таблица'!$C$3:$C$842=Исследования!C52)*('Сводная таблица'!$D$3:$D$842=Исследования!G52)*('Сводная таблица'!$H$3:$H$842))</f>
        <v>0</v>
      </c>
      <c r="Q52" s="14">
        <f>IFERROR(LOOKUP(,-1/('Сводная таблица'!$B$3:$B$842=Исследования!B52)/('Сводная таблица'!$C$3:$C$842=Исследования!C52)/('Сводная таблица'!$D$3:$D$842=Исследования!G52),('Сводная таблица'!$I$3:$I$842)),"-")</f>
        <v>0</v>
      </c>
      <c r="R52" s="13" t="e">
        <f t="shared" si="2"/>
        <v>#DIV/0!</v>
      </c>
    </row>
    <row r="53" spans="1:18">
      <c r="A53" s="20"/>
      <c r="B53" s="21"/>
      <c r="C53" s="21"/>
      <c r="D53" s="15">
        <f>IFERROR(LOOKUP(,-1/('Сводная таблица'!$B$3:$B$842=Исследования!B53)/('Сводная таблица'!$C$3:$C$842=Исследования!C53)/('Сводная таблица'!$D$3:$D$842=Исследования!G53),('Сводная таблица'!$E$3:$E$842)),"-")</f>
        <v>0</v>
      </c>
      <c r="E53" s="22"/>
      <c r="F53" s="23"/>
      <c r="G53" s="21"/>
      <c r="H53" s="15">
        <f>SUMPRODUCT(('Сводная таблица'!$B$3:$B$842=Исследования!B53)*('Сводная таблица'!$C$3:$C$842=Исследования!C53)*('Сводная таблица'!$D$3:$D$842=Исследования!G53)*('Сводная таблица'!$F$3:$F$842))</f>
        <v>0</v>
      </c>
      <c r="I53" s="15">
        <v>1</v>
      </c>
      <c r="J53" s="15">
        <f>SUMPRODUCT(('Сводная таблица'!$B$3:$B$842=Исследования!B53)*('Сводная таблица'!$C$3:$C$842=Исследования!C53)*('Сводная таблица'!$D$3:$D$842=Исследования!G53)*('Сводная таблица'!$J$3:$J$842))</f>
        <v>0</v>
      </c>
      <c r="K53" s="13"/>
      <c r="L53" s="13">
        <f>SUMPRODUCT(('Сводная таблица'!$B$3:$B$842=Исследования!B53)*('Сводная таблица'!$C$3:$C$842=Исследования!C53)*('Сводная таблица'!$D$3:$D$842=Исследования!G53)*('Сводная таблица'!$G$3:$G$842))</f>
        <v>0</v>
      </c>
      <c r="M53" s="62" t="e">
        <f t="shared" si="0"/>
        <v>#DIV/0!</v>
      </c>
      <c r="N53" s="15">
        <f>IFERROR(LOOKUP(,-1/('Сводная таблица'!$B$3:$B$842=Исследования!B53)/('Сводная таблица'!$C$3:$C$842=Исследования!C53)/('Сводная таблица'!$D$3:$D$842=Исследования!G53),('Сводная таблица'!$I$3:$I$842)),"-")</f>
        <v>0</v>
      </c>
      <c r="O53" s="13" t="e">
        <f t="shared" si="1"/>
        <v>#DIV/0!</v>
      </c>
      <c r="P53" s="15">
        <f>SUMPRODUCT(('Сводная таблица'!$B$3:$B$842=Исследования!B53)*('Сводная таблица'!$C$3:$C$842=Исследования!C53)*('Сводная таблица'!$D$3:$D$842=Исследования!G53)*('Сводная таблица'!$H$3:$H$842))</f>
        <v>0</v>
      </c>
      <c r="Q53" s="14">
        <f>IFERROR(LOOKUP(,-1/('Сводная таблица'!$B$3:$B$842=Исследования!B53)/('Сводная таблица'!$C$3:$C$842=Исследования!C53)/('Сводная таблица'!$D$3:$D$842=Исследования!G53),('Сводная таблица'!$I$3:$I$842)),"-")</f>
        <v>0</v>
      </c>
      <c r="R53" s="13" t="e">
        <f t="shared" si="2"/>
        <v>#DIV/0!</v>
      </c>
    </row>
    <row r="54" spans="1:18">
      <c r="A54" s="20"/>
      <c r="B54" s="21"/>
      <c r="C54" s="21"/>
      <c r="D54" s="15">
        <f>IFERROR(LOOKUP(,-1/('Сводная таблица'!$B$3:$B$842=Исследования!B54)/('Сводная таблица'!$C$3:$C$842=Исследования!C54)/('Сводная таблица'!$D$3:$D$842=Исследования!G54),('Сводная таблица'!$E$3:$E$842)),"-")</f>
        <v>0</v>
      </c>
      <c r="E54" s="22"/>
      <c r="F54" s="23"/>
      <c r="G54" s="21"/>
      <c r="H54" s="15">
        <f>SUMPRODUCT(('Сводная таблица'!$B$3:$B$842=Исследования!B54)*('Сводная таблица'!$C$3:$C$842=Исследования!C54)*('Сводная таблица'!$D$3:$D$842=Исследования!G54)*('Сводная таблица'!$F$3:$F$842))</f>
        <v>0</v>
      </c>
      <c r="I54" s="15">
        <v>1</v>
      </c>
      <c r="J54" s="15">
        <f>SUMPRODUCT(('Сводная таблица'!$B$3:$B$842=Исследования!B54)*('Сводная таблица'!$C$3:$C$842=Исследования!C54)*('Сводная таблица'!$D$3:$D$842=Исследования!G54)*('Сводная таблица'!$J$3:$J$842))</f>
        <v>0</v>
      </c>
      <c r="K54" s="13"/>
      <c r="L54" s="13">
        <f>SUMPRODUCT(('Сводная таблица'!$B$3:$B$842=Исследования!B54)*('Сводная таблица'!$C$3:$C$842=Исследования!C54)*('Сводная таблица'!$D$3:$D$842=Исследования!G54)*('Сводная таблица'!$G$3:$G$842))</f>
        <v>0</v>
      </c>
      <c r="M54" s="62" t="e">
        <f t="shared" si="0"/>
        <v>#DIV/0!</v>
      </c>
      <c r="N54" s="15">
        <f>IFERROR(LOOKUP(,-1/('Сводная таблица'!$B$3:$B$842=Исследования!B54)/('Сводная таблица'!$C$3:$C$842=Исследования!C54)/('Сводная таблица'!$D$3:$D$842=Исследования!G54),('Сводная таблица'!$I$3:$I$842)),"-")</f>
        <v>0</v>
      </c>
      <c r="O54" s="13" t="e">
        <f t="shared" si="1"/>
        <v>#DIV/0!</v>
      </c>
      <c r="P54" s="15">
        <f>SUMPRODUCT(('Сводная таблица'!$B$3:$B$842=Исследования!B54)*('Сводная таблица'!$C$3:$C$842=Исследования!C54)*('Сводная таблица'!$D$3:$D$842=Исследования!G54)*('Сводная таблица'!$H$3:$H$842))</f>
        <v>0</v>
      </c>
      <c r="Q54" s="14">
        <f>IFERROR(LOOKUP(,-1/('Сводная таблица'!$B$3:$B$842=Исследования!B54)/('Сводная таблица'!$C$3:$C$842=Исследования!C54)/('Сводная таблица'!$D$3:$D$842=Исследования!G54),('Сводная таблица'!$I$3:$I$842)),"-")</f>
        <v>0</v>
      </c>
      <c r="R54" s="13" t="e">
        <f t="shared" si="2"/>
        <v>#DIV/0!</v>
      </c>
    </row>
    <row r="55" spans="1:18">
      <c r="A55" s="20"/>
      <c r="B55" s="21"/>
      <c r="C55" s="21"/>
      <c r="D55" s="15">
        <f>IFERROR(LOOKUP(,-1/('Сводная таблица'!$B$3:$B$842=Исследования!B55)/('Сводная таблица'!$C$3:$C$842=Исследования!C55)/('Сводная таблица'!$D$3:$D$842=Исследования!G55),('Сводная таблица'!$E$3:$E$842)),"-")</f>
        <v>0</v>
      </c>
      <c r="E55" s="22"/>
      <c r="F55" s="23"/>
      <c r="G55" s="21"/>
      <c r="H55" s="15">
        <f>SUMPRODUCT(('Сводная таблица'!$B$3:$B$842=Исследования!B55)*('Сводная таблица'!$C$3:$C$842=Исследования!C55)*('Сводная таблица'!$D$3:$D$842=Исследования!G55)*('Сводная таблица'!$F$3:$F$842))</f>
        <v>0</v>
      </c>
      <c r="I55" s="15">
        <v>1</v>
      </c>
      <c r="J55" s="15">
        <f>SUMPRODUCT(('Сводная таблица'!$B$3:$B$842=Исследования!B55)*('Сводная таблица'!$C$3:$C$842=Исследования!C55)*('Сводная таблица'!$D$3:$D$842=Исследования!G55)*('Сводная таблица'!$J$3:$J$842))</f>
        <v>0</v>
      </c>
      <c r="K55" s="13"/>
      <c r="L55" s="13">
        <f>SUMPRODUCT(('Сводная таблица'!$B$3:$B$842=Исследования!B55)*('Сводная таблица'!$C$3:$C$842=Исследования!C55)*('Сводная таблица'!$D$3:$D$842=Исследования!G55)*('Сводная таблица'!$G$3:$G$842))</f>
        <v>0</v>
      </c>
      <c r="M55" s="62" t="e">
        <f t="shared" si="0"/>
        <v>#DIV/0!</v>
      </c>
      <c r="N55" s="15">
        <f>IFERROR(LOOKUP(,-1/('Сводная таблица'!$B$3:$B$842=Исследования!B55)/('Сводная таблица'!$C$3:$C$842=Исследования!C55)/('Сводная таблица'!$D$3:$D$842=Исследования!G55),('Сводная таблица'!$I$3:$I$842)),"-")</f>
        <v>0</v>
      </c>
      <c r="O55" s="13" t="e">
        <f t="shared" si="1"/>
        <v>#DIV/0!</v>
      </c>
      <c r="P55" s="15">
        <f>SUMPRODUCT(('Сводная таблица'!$B$3:$B$842=Исследования!B55)*('Сводная таблица'!$C$3:$C$842=Исследования!C55)*('Сводная таблица'!$D$3:$D$842=Исследования!G55)*('Сводная таблица'!$H$3:$H$842))</f>
        <v>0</v>
      </c>
      <c r="Q55" s="14">
        <f>IFERROR(LOOKUP(,-1/('Сводная таблица'!$B$3:$B$842=Исследования!B55)/('Сводная таблица'!$C$3:$C$842=Исследования!C55)/('Сводная таблица'!$D$3:$D$842=Исследования!G55),('Сводная таблица'!$I$3:$I$842)),"-")</f>
        <v>0</v>
      </c>
      <c r="R55" s="13" t="e">
        <f t="shared" si="2"/>
        <v>#DIV/0!</v>
      </c>
    </row>
    <row r="56" spans="1:18">
      <c r="A56" s="20"/>
      <c r="B56" s="21"/>
      <c r="C56" s="21"/>
      <c r="D56" s="15">
        <f>IFERROR(LOOKUP(,-1/('Сводная таблица'!$B$3:$B$842=Исследования!B56)/('Сводная таблица'!$C$3:$C$842=Исследования!C56)/('Сводная таблица'!$D$3:$D$842=Исследования!G56),('Сводная таблица'!$E$3:$E$842)),"-")</f>
        <v>0</v>
      </c>
      <c r="E56" s="22"/>
      <c r="F56" s="23"/>
      <c r="G56" s="21"/>
      <c r="H56" s="15">
        <f>SUMPRODUCT(('Сводная таблица'!$B$3:$B$842=Исследования!B56)*('Сводная таблица'!$C$3:$C$842=Исследования!C56)*('Сводная таблица'!$D$3:$D$842=Исследования!G56)*('Сводная таблица'!$F$3:$F$842))</f>
        <v>0</v>
      </c>
      <c r="I56" s="15">
        <v>1</v>
      </c>
      <c r="J56" s="15">
        <f>SUMPRODUCT(('Сводная таблица'!$B$3:$B$842=Исследования!B56)*('Сводная таблица'!$C$3:$C$842=Исследования!C56)*('Сводная таблица'!$D$3:$D$842=Исследования!G56)*('Сводная таблица'!$J$3:$J$842))</f>
        <v>0</v>
      </c>
      <c r="K56" s="13"/>
      <c r="L56" s="13">
        <f>SUMPRODUCT(('Сводная таблица'!$B$3:$B$842=Исследования!B56)*('Сводная таблица'!$C$3:$C$842=Исследования!C56)*('Сводная таблица'!$D$3:$D$842=Исследования!G56)*('Сводная таблица'!$G$3:$G$842))</f>
        <v>0</v>
      </c>
      <c r="M56" s="62" t="e">
        <f t="shared" si="0"/>
        <v>#DIV/0!</v>
      </c>
      <c r="N56" s="15">
        <f>IFERROR(LOOKUP(,-1/('Сводная таблица'!$B$3:$B$842=Исследования!B56)/('Сводная таблица'!$C$3:$C$842=Исследования!C56)/('Сводная таблица'!$D$3:$D$842=Исследования!G56),('Сводная таблица'!$I$3:$I$842)),"-")</f>
        <v>0</v>
      </c>
      <c r="O56" s="13" t="e">
        <f t="shared" si="1"/>
        <v>#DIV/0!</v>
      </c>
      <c r="P56" s="15">
        <f>SUMPRODUCT(('Сводная таблица'!$B$3:$B$842=Исследования!B56)*('Сводная таблица'!$C$3:$C$842=Исследования!C56)*('Сводная таблица'!$D$3:$D$842=Исследования!G56)*('Сводная таблица'!$H$3:$H$842))</f>
        <v>0</v>
      </c>
      <c r="Q56" s="14">
        <f>IFERROR(LOOKUP(,-1/('Сводная таблица'!$B$3:$B$842=Исследования!B56)/('Сводная таблица'!$C$3:$C$842=Исследования!C56)/('Сводная таблица'!$D$3:$D$842=Исследования!G56),('Сводная таблица'!$I$3:$I$842)),"-")</f>
        <v>0</v>
      </c>
      <c r="R56" s="13" t="e">
        <f t="shared" si="2"/>
        <v>#DIV/0!</v>
      </c>
    </row>
    <row r="57" spans="1:18">
      <c r="A57" s="20"/>
      <c r="B57" s="21"/>
      <c r="C57" s="21"/>
      <c r="D57" s="15">
        <f>IFERROR(LOOKUP(,-1/('Сводная таблица'!$B$3:$B$842=Исследования!B57)/('Сводная таблица'!$C$3:$C$842=Исследования!C57)/('Сводная таблица'!$D$3:$D$842=Исследования!G57),('Сводная таблица'!$E$3:$E$842)),"-")</f>
        <v>0</v>
      </c>
      <c r="E57" s="22"/>
      <c r="F57" s="23"/>
      <c r="G57" s="21"/>
      <c r="H57" s="15">
        <f>SUMPRODUCT(('Сводная таблица'!$B$3:$B$842=Исследования!B57)*('Сводная таблица'!$C$3:$C$842=Исследования!C57)*('Сводная таблица'!$D$3:$D$842=Исследования!G57)*('Сводная таблица'!$F$3:$F$842))</f>
        <v>0</v>
      </c>
      <c r="I57" s="15">
        <v>1</v>
      </c>
      <c r="J57" s="15">
        <f>SUMPRODUCT(('Сводная таблица'!$B$3:$B$842=Исследования!B57)*('Сводная таблица'!$C$3:$C$842=Исследования!C57)*('Сводная таблица'!$D$3:$D$842=Исследования!G57)*('Сводная таблица'!$J$3:$J$842))</f>
        <v>0</v>
      </c>
      <c r="K57" s="13"/>
      <c r="L57" s="13">
        <f>SUMPRODUCT(('Сводная таблица'!$B$3:$B$842=Исследования!B57)*('Сводная таблица'!$C$3:$C$842=Исследования!C57)*('Сводная таблица'!$D$3:$D$842=Исследования!G57)*('Сводная таблица'!$G$3:$G$842))</f>
        <v>0</v>
      </c>
      <c r="M57" s="62" t="e">
        <f t="shared" si="0"/>
        <v>#DIV/0!</v>
      </c>
      <c r="N57" s="15">
        <f>IFERROR(LOOKUP(,-1/('Сводная таблица'!$B$3:$B$842=Исследования!B57)/('Сводная таблица'!$C$3:$C$842=Исследования!C57)/('Сводная таблица'!$D$3:$D$842=Исследования!G57),('Сводная таблица'!$I$3:$I$842)),"-")</f>
        <v>0</v>
      </c>
      <c r="O57" s="13" t="e">
        <f t="shared" si="1"/>
        <v>#DIV/0!</v>
      </c>
      <c r="P57" s="15">
        <f>SUMPRODUCT(('Сводная таблица'!$B$3:$B$842=Исследования!B57)*('Сводная таблица'!$C$3:$C$842=Исследования!C57)*('Сводная таблица'!$D$3:$D$842=Исследования!G57)*('Сводная таблица'!$H$3:$H$842))</f>
        <v>0</v>
      </c>
      <c r="Q57" s="14">
        <f>IFERROR(LOOKUP(,-1/('Сводная таблица'!$B$3:$B$842=Исследования!B57)/('Сводная таблица'!$C$3:$C$842=Исследования!C57)/('Сводная таблица'!$D$3:$D$842=Исследования!G57),('Сводная таблица'!$I$3:$I$842)),"-")</f>
        <v>0</v>
      </c>
      <c r="R57" s="13" t="e">
        <f t="shared" si="2"/>
        <v>#DIV/0!</v>
      </c>
    </row>
    <row r="58" spans="1:18">
      <c r="A58" s="20"/>
      <c r="B58" s="21"/>
      <c r="C58" s="21"/>
      <c r="D58" s="15">
        <f>IFERROR(LOOKUP(,-1/('Сводная таблица'!$B$3:$B$842=Исследования!B58)/('Сводная таблица'!$C$3:$C$842=Исследования!C58)/('Сводная таблица'!$D$3:$D$842=Исследования!G58),('Сводная таблица'!$E$3:$E$842)),"-")</f>
        <v>0</v>
      </c>
      <c r="E58" s="22"/>
      <c r="F58" s="23"/>
      <c r="G58" s="21"/>
      <c r="H58" s="15">
        <f>SUMPRODUCT(('Сводная таблица'!$B$3:$B$842=Исследования!B58)*('Сводная таблица'!$C$3:$C$842=Исследования!C58)*('Сводная таблица'!$D$3:$D$842=Исследования!G58)*('Сводная таблица'!$F$3:$F$842))</f>
        <v>0</v>
      </c>
      <c r="I58" s="15">
        <v>1</v>
      </c>
      <c r="J58" s="15">
        <f>SUMPRODUCT(('Сводная таблица'!$B$3:$B$842=Исследования!B58)*('Сводная таблица'!$C$3:$C$842=Исследования!C58)*('Сводная таблица'!$D$3:$D$842=Исследования!G58)*('Сводная таблица'!$J$3:$J$842))</f>
        <v>0</v>
      </c>
      <c r="K58" s="13"/>
      <c r="L58" s="13">
        <f>SUMPRODUCT(('Сводная таблица'!$B$3:$B$842=Исследования!B58)*('Сводная таблица'!$C$3:$C$842=Исследования!C58)*('Сводная таблица'!$D$3:$D$842=Исследования!G58)*('Сводная таблица'!$G$3:$G$842))</f>
        <v>0</v>
      </c>
      <c r="M58" s="62" t="e">
        <f t="shared" si="0"/>
        <v>#DIV/0!</v>
      </c>
      <c r="N58" s="15">
        <f>IFERROR(LOOKUP(,-1/('Сводная таблица'!$B$3:$B$842=Исследования!B58)/('Сводная таблица'!$C$3:$C$842=Исследования!C58)/('Сводная таблица'!$D$3:$D$842=Исследования!G58),('Сводная таблица'!$I$3:$I$842)),"-")</f>
        <v>0</v>
      </c>
      <c r="O58" s="13" t="e">
        <f t="shared" si="1"/>
        <v>#DIV/0!</v>
      </c>
      <c r="P58" s="15">
        <f>SUMPRODUCT(('Сводная таблица'!$B$3:$B$842=Исследования!B58)*('Сводная таблица'!$C$3:$C$842=Исследования!C58)*('Сводная таблица'!$D$3:$D$842=Исследования!G58)*('Сводная таблица'!$H$3:$H$842))</f>
        <v>0</v>
      </c>
      <c r="Q58" s="14">
        <f>IFERROR(LOOKUP(,-1/('Сводная таблица'!$B$3:$B$842=Исследования!B58)/('Сводная таблица'!$C$3:$C$842=Исследования!C58)/('Сводная таблица'!$D$3:$D$842=Исследования!G58),('Сводная таблица'!$I$3:$I$842)),"-")</f>
        <v>0</v>
      </c>
      <c r="R58" s="13" t="e">
        <f t="shared" si="2"/>
        <v>#DIV/0!</v>
      </c>
    </row>
    <row r="59" spans="1:18">
      <c r="A59" s="20"/>
      <c r="B59" s="21"/>
      <c r="C59" s="21"/>
      <c r="D59" s="15">
        <f>IFERROR(LOOKUP(,-1/('Сводная таблица'!$B$3:$B$842=Исследования!B59)/('Сводная таблица'!$C$3:$C$842=Исследования!C59)/('Сводная таблица'!$D$3:$D$842=Исследования!G59),('Сводная таблица'!$E$3:$E$842)),"-")</f>
        <v>0</v>
      </c>
      <c r="E59" s="22"/>
      <c r="F59" s="23"/>
      <c r="G59" s="21"/>
      <c r="H59" s="15">
        <f>SUMPRODUCT(('Сводная таблица'!$B$3:$B$842=Исследования!B59)*('Сводная таблица'!$C$3:$C$842=Исследования!C59)*('Сводная таблица'!$D$3:$D$842=Исследования!G59)*('Сводная таблица'!$F$3:$F$842))</f>
        <v>0</v>
      </c>
      <c r="I59" s="15">
        <v>1</v>
      </c>
      <c r="J59" s="15">
        <f>SUMPRODUCT(('Сводная таблица'!$B$3:$B$842=Исследования!B59)*('Сводная таблица'!$C$3:$C$842=Исследования!C59)*('Сводная таблица'!$D$3:$D$842=Исследования!G59)*('Сводная таблица'!$J$3:$J$842))</f>
        <v>0</v>
      </c>
      <c r="K59" s="13"/>
      <c r="L59" s="13">
        <f>SUMPRODUCT(('Сводная таблица'!$B$3:$B$842=Исследования!B59)*('Сводная таблица'!$C$3:$C$842=Исследования!C59)*('Сводная таблица'!$D$3:$D$842=Исследования!G59)*('Сводная таблица'!$G$3:$G$842))</f>
        <v>0</v>
      </c>
      <c r="M59" s="62" t="e">
        <f t="shared" si="0"/>
        <v>#DIV/0!</v>
      </c>
      <c r="N59" s="15">
        <f>IFERROR(LOOKUP(,-1/('Сводная таблица'!$B$3:$B$842=Исследования!B59)/('Сводная таблица'!$C$3:$C$842=Исследования!C59)/('Сводная таблица'!$D$3:$D$842=Исследования!G59),('Сводная таблица'!$I$3:$I$842)),"-")</f>
        <v>0</v>
      </c>
      <c r="O59" s="13" t="e">
        <f t="shared" si="1"/>
        <v>#DIV/0!</v>
      </c>
      <c r="P59" s="15">
        <f>SUMPRODUCT(('Сводная таблица'!$B$3:$B$842=Исследования!B59)*('Сводная таблица'!$C$3:$C$842=Исследования!C59)*('Сводная таблица'!$D$3:$D$842=Исследования!G59)*('Сводная таблица'!$H$3:$H$842))</f>
        <v>0</v>
      </c>
      <c r="Q59" s="14">
        <f>IFERROR(LOOKUP(,-1/('Сводная таблица'!$B$3:$B$842=Исследования!B59)/('Сводная таблица'!$C$3:$C$842=Исследования!C59)/('Сводная таблица'!$D$3:$D$842=Исследования!G59),('Сводная таблица'!$I$3:$I$842)),"-")</f>
        <v>0</v>
      </c>
      <c r="R59" s="13" t="e">
        <f t="shared" si="2"/>
        <v>#DIV/0!</v>
      </c>
    </row>
    <row r="60" spans="1:18">
      <c r="A60" s="20"/>
      <c r="B60" s="21"/>
      <c r="C60" s="21"/>
      <c r="D60" s="15">
        <f>IFERROR(LOOKUP(,-1/('Сводная таблица'!$B$3:$B$842=Исследования!B60)/('Сводная таблица'!$C$3:$C$842=Исследования!C60)/('Сводная таблица'!$D$3:$D$842=Исследования!G60),('Сводная таблица'!$E$3:$E$842)),"-")</f>
        <v>0</v>
      </c>
      <c r="E60" s="22"/>
      <c r="F60" s="23"/>
      <c r="G60" s="21"/>
      <c r="H60" s="15">
        <f>SUMPRODUCT(('Сводная таблица'!$B$3:$B$842=Исследования!B60)*('Сводная таблица'!$C$3:$C$842=Исследования!C60)*('Сводная таблица'!$D$3:$D$842=Исследования!G60)*('Сводная таблица'!$F$3:$F$842))</f>
        <v>0</v>
      </c>
      <c r="I60" s="15">
        <v>1</v>
      </c>
      <c r="J60" s="15">
        <f>SUMPRODUCT(('Сводная таблица'!$B$3:$B$842=Исследования!B60)*('Сводная таблица'!$C$3:$C$842=Исследования!C60)*('Сводная таблица'!$D$3:$D$842=Исследования!G60)*('Сводная таблица'!$J$3:$J$842))</f>
        <v>0</v>
      </c>
      <c r="K60" s="13"/>
      <c r="L60" s="13">
        <f>SUMPRODUCT(('Сводная таблица'!$B$3:$B$842=Исследования!B60)*('Сводная таблица'!$C$3:$C$842=Исследования!C60)*('Сводная таблица'!$D$3:$D$842=Исследования!G60)*('Сводная таблица'!$G$3:$G$842))</f>
        <v>0</v>
      </c>
      <c r="M60" s="62" t="e">
        <f t="shared" si="0"/>
        <v>#DIV/0!</v>
      </c>
      <c r="N60" s="15">
        <f>IFERROR(LOOKUP(,-1/('Сводная таблица'!$B$3:$B$842=Исследования!B60)/('Сводная таблица'!$C$3:$C$842=Исследования!C60)/('Сводная таблица'!$D$3:$D$842=Исследования!G60),('Сводная таблица'!$I$3:$I$842)),"-")</f>
        <v>0</v>
      </c>
      <c r="O60" s="13" t="e">
        <f t="shared" si="1"/>
        <v>#DIV/0!</v>
      </c>
      <c r="P60" s="15">
        <f>SUMPRODUCT(('Сводная таблица'!$B$3:$B$842=Исследования!B60)*('Сводная таблица'!$C$3:$C$842=Исследования!C60)*('Сводная таблица'!$D$3:$D$842=Исследования!G60)*('Сводная таблица'!$H$3:$H$842))</f>
        <v>0</v>
      </c>
      <c r="Q60" s="14">
        <f>IFERROR(LOOKUP(,-1/('Сводная таблица'!$B$3:$B$842=Исследования!B60)/('Сводная таблица'!$C$3:$C$842=Исследования!C60)/('Сводная таблица'!$D$3:$D$842=Исследования!G60),('Сводная таблица'!$I$3:$I$842)),"-")</f>
        <v>0</v>
      </c>
      <c r="R60" s="13" t="e">
        <f t="shared" si="2"/>
        <v>#DIV/0!</v>
      </c>
    </row>
    <row r="61" spans="1:18">
      <c r="A61" s="20"/>
      <c r="B61" s="21"/>
      <c r="C61" s="21"/>
      <c r="D61" s="15">
        <f>IFERROR(LOOKUP(,-1/('Сводная таблица'!$B$3:$B$842=Исследования!B61)/('Сводная таблица'!$C$3:$C$842=Исследования!C61)/('Сводная таблица'!$D$3:$D$842=Исследования!G61),('Сводная таблица'!$E$3:$E$842)),"-")</f>
        <v>0</v>
      </c>
      <c r="E61" s="22"/>
      <c r="F61" s="23"/>
      <c r="G61" s="21"/>
      <c r="H61" s="15">
        <f>SUMPRODUCT(('Сводная таблица'!$B$3:$B$842=Исследования!B61)*('Сводная таблица'!$C$3:$C$842=Исследования!C61)*('Сводная таблица'!$D$3:$D$842=Исследования!G61)*('Сводная таблица'!$F$3:$F$842))</f>
        <v>0</v>
      </c>
      <c r="I61" s="15">
        <v>1</v>
      </c>
      <c r="J61" s="15">
        <f>SUMPRODUCT(('Сводная таблица'!$B$3:$B$842=Исследования!B61)*('Сводная таблица'!$C$3:$C$842=Исследования!C61)*('Сводная таблица'!$D$3:$D$842=Исследования!G61)*('Сводная таблица'!$J$3:$J$842))</f>
        <v>0</v>
      </c>
      <c r="K61" s="13"/>
      <c r="L61" s="13">
        <f>SUMPRODUCT(('Сводная таблица'!$B$3:$B$842=Исследования!B61)*('Сводная таблица'!$C$3:$C$842=Исследования!C61)*('Сводная таблица'!$D$3:$D$842=Исследования!G61)*('Сводная таблица'!$G$3:$G$842))</f>
        <v>0</v>
      </c>
      <c r="M61" s="62" t="e">
        <f t="shared" si="0"/>
        <v>#DIV/0!</v>
      </c>
      <c r="N61" s="15">
        <f>IFERROR(LOOKUP(,-1/('Сводная таблица'!$B$3:$B$842=Исследования!B61)/('Сводная таблица'!$C$3:$C$842=Исследования!C61)/('Сводная таблица'!$D$3:$D$842=Исследования!G61),('Сводная таблица'!$I$3:$I$842)),"-")</f>
        <v>0</v>
      </c>
      <c r="O61" s="13" t="e">
        <f t="shared" si="1"/>
        <v>#DIV/0!</v>
      </c>
      <c r="P61" s="15">
        <f>SUMPRODUCT(('Сводная таблица'!$B$3:$B$842=Исследования!B61)*('Сводная таблица'!$C$3:$C$842=Исследования!C61)*('Сводная таблица'!$D$3:$D$842=Исследования!G61)*('Сводная таблица'!$H$3:$H$842))</f>
        <v>0</v>
      </c>
      <c r="Q61" s="14">
        <f>IFERROR(LOOKUP(,-1/('Сводная таблица'!$B$3:$B$842=Исследования!B61)/('Сводная таблица'!$C$3:$C$842=Исследования!C61)/('Сводная таблица'!$D$3:$D$842=Исследования!G61),('Сводная таблица'!$I$3:$I$842)),"-")</f>
        <v>0</v>
      </c>
      <c r="R61" s="13" t="e">
        <f t="shared" si="2"/>
        <v>#DIV/0!</v>
      </c>
    </row>
    <row r="62" spans="1:18">
      <c r="A62" s="20"/>
      <c r="B62" s="21"/>
      <c r="C62" s="21"/>
      <c r="D62" s="15">
        <f>IFERROR(LOOKUP(,-1/('Сводная таблица'!$B$3:$B$842=Исследования!B62)/('Сводная таблица'!$C$3:$C$842=Исследования!C62)/('Сводная таблица'!$D$3:$D$842=Исследования!G62),('Сводная таблица'!$E$3:$E$842)),"-")</f>
        <v>0</v>
      </c>
      <c r="E62" s="22"/>
      <c r="F62" s="23"/>
      <c r="G62" s="21"/>
      <c r="H62" s="15">
        <f>SUMPRODUCT(('Сводная таблица'!$B$3:$B$842=Исследования!B62)*('Сводная таблица'!$C$3:$C$842=Исследования!C62)*('Сводная таблица'!$D$3:$D$842=Исследования!G62)*('Сводная таблица'!$F$3:$F$842))</f>
        <v>0</v>
      </c>
      <c r="I62" s="15">
        <v>1</v>
      </c>
      <c r="J62" s="15">
        <f>SUMPRODUCT(('Сводная таблица'!$B$3:$B$842=Исследования!B62)*('Сводная таблица'!$C$3:$C$842=Исследования!C62)*('Сводная таблица'!$D$3:$D$842=Исследования!G62)*('Сводная таблица'!$J$3:$J$842))</f>
        <v>0</v>
      </c>
      <c r="K62" s="13"/>
      <c r="L62" s="13">
        <f>SUMPRODUCT(('Сводная таблица'!$B$3:$B$842=Исследования!B62)*('Сводная таблица'!$C$3:$C$842=Исследования!C62)*('Сводная таблица'!$D$3:$D$842=Исследования!G62)*('Сводная таблица'!$G$3:$G$842))</f>
        <v>0</v>
      </c>
      <c r="M62" s="62" t="e">
        <f t="shared" si="0"/>
        <v>#DIV/0!</v>
      </c>
      <c r="N62" s="15">
        <f>IFERROR(LOOKUP(,-1/('Сводная таблица'!$B$3:$B$842=Исследования!B62)/('Сводная таблица'!$C$3:$C$842=Исследования!C62)/('Сводная таблица'!$D$3:$D$842=Исследования!G62),('Сводная таблица'!$I$3:$I$842)),"-")</f>
        <v>0</v>
      </c>
      <c r="O62" s="13" t="e">
        <f t="shared" si="1"/>
        <v>#DIV/0!</v>
      </c>
      <c r="P62" s="15">
        <f>SUMPRODUCT(('Сводная таблица'!$B$3:$B$842=Исследования!B62)*('Сводная таблица'!$C$3:$C$842=Исследования!C62)*('Сводная таблица'!$D$3:$D$842=Исследования!G62)*('Сводная таблица'!$H$3:$H$842))</f>
        <v>0</v>
      </c>
      <c r="Q62" s="14">
        <f>IFERROR(LOOKUP(,-1/('Сводная таблица'!$B$3:$B$842=Исследования!B62)/('Сводная таблица'!$C$3:$C$842=Исследования!C62)/('Сводная таблица'!$D$3:$D$842=Исследования!G62),('Сводная таблица'!$I$3:$I$842)),"-")</f>
        <v>0</v>
      </c>
      <c r="R62" s="13" t="e">
        <f t="shared" si="2"/>
        <v>#DIV/0!</v>
      </c>
    </row>
    <row r="63" spans="1:18">
      <c r="A63" s="20"/>
      <c r="B63" s="21"/>
      <c r="C63" s="21"/>
      <c r="D63" s="15">
        <f>IFERROR(LOOKUP(,-1/('Сводная таблица'!$B$3:$B$842=Исследования!B63)/('Сводная таблица'!$C$3:$C$842=Исследования!C63)/('Сводная таблица'!$D$3:$D$842=Исследования!G63),('Сводная таблица'!$E$3:$E$842)),"-")</f>
        <v>0</v>
      </c>
      <c r="E63" s="22"/>
      <c r="F63" s="23"/>
      <c r="G63" s="21"/>
      <c r="H63" s="15">
        <f>SUMPRODUCT(('Сводная таблица'!$B$3:$B$842=Исследования!B63)*('Сводная таблица'!$C$3:$C$842=Исследования!C63)*('Сводная таблица'!$D$3:$D$842=Исследования!G63)*('Сводная таблица'!$F$3:$F$842))</f>
        <v>0</v>
      </c>
      <c r="I63" s="15">
        <v>1</v>
      </c>
      <c r="J63" s="15">
        <f>SUMPRODUCT(('Сводная таблица'!$B$3:$B$842=Исследования!B63)*('Сводная таблица'!$C$3:$C$842=Исследования!C63)*('Сводная таблица'!$D$3:$D$842=Исследования!G63)*('Сводная таблица'!$J$3:$J$842))</f>
        <v>0</v>
      </c>
      <c r="K63" s="13"/>
      <c r="L63" s="13">
        <f>SUMPRODUCT(('Сводная таблица'!$B$3:$B$842=Исследования!B63)*('Сводная таблица'!$C$3:$C$842=Исследования!C63)*('Сводная таблица'!$D$3:$D$842=Исследования!G63)*('Сводная таблица'!$G$3:$G$842))</f>
        <v>0</v>
      </c>
      <c r="M63" s="62" t="e">
        <f t="shared" si="0"/>
        <v>#DIV/0!</v>
      </c>
      <c r="N63" s="15">
        <f>IFERROR(LOOKUP(,-1/('Сводная таблица'!$B$3:$B$842=Исследования!B63)/('Сводная таблица'!$C$3:$C$842=Исследования!C63)/('Сводная таблица'!$D$3:$D$842=Исследования!G63),('Сводная таблица'!$I$3:$I$842)),"-")</f>
        <v>0</v>
      </c>
      <c r="O63" s="13" t="e">
        <f t="shared" si="1"/>
        <v>#DIV/0!</v>
      </c>
      <c r="P63" s="15">
        <f>SUMPRODUCT(('Сводная таблица'!$B$3:$B$842=Исследования!B63)*('Сводная таблица'!$C$3:$C$842=Исследования!C63)*('Сводная таблица'!$D$3:$D$842=Исследования!G63)*('Сводная таблица'!$H$3:$H$842))</f>
        <v>0</v>
      </c>
      <c r="Q63" s="14">
        <f>IFERROR(LOOKUP(,-1/('Сводная таблица'!$B$3:$B$842=Исследования!B63)/('Сводная таблица'!$C$3:$C$842=Исследования!C63)/('Сводная таблица'!$D$3:$D$842=Исследования!G63),('Сводная таблица'!$I$3:$I$842)),"-")</f>
        <v>0</v>
      </c>
      <c r="R63" s="13" t="e">
        <f t="shared" si="2"/>
        <v>#DIV/0!</v>
      </c>
    </row>
    <row r="64" spans="1:18">
      <c r="A64" s="20"/>
      <c r="B64" s="21"/>
      <c r="C64" s="21"/>
      <c r="D64" s="15">
        <f>IFERROR(LOOKUP(,-1/('Сводная таблица'!$B$3:$B$842=Исследования!B64)/('Сводная таблица'!$C$3:$C$842=Исследования!C64)/('Сводная таблица'!$D$3:$D$842=Исследования!G64),('Сводная таблица'!$E$3:$E$842)),"-")</f>
        <v>0</v>
      </c>
      <c r="E64" s="22"/>
      <c r="F64" s="23"/>
      <c r="G64" s="21"/>
      <c r="H64" s="15">
        <f>SUMPRODUCT(('Сводная таблица'!$B$3:$B$842=Исследования!B64)*('Сводная таблица'!$C$3:$C$842=Исследования!C64)*('Сводная таблица'!$D$3:$D$842=Исследования!G64)*('Сводная таблица'!$F$3:$F$842))</f>
        <v>0</v>
      </c>
      <c r="I64" s="15">
        <v>1</v>
      </c>
      <c r="J64" s="15">
        <f>SUMPRODUCT(('Сводная таблица'!$B$3:$B$842=Исследования!B64)*('Сводная таблица'!$C$3:$C$842=Исследования!C64)*('Сводная таблица'!$D$3:$D$842=Исследования!G64)*('Сводная таблица'!$J$3:$J$842))</f>
        <v>0</v>
      </c>
      <c r="K64" s="13"/>
      <c r="L64" s="13">
        <f>SUMPRODUCT(('Сводная таблица'!$B$3:$B$842=Исследования!B64)*('Сводная таблица'!$C$3:$C$842=Исследования!C64)*('Сводная таблица'!$D$3:$D$842=Исследования!G64)*('Сводная таблица'!$G$3:$G$842))</f>
        <v>0</v>
      </c>
      <c r="M64" s="62" t="e">
        <f t="shared" si="0"/>
        <v>#DIV/0!</v>
      </c>
      <c r="N64" s="15">
        <f>IFERROR(LOOKUP(,-1/('Сводная таблица'!$B$3:$B$842=Исследования!B64)/('Сводная таблица'!$C$3:$C$842=Исследования!C64)/('Сводная таблица'!$D$3:$D$842=Исследования!G64),('Сводная таблица'!$I$3:$I$842)),"-")</f>
        <v>0</v>
      </c>
      <c r="O64" s="13" t="e">
        <f t="shared" si="1"/>
        <v>#DIV/0!</v>
      </c>
      <c r="P64" s="15">
        <f>SUMPRODUCT(('Сводная таблица'!$B$3:$B$842=Исследования!B64)*('Сводная таблица'!$C$3:$C$842=Исследования!C64)*('Сводная таблица'!$D$3:$D$842=Исследования!G64)*('Сводная таблица'!$H$3:$H$842))</f>
        <v>0</v>
      </c>
      <c r="Q64" s="14">
        <f>IFERROR(LOOKUP(,-1/('Сводная таблица'!$B$3:$B$842=Исследования!B64)/('Сводная таблица'!$C$3:$C$842=Исследования!C64)/('Сводная таблица'!$D$3:$D$842=Исследования!G64),('Сводная таблица'!$I$3:$I$842)),"-")</f>
        <v>0</v>
      </c>
      <c r="R64" s="13" t="e">
        <f t="shared" si="2"/>
        <v>#DIV/0!</v>
      </c>
    </row>
    <row r="65" spans="1:18">
      <c r="A65" s="20"/>
      <c r="B65" s="21"/>
      <c r="C65" s="21"/>
      <c r="D65" s="15">
        <f>IFERROR(LOOKUP(,-1/('Сводная таблица'!$B$3:$B$842=Исследования!B65)/('Сводная таблица'!$C$3:$C$842=Исследования!C65)/('Сводная таблица'!$D$3:$D$842=Исследования!G65),('Сводная таблица'!$E$3:$E$842)),"-")</f>
        <v>0</v>
      </c>
      <c r="E65" s="22"/>
      <c r="F65" s="23"/>
      <c r="G65" s="21"/>
      <c r="H65" s="15">
        <f>SUMPRODUCT(('Сводная таблица'!$B$3:$B$842=Исследования!B65)*('Сводная таблица'!$C$3:$C$842=Исследования!C65)*('Сводная таблица'!$D$3:$D$842=Исследования!G65)*('Сводная таблица'!$F$3:$F$842))</f>
        <v>0</v>
      </c>
      <c r="I65" s="15">
        <v>1</v>
      </c>
      <c r="J65" s="15">
        <f>SUMPRODUCT(('Сводная таблица'!$B$3:$B$842=Исследования!B65)*('Сводная таблица'!$C$3:$C$842=Исследования!C65)*('Сводная таблица'!$D$3:$D$842=Исследования!G65)*('Сводная таблица'!$J$3:$J$842))</f>
        <v>0</v>
      </c>
      <c r="K65" s="13"/>
      <c r="L65" s="13">
        <f>SUMPRODUCT(('Сводная таблица'!$B$3:$B$842=Исследования!B65)*('Сводная таблица'!$C$3:$C$842=Исследования!C65)*('Сводная таблица'!$D$3:$D$842=Исследования!G65)*('Сводная таблица'!$G$3:$G$842))</f>
        <v>0</v>
      </c>
      <c r="M65" s="62" t="e">
        <f t="shared" si="0"/>
        <v>#DIV/0!</v>
      </c>
      <c r="N65" s="15">
        <f>IFERROR(LOOKUP(,-1/('Сводная таблица'!$B$3:$B$842=Исследования!B65)/('Сводная таблица'!$C$3:$C$842=Исследования!C65)/('Сводная таблица'!$D$3:$D$842=Исследования!G65),('Сводная таблица'!$I$3:$I$842)),"-")</f>
        <v>0</v>
      </c>
      <c r="O65" s="13" t="e">
        <f t="shared" si="1"/>
        <v>#DIV/0!</v>
      </c>
      <c r="P65" s="15">
        <f>SUMPRODUCT(('Сводная таблица'!$B$3:$B$842=Исследования!B65)*('Сводная таблица'!$C$3:$C$842=Исследования!C65)*('Сводная таблица'!$D$3:$D$842=Исследования!G65)*('Сводная таблица'!$H$3:$H$842))</f>
        <v>0</v>
      </c>
      <c r="Q65" s="14">
        <f>IFERROR(LOOKUP(,-1/('Сводная таблица'!$B$3:$B$842=Исследования!B65)/('Сводная таблица'!$C$3:$C$842=Исследования!C65)/('Сводная таблица'!$D$3:$D$842=Исследования!G65),('Сводная таблица'!$I$3:$I$842)),"-")</f>
        <v>0</v>
      </c>
      <c r="R65" s="13" t="e">
        <f t="shared" si="2"/>
        <v>#DIV/0!</v>
      </c>
    </row>
    <row r="66" spans="1:18">
      <c r="A66" s="20"/>
      <c r="B66" s="21"/>
      <c r="C66" s="21"/>
      <c r="D66" s="15">
        <f>IFERROR(LOOKUP(,-1/('Сводная таблица'!$B$3:$B$842=Исследования!B66)/('Сводная таблица'!$C$3:$C$842=Исследования!C66)/('Сводная таблица'!$D$3:$D$842=Исследования!G66),('Сводная таблица'!$E$3:$E$842)),"-")</f>
        <v>0</v>
      </c>
      <c r="E66" s="22"/>
      <c r="F66" s="23"/>
      <c r="G66" s="21"/>
      <c r="H66" s="15">
        <f>SUMPRODUCT(('Сводная таблица'!$B$3:$B$842=Исследования!B66)*('Сводная таблица'!$C$3:$C$842=Исследования!C66)*('Сводная таблица'!$D$3:$D$842=Исследования!G66)*('Сводная таблица'!$F$3:$F$842))</f>
        <v>0</v>
      </c>
      <c r="I66" s="15">
        <v>1</v>
      </c>
      <c r="J66" s="15">
        <f>SUMPRODUCT(('Сводная таблица'!$B$3:$B$842=Исследования!B66)*('Сводная таблица'!$C$3:$C$842=Исследования!C66)*('Сводная таблица'!$D$3:$D$842=Исследования!G66)*('Сводная таблица'!$J$3:$J$842))</f>
        <v>0</v>
      </c>
      <c r="K66" s="13"/>
      <c r="L66" s="13">
        <f>SUMPRODUCT(('Сводная таблица'!$B$3:$B$842=Исследования!B66)*('Сводная таблица'!$C$3:$C$842=Исследования!C66)*('Сводная таблица'!$D$3:$D$842=Исследования!G66)*('Сводная таблица'!$G$3:$G$842))</f>
        <v>0</v>
      </c>
      <c r="M66" s="62" t="e">
        <f t="shared" si="0"/>
        <v>#DIV/0!</v>
      </c>
      <c r="N66" s="15">
        <f>IFERROR(LOOKUP(,-1/('Сводная таблица'!$B$3:$B$842=Исследования!B66)/('Сводная таблица'!$C$3:$C$842=Исследования!C66)/('Сводная таблица'!$D$3:$D$842=Исследования!G66),('Сводная таблица'!$I$3:$I$842)),"-")</f>
        <v>0</v>
      </c>
      <c r="O66" s="13" t="e">
        <f t="shared" si="1"/>
        <v>#DIV/0!</v>
      </c>
      <c r="P66" s="15">
        <f>SUMPRODUCT(('Сводная таблица'!$B$3:$B$842=Исследования!B66)*('Сводная таблица'!$C$3:$C$842=Исследования!C66)*('Сводная таблица'!$D$3:$D$842=Исследования!G66)*('Сводная таблица'!$H$3:$H$842))</f>
        <v>0</v>
      </c>
      <c r="Q66" s="14">
        <f>IFERROR(LOOKUP(,-1/('Сводная таблица'!$B$3:$B$842=Исследования!B66)/('Сводная таблица'!$C$3:$C$842=Исследования!C66)/('Сводная таблица'!$D$3:$D$842=Исследования!G66),('Сводная таблица'!$I$3:$I$842)),"-")</f>
        <v>0</v>
      </c>
      <c r="R66" s="13" t="e">
        <f t="shared" si="2"/>
        <v>#DIV/0!</v>
      </c>
    </row>
    <row r="67" spans="1:18">
      <c r="A67" s="20"/>
      <c r="B67" s="21"/>
      <c r="C67" s="21"/>
      <c r="D67" s="15">
        <f>IFERROR(LOOKUP(,-1/('Сводная таблица'!$B$3:$B$842=Исследования!B67)/('Сводная таблица'!$C$3:$C$842=Исследования!C67)/('Сводная таблица'!$D$3:$D$842=Исследования!G67),('Сводная таблица'!$E$3:$E$842)),"-")</f>
        <v>0</v>
      </c>
      <c r="E67" s="22"/>
      <c r="F67" s="23"/>
      <c r="G67" s="21"/>
      <c r="H67" s="15">
        <f>SUMPRODUCT(('Сводная таблица'!$B$3:$B$842=Исследования!B67)*('Сводная таблица'!$C$3:$C$842=Исследования!C67)*('Сводная таблица'!$D$3:$D$842=Исследования!G67)*('Сводная таблица'!$F$3:$F$842))</f>
        <v>0</v>
      </c>
      <c r="I67" s="15">
        <v>1</v>
      </c>
      <c r="J67" s="15">
        <f>SUMPRODUCT(('Сводная таблица'!$B$3:$B$842=Исследования!B67)*('Сводная таблица'!$C$3:$C$842=Исследования!C67)*('Сводная таблица'!$D$3:$D$842=Исследования!G67)*('Сводная таблица'!$J$3:$J$842))</f>
        <v>0</v>
      </c>
      <c r="K67" s="13"/>
      <c r="L67" s="13">
        <f>SUMPRODUCT(('Сводная таблица'!$B$3:$B$842=Исследования!B67)*('Сводная таблица'!$C$3:$C$842=Исследования!C67)*('Сводная таблица'!$D$3:$D$842=Исследования!G67)*('Сводная таблица'!$G$3:$G$842))</f>
        <v>0</v>
      </c>
      <c r="M67" s="62" t="e">
        <f t="shared" si="0"/>
        <v>#DIV/0!</v>
      </c>
      <c r="N67" s="15">
        <f>IFERROR(LOOKUP(,-1/('Сводная таблица'!$B$3:$B$842=Исследования!B67)/('Сводная таблица'!$C$3:$C$842=Исследования!C67)/('Сводная таблица'!$D$3:$D$842=Исследования!G67),('Сводная таблица'!$I$3:$I$842)),"-")</f>
        <v>0</v>
      </c>
      <c r="O67" s="13" t="e">
        <f t="shared" si="1"/>
        <v>#DIV/0!</v>
      </c>
      <c r="P67" s="15">
        <f>SUMPRODUCT(('Сводная таблица'!$B$3:$B$842=Исследования!B67)*('Сводная таблица'!$C$3:$C$842=Исследования!C67)*('Сводная таблица'!$D$3:$D$842=Исследования!G67)*('Сводная таблица'!$H$3:$H$842))</f>
        <v>0</v>
      </c>
      <c r="Q67" s="14">
        <f>IFERROR(LOOKUP(,-1/('Сводная таблица'!$B$3:$B$842=Исследования!B67)/('Сводная таблица'!$C$3:$C$842=Исследования!C67)/('Сводная таблица'!$D$3:$D$842=Исследования!G67),('Сводная таблица'!$I$3:$I$842)),"-")</f>
        <v>0</v>
      </c>
      <c r="R67" s="13" t="e">
        <f t="shared" si="2"/>
        <v>#DIV/0!</v>
      </c>
    </row>
    <row r="68" spans="1:18">
      <c r="A68" s="20"/>
      <c r="B68" s="21"/>
      <c r="C68" s="21"/>
      <c r="D68" s="15">
        <f>IFERROR(LOOKUP(,-1/('Сводная таблица'!$B$3:$B$842=Исследования!B68)/('Сводная таблица'!$C$3:$C$842=Исследования!C68)/('Сводная таблица'!$D$3:$D$842=Исследования!G68),('Сводная таблица'!$E$3:$E$842)),"-")</f>
        <v>0</v>
      </c>
      <c r="E68" s="22"/>
      <c r="F68" s="23"/>
      <c r="G68" s="21"/>
      <c r="H68" s="15">
        <f>SUMPRODUCT(('Сводная таблица'!$B$3:$B$842=Исследования!B68)*('Сводная таблица'!$C$3:$C$842=Исследования!C68)*('Сводная таблица'!$D$3:$D$842=Исследования!G68)*('Сводная таблица'!$F$3:$F$842))</f>
        <v>0</v>
      </c>
      <c r="I68" s="15">
        <v>1</v>
      </c>
      <c r="J68" s="15">
        <f>SUMPRODUCT(('Сводная таблица'!$B$3:$B$842=Исследования!B68)*('Сводная таблица'!$C$3:$C$842=Исследования!C68)*('Сводная таблица'!$D$3:$D$842=Исследования!G68)*('Сводная таблица'!$J$3:$J$842))</f>
        <v>0</v>
      </c>
      <c r="K68" s="13"/>
      <c r="L68" s="13">
        <f>SUMPRODUCT(('Сводная таблица'!$B$3:$B$842=Исследования!B68)*('Сводная таблица'!$C$3:$C$842=Исследования!C68)*('Сводная таблица'!$D$3:$D$842=Исследования!G68)*('Сводная таблица'!$G$3:$G$842))</f>
        <v>0</v>
      </c>
      <c r="M68" s="62" t="e">
        <f t="shared" si="0"/>
        <v>#DIV/0!</v>
      </c>
      <c r="N68" s="15">
        <f>IFERROR(LOOKUP(,-1/('Сводная таблица'!$B$3:$B$842=Исследования!B68)/('Сводная таблица'!$C$3:$C$842=Исследования!C68)/('Сводная таблица'!$D$3:$D$842=Исследования!G68),('Сводная таблица'!$I$3:$I$842)),"-")</f>
        <v>0</v>
      </c>
      <c r="O68" s="13" t="e">
        <f t="shared" si="1"/>
        <v>#DIV/0!</v>
      </c>
      <c r="P68" s="15">
        <f>SUMPRODUCT(('Сводная таблица'!$B$3:$B$842=Исследования!B68)*('Сводная таблица'!$C$3:$C$842=Исследования!C68)*('Сводная таблица'!$D$3:$D$842=Исследования!G68)*('Сводная таблица'!$H$3:$H$842))</f>
        <v>0</v>
      </c>
      <c r="Q68" s="14">
        <f>IFERROR(LOOKUP(,-1/('Сводная таблица'!$B$3:$B$842=Исследования!B68)/('Сводная таблица'!$C$3:$C$842=Исследования!C68)/('Сводная таблица'!$D$3:$D$842=Исследования!G68),('Сводная таблица'!$I$3:$I$842)),"-")</f>
        <v>0</v>
      </c>
      <c r="R68" s="13" t="e">
        <f t="shared" si="2"/>
        <v>#DIV/0!</v>
      </c>
    </row>
    <row r="69" spans="1:18">
      <c r="A69" s="20"/>
      <c r="B69" s="21"/>
      <c r="C69" s="21"/>
      <c r="D69" s="15">
        <f>IFERROR(LOOKUP(,-1/('Сводная таблица'!$B$3:$B$842=Исследования!B69)/('Сводная таблица'!$C$3:$C$842=Исследования!C69)/('Сводная таблица'!$D$3:$D$842=Исследования!G69),('Сводная таблица'!$E$3:$E$842)),"-")</f>
        <v>0</v>
      </c>
      <c r="E69" s="22"/>
      <c r="F69" s="23"/>
      <c r="G69" s="21"/>
      <c r="H69" s="15">
        <f>SUMPRODUCT(('Сводная таблица'!$B$3:$B$842=Исследования!B69)*('Сводная таблица'!$C$3:$C$842=Исследования!C69)*('Сводная таблица'!$D$3:$D$842=Исследования!G69)*('Сводная таблица'!$F$3:$F$842))</f>
        <v>0</v>
      </c>
      <c r="I69" s="15">
        <v>1</v>
      </c>
      <c r="J69" s="15">
        <f>SUMPRODUCT(('Сводная таблица'!$B$3:$B$842=Исследования!B69)*('Сводная таблица'!$C$3:$C$842=Исследования!C69)*('Сводная таблица'!$D$3:$D$842=Исследования!G69)*('Сводная таблица'!$J$3:$J$842))</f>
        <v>0</v>
      </c>
      <c r="K69" s="13"/>
      <c r="L69" s="13">
        <f>SUMPRODUCT(('Сводная таблица'!$B$3:$B$842=Исследования!B69)*('Сводная таблица'!$C$3:$C$842=Исследования!C69)*('Сводная таблица'!$D$3:$D$842=Исследования!G69)*('Сводная таблица'!$G$3:$G$842))</f>
        <v>0</v>
      </c>
      <c r="M69" s="62" t="e">
        <f t="shared" si="0"/>
        <v>#DIV/0!</v>
      </c>
      <c r="N69" s="15">
        <f>IFERROR(LOOKUP(,-1/('Сводная таблица'!$B$3:$B$842=Исследования!B69)/('Сводная таблица'!$C$3:$C$842=Исследования!C69)/('Сводная таблица'!$D$3:$D$842=Исследования!G69),('Сводная таблица'!$I$3:$I$842)),"-")</f>
        <v>0</v>
      </c>
      <c r="O69" s="13" t="e">
        <f t="shared" si="1"/>
        <v>#DIV/0!</v>
      </c>
      <c r="P69" s="15">
        <f>SUMPRODUCT(('Сводная таблица'!$B$3:$B$842=Исследования!B69)*('Сводная таблица'!$C$3:$C$842=Исследования!C69)*('Сводная таблица'!$D$3:$D$842=Исследования!G69)*('Сводная таблица'!$H$3:$H$842))</f>
        <v>0</v>
      </c>
      <c r="Q69" s="14">
        <f>IFERROR(LOOKUP(,-1/('Сводная таблица'!$B$3:$B$842=Исследования!B69)/('Сводная таблица'!$C$3:$C$842=Исследования!C69)/('Сводная таблица'!$D$3:$D$842=Исследования!G69),('Сводная таблица'!$I$3:$I$842)),"-")</f>
        <v>0</v>
      </c>
      <c r="R69" s="13" t="e">
        <f t="shared" si="2"/>
        <v>#DIV/0!</v>
      </c>
    </row>
    <row r="70" spans="1:18">
      <c r="A70" s="20"/>
      <c r="B70" s="21"/>
      <c r="C70" s="21"/>
      <c r="D70" s="15">
        <f>IFERROR(LOOKUP(,-1/('Сводная таблица'!$B$3:$B$842=Исследования!B70)/('Сводная таблица'!$C$3:$C$842=Исследования!C70)/('Сводная таблица'!$D$3:$D$842=Исследования!G70),('Сводная таблица'!$E$3:$E$842)),"-")</f>
        <v>0</v>
      </c>
      <c r="E70" s="22"/>
      <c r="F70" s="23"/>
      <c r="G70" s="21"/>
      <c r="H70" s="15">
        <f>SUMPRODUCT(('Сводная таблица'!$B$3:$B$842=Исследования!B70)*('Сводная таблица'!$C$3:$C$842=Исследования!C70)*('Сводная таблица'!$D$3:$D$842=Исследования!G70)*('Сводная таблица'!$F$3:$F$842))</f>
        <v>0</v>
      </c>
      <c r="I70" s="15">
        <v>1</v>
      </c>
      <c r="J70" s="15">
        <f>SUMPRODUCT(('Сводная таблица'!$B$3:$B$842=Исследования!B70)*('Сводная таблица'!$C$3:$C$842=Исследования!C70)*('Сводная таблица'!$D$3:$D$842=Исследования!G70)*('Сводная таблица'!$J$3:$J$842))</f>
        <v>0</v>
      </c>
      <c r="K70" s="13"/>
      <c r="L70" s="13">
        <f>SUMPRODUCT(('Сводная таблица'!$B$3:$B$842=Исследования!B70)*('Сводная таблица'!$C$3:$C$842=Исследования!C70)*('Сводная таблица'!$D$3:$D$842=Исследования!G70)*('Сводная таблица'!$G$3:$G$842))</f>
        <v>0</v>
      </c>
      <c r="M70" s="62" t="e">
        <f t="shared" ref="M70:M133" si="3">ROUND((H70*I70*K70)/J70,1-INT(LOG10(ABS((H70*I70*K70)/J70))))</f>
        <v>#DIV/0!</v>
      </c>
      <c r="N70" s="15">
        <f>IFERROR(LOOKUP(,-1/('Сводная таблица'!$B$3:$B$842=Исследования!B70)/('Сводная таблица'!$C$3:$C$842=Исследования!C70)/('Сводная таблица'!$D$3:$D$842=Исследования!G70),('Сводная таблица'!$I$3:$I$842)),"-")</f>
        <v>0</v>
      </c>
      <c r="O70" s="13" t="e">
        <f t="shared" ref="O70:O133" si="4">0.01*L70*M70</f>
        <v>#DIV/0!</v>
      </c>
      <c r="P70" s="15">
        <f>SUMPRODUCT(('Сводная таблица'!$B$3:$B$842=Исследования!B70)*('Сводная таблица'!$C$3:$C$842=Исследования!C70)*('Сводная таблица'!$D$3:$D$842=Исследования!G70)*('Сводная таблица'!$H$3:$H$842))</f>
        <v>0</v>
      </c>
      <c r="Q70" s="14">
        <f>IFERROR(LOOKUP(,-1/('Сводная таблица'!$B$3:$B$842=Исследования!B70)/('Сводная таблица'!$C$3:$C$842=Исследования!C70)/('Сводная таблица'!$D$3:$D$842=Исследования!G70),('Сводная таблица'!$I$3:$I$842)),"-")</f>
        <v>0</v>
      </c>
      <c r="R70" s="13" t="e">
        <f t="shared" ref="R70:R133" si="5">IF(M70&lt;=P70,"Менее LoD (LoQ)","Более LoD (LoQ)")</f>
        <v>#DIV/0!</v>
      </c>
    </row>
    <row r="71" spans="1:18">
      <c r="A71" s="20"/>
      <c r="B71" s="21"/>
      <c r="C71" s="21"/>
      <c r="D71" s="15">
        <f>IFERROR(LOOKUP(,-1/('Сводная таблица'!$B$3:$B$842=Исследования!B71)/('Сводная таблица'!$C$3:$C$842=Исследования!C71)/('Сводная таблица'!$D$3:$D$842=Исследования!G71),('Сводная таблица'!$E$3:$E$842)),"-")</f>
        <v>0</v>
      </c>
      <c r="E71" s="22"/>
      <c r="F71" s="23"/>
      <c r="G71" s="21"/>
      <c r="H71" s="15">
        <f>SUMPRODUCT(('Сводная таблица'!$B$3:$B$842=Исследования!B71)*('Сводная таблица'!$C$3:$C$842=Исследования!C71)*('Сводная таблица'!$D$3:$D$842=Исследования!G71)*('Сводная таблица'!$F$3:$F$842))</f>
        <v>0</v>
      </c>
      <c r="I71" s="15">
        <v>1</v>
      </c>
      <c r="J71" s="15">
        <f>SUMPRODUCT(('Сводная таблица'!$B$3:$B$842=Исследования!B71)*('Сводная таблица'!$C$3:$C$842=Исследования!C71)*('Сводная таблица'!$D$3:$D$842=Исследования!G71)*('Сводная таблица'!$J$3:$J$842))</f>
        <v>0</v>
      </c>
      <c r="K71" s="13"/>
      <c r="L71" s="13">
        <f>SUMPRODUCT(('Сводная таблица'!$B$3:$B$842=Исследования!B71)*('Сводная таблица'!$C$3:$C$842=Исследования!C71)*('Сводная таблица'!$D$3:$D$842=Исследования!G71)*('Сводная таблица'!$G$3:$G$842))</f>
        <v>0</v>
      </c>
      <c r="M71" s="62" t="e">
        <f t="shared" si="3"/>
        <v>#DIV/0!</v>
      </c>
      <c r="N71" s="15">
        <f>IFERROR(LOOKUP(,-1/('Сводная таблица'!$B$3:$B$842=Исследования!B71)/('Сводная таблица'!$C$3:$C$842=Исследования!C71)/('Сводная таблица'!$D$3:$D$842=Исследования!G71),('Сводная таблица'!$I$3:$I$842)),"-")</f>
        <v>0</v>
      </c>
      <c r="O71" s="13" t="e">
        <f t="shared" si="4"/>
        <v>#DIV/0!</v>
      </c>
      <c r="P71" s="15">
        <f>SUMPRODUCT(('Сводная таблица'!$B$3:$B$842=Исследования!B71)*('Сводная таблица'!$C$3:$C$842=Исследования!C71)*('Сводная таблица'!$D$3:$D$842=Исследования!G71)*('Сводная таблица'!$H$3:$H$842))</f>
        <v>0</v>
      </c>
      <c r="Q71" s="14">
        <f>IFERROR(LOOKUP(,-1/('Сводная таблица'!$B$3:$B$842=Исследования!B71)/('Сводная таблица'!$C$3:$C$842=Исследования!C71)/('Сводная таблица'!$D$3:$D$842=Исследования!G71),('Сводная таблица'!$I$3:$I$842)),"-")</f>
        <v>0</v>
      </c>
      <c r="R71" s="13" t="e">
        <f t="shared" si="5"/>
        <v>#DIV/0!</v>
      </c>
    </row>
    <row r="72" spans="1:18">
      <c r="A72" s="20"/>
      <c r="B72" s="21"/>
      <c r="C72" s="21"/>
      <c r="D72" s="15">
        <f>IFERROR(LOOKUP(,-1/('Сводная таблица'!$B$3:$B$842=Исследования!B72)/('Сводная таблица'!$C$3:$C$842=Исследования!C72)/('Сводная таблица'!$D$3:$D$842=Исследования!G72),('Сводная таблица'!$E$3:$E$842)),"-")</f>
        <v>0</v>
      </c>
      <c r="E72" s="22"/>
      <c r="F72" s="23"/>
      <c r="G72" s="21"/>
      <c r="H72" s="15">
        <f>SUMPRODUCT(('Сводная таблица'!$B$3:$B$842=Исследования!B72)*('Сводная таблица'!$C$3:$C$842=Исследования!C72)*('Сводная таблица'!$D$3:$D$842=Исследования!G72)*('Сводная таблица'!$F$3:$F$842))</f>
        <v>0</v>
      </c>
      <c r="I72" s="15">
        <v>1</v>
      </c>
      <c r="J72" s="15">
        <f>SUMPRODUCT(('Сводная таблица'!$B$3:$B$842=Исследования!B72)*('Сводная таблица'!$C$3:$C$842=Исследования!C72)*('Сводная таблица'!$D$3:$D$842=Исследования!G72)*('Сводная таблица'!$J$3:$J$842))</f>
        <v>0</v>
      </c>
      <c r="K72" s="13"/>
      <c r="L72" s="13">
        <f>SUMPRODUCT(('Сводная таблица'!$B$3:$B$842=Исследования!B72)*('Сводная таблица'!$C$3:$C$842=Исследования!C72)*('Сводная таблица'!$D$3:$D$842=Исследования!G72)*('Сводная таблица'!$G$3:$G$842))</f>
        <v>0</v>
      </c>
      <c r="M72" s="62" t="e">
        <f t="shared" si="3"/>
        <v>#DIV/0!</v>
      </c>
      <c r="N72" s="15">
        <f>IFERROR(LOOKUP(,-1/('Сводная таблица'!$B$3:$B$842=Исследования!B72)/('Сводная таблица'!$C$3:$C$842=Исследования!C72)/('Сводная таблица'!$D$3:$D$842=Исследования!G72),('Сводная таблица'!$I$3:$I$842)),"-")</f>
        <v>0</v>
      </c>
      <c r="O72" s="13" t="e">
        <f t="shared" si="4"/>
        <v>#DIV/0!</v>
      </c>
      <c r="P72" s="15">
        <f>SUMPRODUCT(('Сводная таблица'!$B$3:$B$842=Исследования!B72)*('Сводная таблица'!$C$3:$C$842=Исследования!C72)*('Сводная таблица'!$D$3:$D$842=Исследования!G72)*('Сводная таблица'!$H$3:$H$842))</f>
        <v>0</v>
      </c>
      <c r="Q72" s="14">
        <f>IFERROR(LOOKUP(,-1/('Сводная таблица'!$B$3:$B$842=Исследования!B72)/('Сводная таблица'!$C$3:$C$842=Исследования!C72)/('Сводная таблица'!$D$3:$D$842=Исследования!G72),('Сводная таблица'!$I$3:$I$842)),"-")</f>
        <v>0</v>
      </c>
      <c r="R72" s="13" t="e">
        <f t="shared" si="5"/>
        <v>#DIV/0!</v>
      </c>
    </row>
    <row r="73" spans="1:18">
      <c r="A73" s="20"/>
      <c r="B73" s="21"/>
      <c r="C73" s="21"/>
      <c r="D73" s="15">
        <f>IFERROR(LOOKUP(,-1/('Сводная таблица'!$B$3:$B$842=Исследования!B73)/('Сводная таблица'!$C$3:$C$842=Исследования!C73)/('Сводная таблица'!$D$3:$D$842=Исследования!G73),('Сводная таблица'!$E$3:$E$842)),"-")</f>
        <v>0</v>
      </c>
      <c r="E73" s="22"/>
      <c r="F73" s="23"/>
      <c r="G73" s="21"/>
      <c r="H73" s="15">
        <f>SUMPRODUCT(('Сводная таблица'!$B$3:$B$842=Исследования!B73)*('Сводная таблица'!$C$3:$C$842=Исследования!C73)*('Сводная таблица'!$D$3:$D$842=Исследования!G73)*('Сводная таблица'!$F$3:$F$842))</f>
        <v>0</v>
      </c>
      <c r="I73" s="15">
        <v>1</v>
      </c>
      <c r="J73" s="15">
        <f>SUMPRODUCT(('Сводная таблица'!$B$3:$B$842=Исследования!B73)*('Сводная таблица'!$C$3:$C$842=Исследования!C73)*('Сводная таблица'!$D$3:$D$842=Исследования!G73)*('Сводная таблица'!$J$3:$J$842))</f>
        <v>0</v>
      </c>
      <c r="K73" s="13"/>
      <c r="L73" s="13">
        <f>SUMPRODUCT(('Сводная таблица'!$B$3:$B$842=Исследования!B73)*('Сводная таблица'!$C$3:$C$842=Исследования!C73)*('Сводная таблица'!$D$3:$D$842=Исследования!G73)*('Сводная таблица'!$G$3:$G$842))</f>
        <v>0</v>
      </c>
      <c r="M73" s="62" t="e">
        <f t="shared" si="3"/>
        <v>#DIV/0!</v>
      </c>
      <c r="N73" s="15">
        <f>IFERROR(LOOKUP(,-1/('Сводная таблица'!$B$3:$B$842=Исследования!B73)/('Сводная таблица'!$C$3:$C$842=Исследования!C73)/('Сводная таблица'!$D$3:$D$842=Исследования!G73),('Сводная таблица'!$I$3:$I$842)),"-")</f>
        <v>0</v>
      </c>
      <c r="O73" s="13" t="e">
        <f t="shared" si="4"/>
        <v>#DIV/0!</v>
      </c>
      <c r="P73" s="15">
        <f>SUMPRODUCT(('Сводная таблица'!$B$3:$B$842=Исследования!B73)*('Сводная таблица'!$C$3:$C$842=Исследования!C73)*('Сводная таблица'!$D$3:$D$842=Исследования!G73)*('Сводная таблица'!$H$3:$H$842))</f>
        <v>0</v>
      </c>
      <c r="Q73" s="14">
        <f>IFERROR(LOOKUP(,-1/('Сводная таблица'!$B$3:$B$842=Исследования!B73)/('Сводная таблица'!$C$3:$C$842=Исследования!C73)/('Сводная таблица'!$D$3:$D$842=Исследования!G73),('Сводная таблица'!$I$3:$I$842)),"-")</f>
        <v>0</v>
      </c>
      <c r="R73" s="13" t="e">
        <f t="shared" si="5"/>
        <v>#DIV/0!</v>
      </c>
    </row>
    <row r="74" spans="1:18">
      <c r="A74" s="20"/>
      <c r="B74" s="21"/>
      <c r="C74" s="21"/>
      <c r="D74" s="15">
        <f>IFERROR(LOOKUP(,-1/('Сводная таблица'!$B$3:$B$842=Исследования!B74)/('Сводная таблица'!$C$3:$C$842=Исследования!C74)/('Сводная таблица'!$D$3:$D$842=Исследования!G74),('Сводная таблица'!$E$3:$E$842)),"-")</f>
        <v>0</v>
      </c>
      <c r="E74" s="22"/>
      <c r="F74" s="23"/>
      <c r="G74" s="21"/>
      <c r="H74" s="15">
        <f>SUMPRODUCT(('Сводная таблица'!$B$3:$B$842=Исследования!B74)*('Сводная таблица'!$C$3:$C$842=Исследования!C74)*('Сводная таблица'!$D$3:$D$842=Исследования!G74)*('Сводная таблица'!$F$3:$F$842))</f>
        <v>0</v>
      </c>
      <c r="I74" s="15">
        <v>1</v>
      </c>
      <c r="J74" s="15">
        <f>SUMPRODUCT(('Сводная таблица'!$B$3:$B$842=Исследования!B74)*('Сводная таблица'!$C$3:$C$842=Исследования!C74)*('Сводная таблица'!$D$3:$D$842=Исследования!G74)*('Сводная таблица'!$J$3:$J$842))</f>
        <v>0</v>
      </c>
      <c r="K74" s="13"/>
      <c r="L74" s="13">
        <f>SUMPRODUCT(('Сводная таблица'!$B$3:$B$842=Исследования!B74)*('Сводная таблица'!$C$3:$C$842=Исследования!C74)*('Сводная таблица'!$D$3:$D$842=Исследования!G74)*('Сводная таблица'!$G$3:$G$842))</f>
        <v>0</v>
      </c>
      <c r="M74" s="62" t="e">
        <f t="shared" si="3"/>
        <v>#DIV/0!</v>
      </c>
      <c r="N74" s="15">
        <f>IFERROR(LOOKUP(,-1/('Сводная таблица'!$B$3:$B$842=Исследования!B74)/('Сводная таблица'!$C$3:$C$842=Исследования!C74)/('Сводная таблица'!$D$3:$D$842=Исследования!G74),('Сводная таблица'!$I$3:$I$842)),"-")</f>
        <v>0</v>
      </c>
      <c r="O74" s="13" t="e">
        <f t="shared" si="4"/>
        <v>#DIV/0!</v>
      </c>
      <c r="P74" s="15">
        <f>SUMPRODUCT(('Сводная таблица'!$B$3:$B$842=Исследования!B74)*('Сводная таблица'!$C$3:$C$842=Исследования!C74)*('Сводная таблица'!$D$3:$D$842=Исследования!G74)*('Сводная таблица'!$H$3:$H$842))</f>
        <v>0</v>
      </c>
      <c r="Q74" s="14">
        <f>IFERROR(LOOKUP(,-1/('Сводная таблица'!$B$3:$B$842=Исследования!B74)/('Сводная таблица'!$C$3:$C$842=Исследования!C74)/('Сводная таблица'!$D$3:$D$842=Исследования!G74),('Сводная таблица'!$I$3:$I$842)),"-")</f>
        <v>0</v>
      </c>
      <c r="R74" s="13" t="e">
        <f t="shared" si="5"/>
        <v>#DIV/0!</v>
      </c>
    </row>
    <row r="75" spans="1:18">
      <c r="A75" s="20"/>
      <c r="B75" s="21"/>
      <c r="C75" s="21"/>
      <c r="D75" s="15">
        <f>IFERROR(LOOKUP(,-1/('Сводная таблица'!$B$3:$B$842=Исследования!B75)/('Сводная таблица'!$C$3:$C$842=Исследования!C75)/('Сводная таблица'!$D$3:$D$842=Исследования!G75),('Сводная таблица'!$E$3:$E$842)),"-")</f>
        <v>0</v>
      </c>
      <c r="E75" s="22"/>
      <c r="F75" s="23"/>
      <c r="G75" s="21"/>
      <c r="H75" s="15">
        <f>SUMPRODUCT(('Сводная таблица'!$B$3:$B$842=Исследования!B75)*('Сводная таблица'!$C$3:$C$842=Исследования!C75)*('Сводная таблица'!$D$3:$D$842=Исследования!G75)*('Сводная таблица'!$F$3:$F$842))</f>
        <v>0</v>
      </c>
      <c r="I75" s="15">
        <v>1</v>
      </c>
      <c r="J75" s="15">
        <f>SUMPRODUCT(('Сводная таблица'!$B$3:$B$842=Исследования!B75)*('Сводная таблица'!$C$3:$C$842=Исследования!C75)*('Сводная таблица'!$D$3:$D$842=Исследования!G75)*('Сводная таблица'!$J$3:$J$842))</f>
        <v>0</v>
      </c>
      <c r="K75" s="13"/>
      <c r="L75" s="13">
        <f>SUMPRODUCT(('Сводная таблица'!$B$3:$B$842=Исследования!B75)*('Сводная таблица'!$C$3:$C$842=Исследования!C75)*('Сводная таблица'!$D$3:$D$842=Исследования!G75)*('Сводная таблица'!$G$3:$G$842))</f>
        <v>0</v>
      </c>
      <c r="M75" s="62" t="e">
        <f t="shared" si="3"/>
        <v>#DIV/0!</v>
      </c>
      <c r="N75" s="15">
        <f>IFERROR(LOOKUP(,-1/('Сводная таблица'!$B$3:$B$842=Исследования!B75)/('Сводная таблица'!$C$3:$C$842=Исследования!C75)/('Сводная таблица'!$D$3:$D$842=Исследования!G75),('Сводная таблица'!$I$3:$I$842)),"-")</f>
        <v>0</v>
      </c>
      <c r="O75" s="13" t="e">
        <f t="shared" si="4"/>
        <v>#DIV/0!</v>
      </c>
      <c r="P75" s="15">
        <f>SUMPRODUCT(('Сводная таблица'!$B$3:$B$842=Исследования!B75)*('Сводная таблица'!$C$3:$C$842=Исследования!C75)*('Сводная таблица'!$D$3:$D$842=Исследования!G75)*('Сводная таблица'!$H$3:$H$842))</f>
        <v>0</v>
      </c>
      <c r="Q75" s="14">
        <f>IFERROR(LOOKUP(,-1/('Сводная таблица'!$B$3:$B$842=Исследования!B75)/('Сводная таблица'!$C$3:$C$842=Исследования!C75)/('Сводная таблица'!$D$3:$D$842=Исследования!G75),('Сводная таблица'!$I$3:$I$842)),"-")</f>
        <v>0</v>
      </c>
      <c r="R75" s="13" t="e">
        <f t="shared" si="5"/>
        <v>#DIV/0!</v>
      </c>
    </row>
    <row r="76" spans="1:18">
      <c r="A76" s="20"/>
      <c r="B76" s="21"/>
      <c r="C76" s="21"/>
      <c r="D76" s="15">
        <f>IFERROR(LOOKUP(,-1/('Сводная таблица'!$B$3:$B$842=Исследования!B76)/('Сводная таблица'!$C$3:$C$842=Исследования!C76)/('Сводная таблица'!$D$3:$D$842=Исследования!G76),('Сводная таблица'!$E$3:$E$842)),"-")</f>
        <v>0</v>
      </c>
      <c r="E76" s="22"/>
      <c r="F76" s="23"/>
      <c r="G76" s="21"/>
      <c r="H76" s="15">
        <f>SUMPRODUCT(('Сводная таблица'!$B$3:$B$842=Исследования!B76)*('Сводная таблица'!$C$3:$C$842=Исследования!C76)*('Сводная таблица'!$D$3:$D$842=Исследования!G76)*('Сводная таблица'!$F$3:$F$842))</f>
        <v>0</v>
      </c>
      <c r="I76" s="15">
        <v>1</v>
      </c>
      <c r="J76" s="15">
        <f>SUMPRODUCT(('Сводная таблица'!$B$3:$B$842=Исследования!B76)*('Сводная таблица'!$C$3:$C$842=Исследования!C76)*('Сводная таблица'!$D$3:$D$842=Исследования!G76)*('Сводная таблица'!$J$3:$J$842))</f>
        <v>0</v>
      </c>
      <c r="K76" s="13"/>
      <c r="L76" s="13">
        <f>SUMPRODUCT(('Сводная таблица'!$B$3:$B$842=Исследования!B76)*('Сводная таблица'!$C$3:$C$842=Исследования!C76)*('Сводная таблица'!$D$3:$D$842=Исследования!G76)*('Сводная таблица'!$G$3:$G$842))</f>
        <v>0</v>
      </c>
      <c r="M76" s="62" t="e">
        <f t="shared" si="3"/>
        <v>#DIV/0!</v>
      </c>
      <c r="N76" s="15">
        <f>IFERROR(LOOKUP(,-1/('Сводная таблица'!$B$3:$B$842=Исследования!B76)/('Сводная таблица'!$C$3:$C$842=Исследования!C76)/('Сводная таблица'!$D$3:$D$842=Исследования!G76),('Сводная таблица'!$I$3:$I$842)),"-")</f>
        <v>0</v>
      </c>
      <c r="O76" s="13" t="e">
        <f t="shared" si="4"/>
        <v>#DIV/0!</v>
      </c>
      <c r="P76" s="15">
        <f>SUMPRODUCT(('Сводная таблица'!$B$3:$B$842=Исследования!B76)*('Сводная таблица'!$C$3:$C$842=Исследования!C76)*('Сводная таблица'!$D$3:$D$842=Исследования!G76)*('Сводная таблица'!$H$3:$H$842))</f>
        <v>0</v>
      </c>
      <c r="Q76" s="14">
        <f>IFERROR(LOOKUP(,-1/('Сводная таблица'!$B$3:$B$842=Исследования!B76)/('Сводная таблица'!$C$3:$C$842=Исследования!C76)/('Сводная таблица'!$D$3:$D$842=Исследования!G76),('Сводная таблица'!$I$3:$I$842)),"-")</f>
        <v>0</v>
      </c>
      <c r="R76" s="13" t="e">
        <f t="shared" si="5"/>
        <v>#DIV/0!</v>
      </c>
    </row>
    <row r="77" spans="1:18">
      <c r="A77" s="20"/>
      <c r="B77" s="21"/>
      <c r="C77" s="21"/>
      <c r="D77" s="15">
        <f>IFERROR(LOOKUP(,-1/('Сводная таблица'!$B$3:$B$842=Исследования!B77)/('Сводная таблица'!$C$3:$C$842=Исследования!C77)/('Сводная таблица'!$D$3:$D$842=Исследования!G77),('Сводная таблица'!$E$3:$E$842)),"-")</f>
        <v>0</v>
      </c>
      <c r="E77" s="22"/>
      <c r="F77" s="23"/>
      <c r="G77" s="21"/>
      <c r="H77" s="15">
        <f>SUMPRODUCT(('Сводная таблица'!$B$3:$B$842=Исследования!B77)*('Сводная таблица'!$C$3:$C$842=Исследования!C77)*('Сводная таблица'!$D$3:$D$842=Исследования!G77)*('Сводная таблица'!$F$3:$F$842))</f>
        <v>0</v>
      </c>
      <c r="I77" s="15">
        <v>1</v>
      </c>
      <c r="J77" s="15">
        <f>SUMPRODUCT(('Сводная таблица'!$B$3:$B$842=Исследования!B77)*('Сводная таблица'!$C$3:$C$842=Исследования!C77)*('Сводная таблица'!$D$3:$D$842=Исследования!G77)*('Сводная таблица'!$J$3:$J$842))</f>
        <v>0</v>
      </c>
      <c r="K77" s="13"/>
      <c r="L77" s="13">
        <f>SUMPRODUCT(('Сводная таблица'!$B$3:$B$842=Исследования!B77)*('Сводная таблица'!$C$3:$C$842=Исследования!C77)*('Сводная таблица'!$D$3:$D$842=Исследования!G77)*('Сводная таблица'!$G$3:$G$842))</f>
        <v>0</v>
      </c>
      <c r="M77" s="62" t="e">
        <f t="shared" si="3"/>
        <v>#DIV/0!</v>
      </c>
      <c r="N77" s="15">
        <f>IFERROR(LOOKUP(,-1/('Сводная таблица'!$B$3:$B$842=Исследования!B77)/('Сводная таблица'!$C$3:$C$842=Исследования!C77)/('Сводная таблица'!$D$3:$D$842=Исследования!G77),('Сводная таблица'!$I$3:$I$842)),"-")</f>
        <v>0</v>
      </c>
      <c r="O77" s="13" t="e">
        <f t="shared" si="4"/>
        <v>#DIV/0!</v>
      </c>
      <c r="P77" s="15">
        <f>SUMPRODUCT(('Сводная таблица'!$B$3:$B$842=Исследования!B77)*('Сводная таблица'!$C$3:$C$842=Исследования!C77)*('Сводная таблица'!$D$3:$D$842=Исследования!G77)*('Сводная таблица'!$H$3:$H$842))</f>
        <v>0</v>
      </c>
      <c r="Q77" s="14">
        <f>IFERROR(LOOKUP(,-1/('Сводная таблица'!$B$3:$B$842=Исследования!B77)/('Сводная таблица'!$C$3:$C$842=Исследования!C77)/('Сводная таблица'!$D$3:$D$842=Исследования!G77),('Сводная таблица'!$I$3:$I$842)),"-")</f>
        <v>0</v>
      </c>
      <c r="R77" s="13" t="e">
        <f t="shared" si="5"/>
        <v>#DIV/0!</v>
      </c>
    </row>
    <row r="78" spans="1:18">
      <c r="A78" s="20"/>
      <c r="B78" s="21"/>
      <c r="C78" s="21"/>
      <c r="D78" s="15">
        <f>IFERROR(LOOKUP(,-1/('Сводная таблица'!$B$3:$B$842=Исследования!B78)/('Сводная таблица'!$C$3:$C$842=Исследования!C78)/('Сводная таблица'!$D$3:$D$842=Исследования!G78),('Сводная таблица'!$E$3:$E$842)),"-")</f>
        <v>0</v>
      </c>
      <c r="E78" s="22"/>
      <c r="F78" s="23"/>
      <c r="G78" s="21"/>
      <c r="H78" s="15">
        <f>SUMPRODUCT(('Сводная таблица'!$B$3:$B$842=Исследования!B78)*('Сводная таблица'!$C$3:$C$842=Исследования!C78)*('Сводная таблица'!$D$3:$D$842=Исследования!G78)*('Сводная таблица'!$F$3:$F$842))</f>
        <v>0</v>
      </c>
      <c r="I78" s="15">
        <v>1</v>
      </c>
      <c r="J78" s="15">
        <f>SUMPRODUCT(('Сводная таблица'!$B$3:$B$842=Исследования!B78)*('Сводная таблица'!$C$3:$C$842=Исследования!C78)*('Сводная таблица'!$D$3:$D$842=Исследования!G78)*('Сводная таблица'!$J$3:$J$842))</f>
        <v>0</v>
      </c>
      <c r="K78" s="13"/>
      <c r="L78" s="13">
        <f>SUMPRODUCT(('Сводная таблица'!$B$3:$B$842=Исследования!B78)*('Сводная таблица'!$C$3:$C$842=Исследования!C78)*('Сводная таблица'!$D$3:$D$842=Исследования!G78)*('Сводная таблица'!$G$3:$G$842))</f>
        <v>0</v>
      </c>
      <c r="M78" s="62" t="e">
        <f t="shared" si="3"/>
        <v>#DIV/0!</v>
      </c>
      <c r="N78" s="15">
        <f>IFERROR(LOOKUP(,-1/('Сводная таблица'!$B$3:$B$842=Исследования!B78)/('Сводная таблица'!$C$3:$C$842=Исследования!C78)/('Сводная таблица'!$D$3:$D$842=Исследования!G78),('Сводная таблица'!$I$3:$I$842)),"-")</f>
        <v>0</v>
      </c>
      <c r="O78" s="13" t="e">
        <f t="shared" si="4"/>
        <v>#DIV/0!</v>
      </c>
      <c r="P78" s="15">
        <f>SUMPRODUCT(('Сводная таблица'!$B$3:$B$842=Исследования!B78)*('Сводная таблица'!$C$3:$C$842=Исследования!C78)*('Сводная таблица'!$D$3:$D$842=Исследования!G78)*('Сводная таблица'!$H$3:$H$842))</f>
        <v>0</v>
      </c>
      <c r="Q78" s="14">
        <f>IFERROR(LOOKUP(,-1/('Сводная таблица'!$B$3:$B$842=Исследования!B78)/('Сводная таблица'!$C$3:$C$842=Исследования!C78)/('Сводная таблица'!$D$3:$D$842=Исследования!G78),('Сводная таблица'!$I$3:$I$842)),"-")</f>
        <v>0</v>
      </c>
      <c r="R78" s="13" t="e">
        <f t="shared" si="5"/>
        <v>#DIV/0!</v>
      </c>
    </row>
    <row r="79" spans="1:18">
      <c r="A79" s="20"/>
      <c r="B79" s="21"/>
      <c r="C79" s="21"/>
      <c r="D79" s="15">
        <f>IFERROR(LOOKUP(,-1/('Сводная таблица'!$B$3:$B$842=Исследования!B79)/('Сводная таблица'!$C$3:$C$842=Исследования!C79)/('Сводная таблица'!$D$3:$D$842=Исследования!G79),('Сводная таблица'!$E$3:$E$842)),"-")</f>
        <v>0</v>
      </c>
      <c r="E79" s="22"/>
      <c r="F79" s="23"/>
      <c r="G79" s="21"/>
      <c r="H79" s="15">
        <f>SUMPRODUCT(('Сводная таблица'!$B$3:$B$842=Исследования!B79)*('Сводная таблица'!$C$3:$C$842=Исследования!C79)*('Сводная таблица'!$D$3:$D$842=Исследования!G79)*('Сводная таблица'!$F$3:$F$842))</f>
        <v>0</v>
      </c>
      <c r="I79" s="15">
        <v>1</v>
      </c>
      <c r="J79" s="15">
        <f>SUMPRODUCT(('Сводная таблица'!$B$3:$B$842=Исследования!B79)*('Сводная таблица'!$C$3:$C$842=Исследования!C79)*('Сводная таблица'!$D$3:$D$842=Исследования!G79)*('Сводная таблица'!$J$3:$J$842))</f>
        <v>0</v>
      </c>
      <c r="K79" s="13"/>
      <c r="L79" s="13">
        <f>SUMPRODUCT(('Сводная таблица'!$B$3:$B$842=Исследования!B79)*('Сводная таблица'!$C$3:$C$842=Исследования!C79)*('Сводная таблица'!$D$3:$D$842=Исследования!G79)*('Сводная таблица'!$G$3:$G$842))</f>
        <v>0</v>
      </c>
      <c r="M79" s="62" t="e">
        <f t="shared" si="3"/>
        <v>#DIV/0!</v>
      </c>
      <c r="N79" s="15">
        <f>IFERROR(LOOKUP(,-1/('Сводная таблица'!$B$3:$B$842=Исследования!B79)/('Сводная таблица'!$C$3:$C$842=Исследования!C79)/('Сводная таблица'!$D$3:$D$842=Исследования!G79),('Сводная таблица'!$I$3:$I$842)),"-")</f>
        <v>0</v>
      </c>
      <c r="O79" s="13" t="e">
        <f t="shared" si="4"/>
        <v>#DIV/0!</v>
      </c>
      <c r="P79" s="15">
        <f>SUMPRODUCT(('Сводная таблица'!$B$3:$B$842=Исследования!B79)*('Сводная таблица'!$C$3:$C$842=Исследования!C79)*('Сводная таблица'!$D$3:$D$842=Исследования!G79)*('Сводная таблица'!$H$3:$H$842))</f>
        <v>0</v>
      </c>
      <c r="Q79" s="14">
        <f>IFERROR(LOOKUP(,-1/('Сводная таблица'!$B$3:$B$842=Исследования!B79)/('Сводная таблица'!$C$3:$C$842=Исследования!C79)/('Сводная таблица'!$D$3:$D$842=Исследования!G79),('Сводная таблица'!$I$3:$I$842)),"-")</f>
        <v>0</v>
      </c>
      <c r="R79" s="13" t="e">
        <f t="shared" si="5"/>
        <v>#DIV/0!</v>
      </c>
    </row>
    <row r="80" spans="1:18">
      <c r="A80" s="20"/>
      <c r="B80" s="21"/>
      <c r="C80" s="21"/>
      <c r="D80" s="15">
        <f>IFERROR(LOOKUP(,-1/('Сводная таблица'!$B$3:$B$842=Исследования!B80)/('Сводная таблица'!$C$3:$C$842=Исследования!C80)/('Сводная таблица'!$D$3:$D$842=Исследования!G80),('Сводная таблица'!$E$3:$E$842)),"-")</f>
        <v>0</v>
      </c>
      <c r="E80" s="22"/>
      <c r="F80" s="23"/>
      <c r="G80" s="21"/>
      <c r="H80" s="15">
        <f>SUMPRODUCT(('Сводная таблица'!$B$3:$B$842=Исследования!B80)*('Сводная таблица'!$C$3:$C$842=Исследования!C80)*('Сводная таблица'!$D$3:$D$842=Исследования!G80)*('Сводная таблица'!$F$3:$F$842))</f>
        <v>0</v>
      </c>
      <c r="I80" s="15">
        <v>1</v>
      </c>
      <c r="J80" s="15">
        <f>SUMPRODUCT(('Сводная таблица'!$B$3:$B$842=Исследования!B80)*('Сводная таблица'!$C$3:$C$842=Исследования!C80)*('Сводная таблица'!$D$3:$D$842=Исследования!G80)*('Сводная таблица'!$J$3:$J$842))</f>
        <v>0</v>
      </c>
      <c r="K80" s="13"/>
      <c r="L80" s="13">
        <f>SUMPRODUCT(('Сводная таблица'!$B$3:$B$842=Исследования!B80)*('Сводная таблица'!$C$3:$C$842=Исследования!C80)*('Сводная таблица'!$D$3:$D$842=Исследования!G80)*('Сводная таблица'!$G$3:$G$842))</f>
        <v>0</v>
      </c>
      <c r="M80" s="62" t="e">
        <f t="shared" si="3"/>
        <v>#DIV/0!</v>
      </c>
      <c r="N80" s="15">
        <f>IFERROR(LOOKUP(,-1/('Сводная таблица'!$B$3:$B$842=Исследования!B80)/('Сводная таблица'!$C$3:$C$842=Исследования!C80)/('Сводная таблица'!$D$3:$D$842=Исследования!G80),('Сводная таблица'!$I$3:$I$842)),"-")</f>
        <v>0</v>
      </c>
      <c r="O80" s="13" t="e">
        <f t="shared" si="4"/>
        <v>#DIV/0!</v>
      </c>
      <c r="P80" s="15">
        <f>SUMPRODUCT(('Сводная таблица'!$B$3:$B$842=Исследования!B80)*('Сводная таблица'!$C$3:$C$842=Исследования!C80)*('Сводная таблица'!$D$3:$D$842=Исследования!G80)*('Сводная таблица'!$H$3:$H$842))</f>
        <v>0</v>
      </c>
      <c r="Q80" s="14">
        <f>IFERROR(LOOKUP(,-1/('Сводная таблица'!$B$3:$B$842=Исследования!B80)/('Сводная таблица'!$C$3:$C$842=Исследования!C80)/('Сводная таблица'!$D$3:$D$842=Исследования!G80),('Сводная таблица'!$I$3:$I$842)),"-")</f>
        <v>0</v>
      </c>
      <c r="R80" s="13" t="e">
        <f t="shared" si="5"/>
        <v>#DIV/0!</v>
      </c>
    </row>
    <row r="81" spans="1:18">
      <c r="A81" s="20"/>
      <c r="B81" s="21"/>
      <c r="C81" s="21"/>
      <c r="D81" s="15">
        <f>IFERROR(LOOKUP(,-1/('Сводная таблица'!$B$3:$B$842=Исследования!B81)/('Сводная таблица'!$C$3:$C$842=Исследования!C81)/('Сводная таблица'!$D$3:$D$842=Исследования!G81),('Сводная таблица'!$E$3:$E$842)),"-")</f>
        <v>0</v>
      </c>
      <c r="E81" s="22"/>
      <c r="F81" s="23"/>
      <c r="G81" s="21"/>
      <c r="H81" s="15">
        <f>SUMPRODUCT(('Сводная таблица'!$B$3:$B$842=Исследования!B81)*('Сводная таблица'!$C$3:$C$842=Исследования!C81)*('Сводная таблица'!$D$3:$D$842=Исследования!G81)*('Сводная таблица'!$F$3:$F$842))</f>
        <v>0</v>
      </c>
      <c r="I81" s="15">
        <v>1</v>
      </c>
      <c r="J81" s="15">
        <f>SUMPRODUCT(('Сводная таблица'!$B$3:$B$842=Исследования!B81)*('Сводная таблица'!$C$3:$C$842=Исследования!C81)*('Сводная таблица'!$D$3:$D$842=Исследования!G81)*('Сводная таблица'!$J$3:$J$842))</f>
        <v>0</v>
      </c>
      <c r="K81" s="13"/>
      <c r="L81" s="13">
        <f>SUMPRODUCT(('Сводная таблица'!$B$3:$B$842=Исследования!B81)*('Сводная таблица'!$C$3:$C$842=Исследования!C81)*('Сводная таблица'!$D$3:$D$842=Исследования!G81)*('Сводная таблица'!$G$3:$G$842))</f>
        <v>0</v>
      </c>
      <c r="M81" s="62" t="e">
        <f t="shared" si="3"/>
        <v>#DIV/0!</v>
      </c>
      <c r="N81" s="15">
        <f>IFERROR(LOOKUP(,-1/('Сводная таблица'!$B$3:$B$842=Исследования!B81)/('Сводная таблица'!$C$3:$C$842=Исследования!C81)/('Сводная таблица'!$D$3:$D$842=Исследования!G81),('Сводная таблица'!$I$3:$I$842)),"-")</f>
        <v>0</v>
      </c>
      <c r="O81" s="13" t="e">
        <f t="shared" si="4"/>
        <v>#DIV/0!</v>
      </c>
      <c r="P81" s="15">
        <f>SUMPRODUCT(('Сводная таблица'!$B$3:$B$842=Исследования!B81)*('Сводная таблица'!$C$3:$C$842=Исследования!C81)*('Сводная таблица'!$D$3:$D$842=Исследования!G81)*('Сводная таблица'!$H$3:$H$842))</f>
        <v>0</v>
      </c>
      <c r="Q81" s="14">
        <f>IFERROR(LOOKUP(,-1/('Сводная таблица'!$B$3:$B$842=Исследования!B81)/('Сводная таблица'!$C$3:$C$842=Исследования!C81)/('Сводная таблица'!$D$3:$D$842=Исследования!G81),('Сводная таблица'!$I$3:$I$842)),"-")</f>
        <v>0</v>
      </c>
      <c r="R81" s="13" t="e">
        <f t="shared" si="5"/>
        <v>#DIV/0!</v>
      </c>
    </row>
    <row r="82" spans="1:18">
      <c r="A82" s="20"/>
      <c r="B82" s="21"/>
      <c r="C82" s="21"/>
      <c r="D82" s="15">
        <f>IFERROR(LOOKUP(,-1/('Сводная таблица'!$B$3:$B$842=Исследования!B82)/('Сводная таблица'!$C$3:$C$842=Исследования!C82)/('Сводная таблица'!$D$3:$D$842=Исследования!G82),('Сводная таблица'!$E$3:$E$842)),"-")</f>
        <v>0</v>
      </c>
      <c r="E82" s="22"/>
      <c r="F82" s="23"/>
      <c r="G82" s="21"/>
      <c r="H82" s="15">
        <f>SUMPRODUCT(('Сводная таблица'!$B$3:$B$842=Исследования!B82)*('Сводная таблица'!$C$3:$C$842=Исследования!C82)*('Сводная таблица'!$D$3:$D$842=Исследования!G82)*('Сводная таблица'!$F$3:$F$842))</f>
        <v>0</v>
      </c>
      <c r="I82" s="15">
        <v>1</v>
      </c>
      <c r="J82" s="15">
        <f>SUMPRODUCT(('Сводная таблица'!$B$3:$B$842=Исследования!B82)*('Сводная таблица'!$C$3:$C$842=Исследования!C82)*('Сводная таблица'!$D$3:$D$842=Исследования!G82)*('Сводная таблица'!$J$3:$J$842))</f>
        <v>0</v>
      </c>
      <c r="K82" s="13"/>
      <c r="L82" s="13">
        <f>SUMPRODUCT(('Сводная таблица'!$B$3:$B$842=Исследования!B82)*('Сводная таблица'!$C$3:$C$842=Исследования!C82)*('Сводная таблица'!$D$3:$D$842=Исследования!G82)*('Сводная таблица'!$G$3:$G$842))</f>
        <v>0</v>
      </c>
      <c r="M82" s="62" t="e">
        <f t="shared" si="3"/>
        <v>#DIV/0!</v>
      </c>
      <c r="N82" s="15">
        <f>IFERROR(LOOKUP(,-1/('Сводная таблица'!$B$3:$B$842=Исследования!B82)/('Сводная таблица'!$C$3:$C$842=Исследования!C82)/('Сводная таблица'!$D$3:$D$842=Исследования!G82),('Сводная таблица'!$I$3:$I$842)),"-")</f>
        <v>0</v>
      </c>
      <c r="O82" s="13" t="e">
        <f t="shared" si="4"/>
        <v>#DIV/0!</v>
      </c>
      <c r="P82" s="15">
        <f>SUMPRODUCT(('Сводная таблица'!$B$3:$B$842=Исследования!B82)*('Сводная таблица'!$C$3:$C$842=Исследования!C82)*('Сводная таблица'!$D$3:$D$842=Исследования!G82)*('Сводная таблица'!$H$3:$H$842))</f>
        <v>0</v>
      </c>
      <c r="Q82" s="14">
        <f>IFERROR(LOOKUP(,-1/('Сводная таблица'!$B$3:$B$842=Исследования!B82)/('Сводная таблица'!$C$3:$C$842=Исследования!C82)/('Сводная таблица'!$D$3:$D$842=Исследования!G82),('Сводная таблица'!$I$3:$I$842)),"-")</f>
        <v>0</v>
      </c>
      <c r="R82" s="13" t="e">
        <f t="shared" si="5"/>
        <v>#DIV/0!</v>
      </c>
    </row>
    <row r="83" spans="1:18">
      <c r="A83" s="20"/>
      <c r="B83" s="21"/>
      <c r="C83" s="21"/>
      <c r="D83" s="15">
        <f>IFERROR(LOOKUP(,-1/('Сводная таблица'!$B$3:$B$842=Исследования!B83)/('Сводная таблица'!$C$3:$C$842=Исследования!C83)/('Сводная таблица'!$D$3:$D$842=Исследования!G83),('Сводная таблица'!$E$3:$E$842)),"-")</f>
        <v>0</v>
      </c>
      <c r="E83" s="22"/>
      <c r="F83" s="23"/>
      <c r="G83" s="21"/>
      <c r="H83" s="15">
        <f>SUMPRODUCT(('Сводная таблица'!$B$3:$B$842=Исследования!B83)*('Сводная таблица'!$C$3:$C$842=Исследования!C83)*('Сводная таблица'!$D$3:$D$842=Исследования!G83)*('Сводная таблица'!$F$3:$F$842))</f>
        <v>0</v>
      </c>
      <c r="I83" s="15">
        <v>1</v>
      </c>
      <c r="J83" s="15">
        <f>SUMPRODUCT(('Сводная таблица'!$B$3:$B$842=Исследования!B83)*('Сводная таблица'!$C$3:$C$842=Исследования!C83)*('Сводная таблица'!$D$3:$D$842=Исследования!G83)*('Сводная таблица'!$J$3:$J$842))</f>
        <v>0</v>
      </c>
      <c r="K83" s="13"/>
      <c r="L83" s="13">
        <f>SUMPRODUCT(('Сводная таблица'!$B$3:$B$842=Исследования!B83)*('Сводная таблица'!$C$3:$C$842=Исследования!C83)*('Сводная таблица'!$D$3:$D$842=Исследования!G83)*('Сводная таблица'!$G$3:$G$842))</f>
        <v>0</v>
      </c>
      <c r="M83" s="62" t="e">
        <f t="shared" si="3"/>
        <v>#DIV/0!</v>
      </c>
      <c r="N83" s="15">
        <f>IFERROR(LOOKUP(,-1/('Сводная таблица'!$B$3:$B$842=Исследования!B83)/('Сводная таблица'!$C$3:$C$842=Исследования!C83)/('Сводная таблица'!$D$3:$D$842=Исследования!G83),('Сводная таблица'!$I$3:$I$842)),"-")</f>
        <v>0</v>
      </c>
      <c r="O83" s="13" t="e">
        <f t="shared" si="4"/>
        <v>#DIV/0!</v>
      </c>
      <c r="P83" s="15">
        <f>SUMPRODUCT(('Сводная таблица'!$B$3:$B$842=Исследования!B83)*('Сводная таблица'!$C$3:$C$842=Исследования!C83)*('Сводная таблица'!$D$3:$D$842=Исследования!G83)*('Сводная таблица'!$H$3:$H$842))</f>
        <v>0</v>
      </c>
      <c r="Q83" s="14">
        <f>IFERROR(LOOKUP(,-1/('Сводная таблица'!$B$3:$B$842=Исследования!B83)/('Сводная таблица'!$C$3:$C$842=Исследования!C83)/('Сводная таблица'!$D$3:$D$842=Исследования!G83),('Сводная таблица'!$I$3:$I$842)),"-")</f>
        <v>0</v>
      </c>
      <c r="R83" s="13" t="e">
        <f t="shared" si="5"/>
        <v>#DIV/0!</v>
      </c>
    </row>
    <row r="84" spans="1:18">
      <c r="A84" s="20"/>
      <c r="B84" s="21"/>
      <c r="C84" s="21"/>
      <c r="D84" s="15">
        <f>IFERROR(LOOKUP(,-1/('Сводная таблица'!$B$3:$B$842=Исследования!B84)/('Сводная таблица'!$C$3:$C$842=Исследования!C84)/('Сводная таблица'!$D$3:$D$842=Исследования!G84),('Сводная таблица'!$E$3:$E$842)),"-")</f>
        <v>0</v>
      </c>
      <c r="E84" s="22"/>
      <c r="F84" s="23"/>
      <c r="G84" s="21"/>
      <c r="H84" s="15">
        <f>SUMPRODUCT(('Сводная таблица'!$B$3:$B$842=Исследования!B84)*('Сводная таблица'!$C$3:$C$842=Исследования!C84)*('Сводная таблица'!$D$3:$D$842=Исследования!G84)*('Сводная таблица'!$F$3:$F$842))</f>
        <v>0</v>
      </c>
      <c r="I84" s="15">
        <v>1</v>
      </c>
      <c r="J84" s="15">
        <f>SUMPRODUCT(('Сводная таблица'!$B$3:$B$842=Исследования!B84)*('Сводная таблица'!$C$3:$C$842=Исследования!C84)*('Сводная таблица'!$D$3:$D$842=Исследования!G84)*('Сводная таблица'!$J$3:$J$842))</f>
        <v>0</v>
      </c>
      <c r="K84" s="13"/>
      <c r="L84" s="13">
        <f>SUMPRODUCT(('Сводная таблица'!$B$3:$B$842=Исследования!B84)*('Сводная таблица'!$C$3:$C$842=Исследования!C84)*('Сводная таблица'!$D$3:$D$842=Исследования!G84)*('Сводная таблица'!$G$3:$G$842))</f>
        <v>0</v>
      </c>
      <c r="M84" s="62" t="e">
        <f t="shared" si="3"/>
        <v>#DIV/0!</v>
      </c>
      <c r="N84" s="15">
        <f>IFERROR(LOOKUP(,-1/('Сводная таблица'!$B$3:$B$842=Исследования!B84)/('Сводная таблица'!$C$3:$C$842=Исследования!C84)/('Сводная таблица'!$D$3:$D$842=Исследования!G84),('Сводная таблица'!$I$3:$I$842)),"-")</f>
        <v>0</v>
      </c>
      <c r="O84" s="13" t="e">
        <f t="shared" si="4"/>
        <v>#DIV/0!</v>
      </c>
      <c r="P84" s="15">
        <f>SUMPRODUCT(('Сводная таблица'!$B$3:$B$842=Исследования!B84)*('Сводная таблица'!$C$3:$C$842=Исследования!C84)*('Сводная таблица'!$D$3:$D$842=Исследования!G84)*('Сводная таблица'!$H$3:$H$842))</f>
        <v>0</v>
      </c>
      <c r="Q84" s="14">
        <f>IFERROR(LOOKUP(,-1/('Сводная таблица'!$B$3:$B$842=Исследования!B84)/('Сводная таблица'!$C$3:$C$842=Исследования!C84)/('Сводная таблица'!$D$3:$D$842=Исследования!G84),('Сводная таблица'!$I$3:$I$842)),"-")</f>
        <v>0</v>
      </c>
      <c r="R84" s="13" t="e">
        <f t="shared" si="5"/>
        <v>#DIV/0!</v>
      </c>
    </row>
    <row r="85" spans="1:18">
      <c r="A85" s="20"/>
      <c r="B85" s="21"/>
      <c r="C85" s="21"/>
      <c r="D85" s="15">
        <f>IFERROR(LOOKUP(,-1/('Сводная таблица'!$B$3:$B$842=Исследования!B85)/('Сводная таблица'!$C$3:$C$842=Исследования!C85)/('Сводная таблица'!$D$3:$D$842=Исследования!G85),('Сводная таблица'!$E$3:$E$842)),"-")</f>
        <v>0</v>
      </c>
      <c r="E85" s="22"/>
      <c r="F85" s="23"/>
      <c r="G85" s="21"/>
      <c r="H85" s="15">
        <f>SUMPRODUCT(('Сводная таблица'!$B$3:$B$842=Исследования!B85)*('Сводная таблица'!$C$3:$C$842=Исследования!C85)*('Сводная таблица'!$D$3:$D$842=Исследования!G85)*('Сводная таблица'!$F$3:$F$842))</f>
        <v>0</v>
      </c>
      <c r="I85" s="15">
        <v>1</v>
      </c>
      <c r="J85" s="15">
        <f>SUMPRODUCT(('Сводная таблица'!$B$3:$B$842=Исследования!B85)*('Сводная таблица'!$C$3:$C$842=Исследования!C85)*('Сводная таблица'!$D$3:$D$842=Исследования!G85)*('Сводная таблица'!$J$3:$J$842))</f>
        <v>0</v>
      </c>
      <c r="K85" s="13"/>
      <c r="L85" s="13">
        <f>SUMPRODUCT(('Сводная таблица'!$B$3:$B$842=Исследования!B85)*('Сводная таблица'!$C$3:$C$842=Исследования!C85)*('Сводная таблица'!$D$3:$D$842=Исследования!G85)*('Сводная таблица'!$G$3:$G$842))</f>
        <v>0</v>
      </c>
      <c r="M85" s="62" t="e">
        <f t="shared" si="3"/>
        <v>#DIV/0!</v>
      </c>
      <c r="N85" s="15">
        <f>IFERROR(LOOKUP(,-1/('Сводная таблица'!$B$3:$B$842=Исследования!B85)/('Сводная таблица'!$C$3:$C$842=Исследования!C85)/('Сводная таблица'!$D$3:$D$842=Исследования!G85),('Сводная таблица'!$I$3:$I$842)),"-")</f>
        <v>0</v>
      </c>
      <c r="O85" s="13" t="e">
        <f t="shared" si="4"/>
        <v>#DIV/0!</v>
      </c>
      <c r="P85" s="15">
        <f>SUMPRODUCT(('Сводная таблица'!$B$3:$B$842=Исследования!B85)*('Сводная таблица'!$C$3:$C$842=Исследования!C85)*('Сводная таблица'!$D$3:$D$842=Исследования!G85)*('Сводная таблица'!$H$3:$H$842))</f>
        <v>0</v>
      </c>
      <c r="Q85" s="14">
        <f>IFERROR(LOOKUP(,-1/('Сводная таблица'!$B$3:$B$842=Исследования!B85)/('Сводная таблица'!$C$3:$C$842=Исследования!C85)/('Сводная таблица'!$D$3:$D$842=Исследования!G85),('Сводная таблица'!$I$3:$I$842)),"-")</f>
        <v>0</v>
      </c>
      <c r="R85" s="13" t="e">
        <f t="shared" si="5"/>
        <v>#DIV/0!</v>
      </c>
    </row>
    <row r="86" spans="1:18">
      <c r="A86" s="20"/>
      <c r="B86" s="21"/>
      <c r="C86" s="21"/>
      <c r="D86" s="15">
        <f>IFERROR(LOOKUP(,-1/('Сводная таблица'!$B$3:$B$842=Исследования!B86)/('Сводная таблица'!$C$3:$C$842=Исследования!C86)/('Сводная таблица'!$D$3:$D$842=Исследования!G86),('Сводная таблица'!$E$3:$E$842)),"-")</f>
        <v>0</v>
      </c>
      <c r="E86" s="22"/>
      <c r="F86" s="23"/>
      <c r="G86" s="21"/>
      <c r="H86" s="15">
        <f>SUMPRODUCT(('Сводная таблица'!$B$3:$B$842=Исследования!B86)*('Сводная таблица'!$C$3:$C$842=Исследования!C86)*('Сводная таблица'!$D$3:$D$842=Исследования!G86)*('Сводная таблица'!$F$3:$F$842))</f>
        <v>0</v>
      </c>
      <c r="I86" s="15">
        <v>1</v>
      </c>
      <c r="J86" s="15">
        <f>SUMPRODUCT(('Сводная таблица'!$B$3:$B$842=Исследования!B86)*('Сводная таблица'!$C$3:$C$842=Исследования!C86)*('Сводная таблица'!$D$3:$D$842=Исследования!G86)*('Сводная таблица'!$J$3:$J$842))</f>
        <v>0</v>
      </c>
      <c r="K86" s="13"/>
      <c r="L86" s="13">
        <f>SUMPRODUCT(('Сводная таблица'!$B$3:$B$842=Исследования!B86)*('Сводная таблица'!$C$3:$C$842=Исследования!C86)*('Сводная таблица'!$D$3:$D$842=Исследования!G86)*('Сводная таблица'!$G$3:$G$842))</f>
        <v>0</v>
      </c>
      <c r="M86" s="62" t="e">
        <f t="shared" si="3"/>
        <v>#DIV/0!</v>
      </c>
      <c r="N86" s="15">
        <f>IFERROR(LOOKUP(,-1/('Сводная таблица'!$B$3:$B$842=Исследования!B86)/('Сводная таблица'!$C$3:$C$842=Исследования!C86)/('Сводная таблица'!$D$3:$D$842=Исследования!G86),('Сводная таблица'!$I$3:$I$842)),"-")</f>
        <v>0</v>
      </c>
      <c r="O86" s="13" t="e">
        <f t="shared" si="4"/>
        <v>#DIV/0!</v>
      </c>
      <c r="P86" s="15">
        <f>SUMPRODUCT(('Сводная таблица'!$B$3:$B$842=Исследования!B86)*('Сводная таблица'!$C$3:$C$842=Исследования!C86)*('Сводная таблица'!$D$3:$D$842=Исследования!G86)*('Сводная таблица'!$H$3:$H$842))</f>
        <v>0</v>
      </c>
      <c r="Q86" s="14">
        <f>IFERROR(LOOKUP(,-1/('Сводная таблица'!$B$3:$B$842=Исследования!B86)/('Сводная таблица'!$C$3:$C$842=Исследования!C86)/('Сводная таблица'!$D$3:$D$842=Исследования!G86),('Сводная таблица'!$I$3:$I$842)),"-")</f>
        <v>0</v>
      </c>
      <c r="R86" s="13" t="e">
        <f t="shared" si="5"/>
        <v>#DIV/0!</v>
      </c>
    </row>
    <row r="87" spans="1:18">
      <c r="A87" s="20"/>
      <c r="B87" s="21"/>
      <c r="C87" s="21"/>
      <c r="D87" s="15">
        <f>IFERROR(LOOKUP(,-1/('Сводная таблица'!$B$3:$B$842=Исследования!B87)/('Сводная таблица'!$C$3:$C$842=Исследования!C87)/('Сводная таблица'!$D$3:$D$842=Исследования!G87),('Сводная таблица'!$E$3:$E$842)),"-")</f>
        <v>0</v>
      </c>
      <c r="E87" s="22"/>
      <c r="F87" s="23"/>
      <c r="G87" s="21"/>
      <c r="H87" s="15">
        <f>SUMPRODUCT(('Сводная таблица'!$B$3:$B$842=Исследования!B87)*('Сводная таблица'!$C$3:$C$842=Исследования!C87)*('Сводная таблица'!$D$3:$D$842=Исследования!G87)*('Сводная таблица'!$F$3:$F$842))</f>
        <v>0</v>
      </c>
      <c r="I87" s="15">
        <v>1</v>
      </c>
      <c r="J87" s="15">
        <f>SUMPRODUCT(('Сводная таблица'!$B$3:$B$842=Исследования!B87)*('Сводная таблица'!$C$3:$C$842=Исследования!C87)*('Сводная таблица'!$D$3:$D$842=Исследования!G87)*('Сводная таблица'!$J$3:$J$842))</f>
        <v>0</v>
      </c>
      <c r="K87" s="13"/>
      <c r="L87" s="13">
        <f>SUMPRODUCT(('Сводная таблица'!$B$3:$B$842=Исследования!B87)*('Сводная таблица'!$C$3:$C$842=Исследования!C87)*('Сводная таблица'!$D$3:$D$842=Исследования!G87)*('Сводная таблица'!$G$3:$G$842))</f>
        <v>0</v>
      </c>
      <c r="M87" s="62" t="e">
        <f t="shared" si="3"/>
        <v>#DIV/0!</v>
      </c>
      <c r="N87" s="15">
        <f>IFERROR(LOOKUP(,-1/('Сводная таблица'!$B$3:$B$842=Исследования!B87)/('Сводная таблица'!$C$3:$C$842=Исследования!C87)/('Сводная таблица'!$D$3:$D$842=Исследования!G87),('Сводная таблица'!$I$3:$I$842)),"-")</f>
        <v>0</v>
      </c>
      <c r="O87" s="13" t="e">
        <f t="shared" si="4"/>
        <v>#DIV/0!</v>
      </c>
      <c r="P87" s="15">
        <f>SUMPRODUCT(('Сводная таблица'!$B$3:$B$842=Исследования!B87)*('Сводная таблица'!$C$3:$C$842=Исследования!C87)*('Сводная таблица'!$D$3:$D$842=Исследования!G87)*('Сводная таблица'!$H$3:$H$842))</f>
        <v>0</v>
      </c>
      <c r="Q87" s="14">
        <f>IFERROR(LOOKUP(,-1/('Сводная таблица'!$B$3:$B$842=Исследования!B87)/('Сводная таблица'!$C$3:$C$842=Исследования!C87)/('Сводная таблица'!$D$3:$D$842=Исследования!G87),('Сводная таблица'!$I$3:$I$842)),"-")</f>
        <v>0</v>
      </c>
      <c r="R87" s="13" t="e">
        <f t="shared" si="5"/>
        <v>#DIV/0!</v>
      </c>
    </row>
    <row r="88" spans="1:18">
      <c r="A88" s="20"/>
      <c r="B88" s="21"/>
      <c r="C88" s="21"/>
      <c r="D88" s="15">
        <f>IFERROR(LOOKUP(,-1/('Сводная таблица'!$B$3:$B$842=Исследования!B88)/('Сводная таблица'!$C$3:$C$842=Исследования!C88)/('Сводная таблица'!$D$3:$D$842=Исследования!G88),('Сводная таблица'!$E$3:$E$842)),"-")</f>
        <v>0</v>
      </c>
      <c r="E88" s="22"/>
      <c r="F88" s="23"/>
      <c r="G88" s="21"/>
      <c r="H88" s="15">
        <f>SUMPRODUCT(('Сводная таблица'!$B$3:$B$842=Исследования!B88)*('Сводная таблица'!$C$3:$C$842=Исследования!C88)*('Сводная таблица'!$D$3:$D$842=Исследования!G88)*('Сводная таблица'!$F$3:$F$842))</f>
        <v>0</v>
      </c>
      <c r="I88" s="15">
        <v>1</v>
      </c>
      <c r="J88" s="15">
        <f>SUMPRODUCT(('Сводная таблица'!$B$3:$B$842=Исследования!B88)*('Сводная таблица'!$C$3:$C$842=Исследования!C88)*('Сводная таблица'!$D$3:$D$842=Исследования!G88)*('Сводная таблица'!$J$3:$J$842))</f>
        <v>0</v>
      </c>
      <c r="K88" s="13"/>
      <c r="L88" s="13">
        <f>SUMPRODUCT(('Сводная таблица'!$B$3:$B$842=Исследования!B88)*('Сводная таблица'!$C$3:$C$842=Исследования!C88)*('Сводная таблица'!$D$3:$D$842=Исследования!G88)*('Сводная таблица'!$G$3:$G$842))</f>
        <v>0</v>
      </c>
      <c r="M88" s="62" t="e">
        <f t="shared" si="3"/>
        <v>#DIV/0!</v>
      </c>
      <c r="N88" s="15">
        <f>IFERROR(LOOKUP(,-1/('Сводная таблица'!$B$3:$B$842=Исследования!B88)/('Сводная таблица'!$C$3:$C$842=Исследования!C88)/('Сводная таблица'!$D$3:$D$842=Исследования!G88),('Сводная таблица'!$I$3:$I$842)),"-")</f>
        <v>0</v>
      </c>
      <c r="O88" s="13" t="e">
        <f t="shared" si="4"/>
        <v>#DIV/0!</v>
      </c>
      <c r="P88" s="15">
        <f>SUMPRODUCT(('Сводная таблица'!$B$3:$B$842=Исследования!B88)*('Сводная таблица'!$C$3:$C$842=Исследования!C88)*('Сводная таблица'!$D$3:$D$842=Исследования!G88)*('Сводная таблица'!$H$3:$H$842))</f>
        <v>0</v>
      </c>
      <c r="Q88" s="14">
        <f>IFERROR(LOOKUP(,-1/('Сводная таблица'!$B$3:$B$842=Исследования!B88)/('Сводная таблица'!$C$3:$C$842=Исследования!C88)/('Сводная таблица'!$D$3:$D$842=Исследования!G88),('Сводная таблица'!$I$3:$I$842)),"-")</f>
        <v>0</v>
      </c>
      <c r="R88" s="13" t="e">
        <f t="shared" si="5"/>
        <v>#DIV/0!</v>
      </c>
    </row>
    <row r="89" spans="1:18">
      <c r="A89" s="20"/>
      <c r="B89" s="21"/>
      <c r="C89" s="21"/>
      <c r="D89" s="15">
        <f>IFERROR(LOOKUP(,-1/('Сводная таблица'!$B$3:$B$842=Исследования!B89)/('Сводная таблица'!$C$3:$C$842=Исследования!C89)/('Сводная таблица'!$D$3:$D$842=Исследования!G89),('Сводная таблица'!$E$3:$E$842)),"-")</f>
        <v>0</v>
      </c>
      <c r="E89" s="22"/>
      <c r="F89" s="23"/>
      <c r="G89" s="21"/>
      <c r="H89" s="15">
        <f>SUMPRODUCT(('Сводная таблица'!$B$3:$B$842=Исследования!B89)*('Сводная таблица'!$C$3:$C$842=Исследования!C89)*('Сводная таблица'!$D$3:$D$842=Исследования!G89)*('Сводная таблица'!$F$3:$F$842))</f>
        <v>0</v>
      </c>
      <c r="I89" s="15">
        <v>1</v>
      </c>
      <c r="J89" s="15">
        <f>SUMPRODUCT(('Сводная таблица'!$B$3:$B$842=Исследования!B89)*('Сводная таблица'!$C$3:$C$842=Исследования!C89)*('Сводная таблица'!$D$3:$D$842=Исследования!G89)*('Сводная таблица'!$J$3:$J$842))</f>
        <v>0</v>
      </c>
      <c r="K89" s="13"/>
      <c r="L89" s="13">
        <f>SUMPRODUCT(('Сводная таблица'!$B$3:$B$842=Исследования!B89)*('Сводная таблица'!$C$3:$C$842=Исследования!C89)*('Сводная таблица'!$D$3:$D$842=Исследования!G89)*('Сводная таблица'!$G$3:$G$842))</f>
        <v>0</v>
      </c>
      <c r="M89" s="62" t="e">
        <f t="shared" si="3"/>
        <v>#DIV/0!</v>
      </c>
      <c r="N89" s="15">
        <f>IFERROR(LOOKUP(,-1/('Сводная таблица'!$B$3:$B$842=Исследования!B89)/('Сводная таблица'!$C$3:$C$842=Исследования!C89)/('Сводная таблица'!$D$3:$D$842=Исследования!G89),('Сводная таблица'!$I$3:$I$842)),"-")</f>
        <v>0</v>
      </c>
      <c r="O89" s="13" t="e">
        <f t="shared" si="4"/>
        <v>#DIV/0!</v>
      </c>
      <c r="P89" s="15">
        <f>SUMPRODUCT(('Сводная таблица'!$B$3:$B$842=Исследования!B89)*('Сводная таблица'!$C$3:$C$842=Исследования!C89)*('Сводная таблица'!$D$3:$D$842=Исследования!G89)*('Сводная таблица'!$H$3:$H$842))</f>
        <v>0</v>
      </c>
      <c r="Q89" s="14">
        <f>IFERROR(LOOKUP(,-1/('Сводная таблица'!$B$3:$B$842=Исследования!B89)/('Сводная таблица'!$C$3:$C$842=Исследования!C89)/('Сводная таблица'!$D$3:$D$842=Исследования!G89),('Сводная таблица'!$I$3:$I$842)),"-")</f>
        <v>0</v>
      </c>
      <c r="R89" s="13" t="e">
        <f t="shared" si="5"/>
        <v>#DIV/0!</v>
      </c>
    </row>
    <row r="90" spans="1:18">
      <c r="A90" s="20"/>
      <c r="B90" s="21"/>
      <c r="C90" s="21"/>
      <c r="D90" s="15">
        <f>IFERROR(LOOKUP(,-1/('Сводная таблица'!$B$3:$B$842=Исследования!B90)/('Сводная таблица'!$C$3:$C$842=Исследования!C90)/('Сводная таблица'!$D$3:$D$842=Исследования!G90),('Сводная таблица'!$E$3:$E$842)),"-")</f>
        <v>0</v>
      </c>
      <c r="E90" s="22"/>
      <c r="F90" s="23"/>
      <c r="G90" s="21"/>
      <c r="H90" s="15">
        <f>SUMPRODUCT(('Сводная таблица'!$B$3:$B$842=Исследования!B90)*('Сводная таблица'!$C$3:$C$842=Исследования!C90)*('Сводная таблица'!$D$3:$D$842=Исследования!G90)*('Сводная таблица'!$F$3:$F$842))</f>
        <v>0</v>
      </c>
      <c r="I90" s="15">
        <v>1</v>
      </c>
      <c r="J90" s="15">
        <f>SUMPRODUCT(('Сводная таблица'!$B$3:$B$842=Исследования!B90)*('Сводная таблица'!$C$3:$C$842=Исследования!C90)*('Сводная таблица'!$D$3:$D$842=Исследования!G90)*('Сводная таблица'!$J$3:$J$842))</f>
        <v>0</v>
      </c>
      <c r="K90" s="13"/>
      <c r="L90" s="13">
        <f>SUMPRODUCT(('Сводная таблица'!$B$3:$B$842=Исследования!B90)*('Сводная таблица'!$C$3:$C$842=Исследования!C90)*('Сводная таблица'!$D$3:$D$842=Исследования!G90)*('Сводная таблица'!$G$3:$G$842))</f>
        <v>0</v>
      </c>
      <c r="M90" s="62" t="e">
        <f t="shared" si="3"/>
        <v>#DIV/0!</v>
      </c>
      <c r="N90" s="15">
        <f>IFERROR(LOOKUP(,-1/('Сводная таблица'!$B$3:$B$842=Исследования!B90)/('Сводная таблица'!$C$3:$C$842=Исследования!C90)/('Сводная таблица'!$D$3:$D$842=Исследования!G90),('Сводная таблица'!$I$3:$I$842)),"-")</f>
        <v>0</v>
      </c>
      <c r="O90" s="13" t="e">
        <f t="shared" si="4"/>
        <v>#DIV/0!</v>
      </c>
      <c r="P90" s="15">
        <f>SUMPRODUCT(('Сводная таблица'!$B$3:$B$842=Исследования!B90)*('Сводная таблица'!$C$3:$C$842=Исследования!C90)*('Сводная таблица'!$D$3:$D$842=Исследования!G90)*('Сводная таблица'!$H$3:$H$842))</f>
        <v>0</v>
      </c>
      <c r="Q90" s="14">
        <f>IFERROR(LOOKUP(,-1/('Сводная таблица'!$B$3:$B$842=Исследования!B90)/('Сводная таблица'!$C$3:$C$842=Исследования!C90)/('Сводная таблица'!$D$3:$D$842=Исследования!G90),('Сводная таблица'!$I$3:$I$842)),"-")</f>
        <v>0</v>
      </c>
      <c r="R90" s="13" t="e">
        <f t="shared" si="5"/>
        <v>#DIV/0!</v>
      </c>
    </row>
    <row r="91" spans="1:18">
      <c r="A91" s="20"/>
      <c r="B91" s="21"/>
      <c r="C91" s="21"/>
      <c r="D91" s="15">
        <f>IFERROR(LOOKUP(,-1/('Сводная таблица'!$B$3:$B$842=Исследования!B91)/('Сводная таблица'!$C$3:$C$842=Исследования!C91)/('Сводная таблица'!$D$3:$D$842=Исследования!G91),('Сводная таблица'!$E$3:$E$842)),"-")</f>
        <v>0</v>
      </c>
      <c r="E91" s="22"/>
      <c r="F91" s="23"/>
      <c r="G91" s="21"/>
      <c r="H91" s="15">
        <f>SUMPRODUCT(('Сводная таблица'!$B$3:$B$842=Исследования!B91)*('Сводная таблица'!$C$3:$C$842=Исследования!C91)*('Сводная таблица'!$D$3:$D$842=Исследования!G91)*('Сводная таблица'!$F$3:$F$842))</f>
        <v>0</v>
      </c>
      <c r="I91" s="15">
        <v>1</v>
      </c>
      <c r="J91" s="15">
        <f>SUMPRODUCT(('Сводная таблица'!$B$3:$B$842=Исследования!B91)*('Сводная таблица'!$C$3:$C$842=Исследования!C91)*('Сводная таблица'!$D$3:$D$842=Исследования!G91)*('Сводная таблица'!$J$3:$J$842))</f>
        <v>0</v>
      </c>
      <c r="K91" s="13"/>
      <c r="L91" s="13">
        <f>SUMPRODUCT(('Сводная таблица'!$B$3:$B$842=Исследования!B91)*('Сводная таблица'!$C$3:$C$842=Исследования!C91)*('Сводная таблица'!$D$3:$D$842=Исследования!G91)*('Сводная таблица'!$G$3:$G$842))</f>
        <v>0</v>
      </c>
      <c r="M91" s="62" t="e">
        <f t="shared" si="3"/>
        <v>#DIV/0!</v>
      </c>
      <c r="N91" s="15">
        <f>IFERROR(LOOKUP(,-1/('Сводная таблица'!$B$3:$B$842=Исследования!B91)/('Сводная таблица'!$C$3:$C$842=Исследования!C91)/('Сводная таблица'!$D$3:$D$842=Исследования!G91),('Сводная таблица'!$I$3:$I$842)),"-")</f>
        <v>0</v>
      </c>
      <c r="O91" s="13" t="e">
        <f t="shared" si="4"/>
        <v>#DIV/0!</v>
      </c>
      <c r="P91" s="15">
        <f>SUMPRODUCT(('Сводная таблица'!$B$3:$B$842=Исследования!B91)*('Сводная таблица'!$C$3:$C$842=Исследования!C91)*('Сводная таблица'!$D$3:$D$842=Исследования!G91)*('Сводная таблица'!$H$3:$H$842))</f>
        <v>0</v>
      </c>
      <c r="Q91" s="14">
        <f>IFERROR(LOOKUP(,-1/('Сводная таблица'!$B$3:$B$842=Исследования!B91)/('Сводная таблица'!$C$3:$C$842=Исследования!C91)/('Сводная таблица'!$D$3:$D$842=Исследования!G91),('Сводная таблица'!$I$3:$I$842)),"-")</f>
        <v>0</v>
      </c>
      <c r="R91" s="13" t="e">
        <f t="shared" si="5"/>
        <v>#DIV/0!</v>
      </c>
    </row>
    <row r="92" spans="1:18">
      <c r="A92" s="20"/>
      <c r="B92" s="21"/>
      <c r="C92" s="21"/>
      <c r="D92" s="15">
        <f>IFERROR(LOOKUP(,-1/('Сводная таблица'!$B$3:$B$842=Исследования!B92)/('Сводная таблица'!$C$3:$C$842=Исследования!C92)/('Сводная таблица'!$D$3:$D$842=Исследования!G92),('Сводная таблица'!$E$3:$E$842)),"-")</f>
        <v>0</v>
      </c>
      <c r="E92" s="22"/>
      <c r="F92" s="23"/>
      <c r="G92" s="21"/>
      <c r="H92" s="15">
        <f>SUMPRODUCT(('Сводная таблица'!$B$3:$B$842=Исследования!B92)*('Сводная таблица'!$C$3:$C$842=Исследования!C92)*('Сводная таблица'!$D$3:$D$842=Исследования!G92)*('Сводная таблица'!$F$3:$F$842))</f>
        <v>0</v>
      </c>
      <c r="I92" s="15">
        <v>1</v>
      </c>
      <c r="J92" s="15">
        <f>SUMPRODUCT(('Сводная таблица'!$B$3:$B$842=Исследования!B92)*('Сводная таблица'!$C$3:$C$842=Исследования!C92)*('Сводная таблица'!$D$3:$D$842=Исследования!G92)*('Сводная таблица'!$J$3:$J$842))</f>
        <v>0</v>
      </c>
      <c r="K92" s="13"/>
      <c r="L92" s="13">
        <f>SUMPRODUCT(('Сводная таблица'!$B$3:$B$842=Исследования!B92)*('Сводная таблица'!$C$3:$C$842=Исследования!C92)*('Сводная таблица'!$D$3:$D$842=Исследования!G92)*('Сводная таблица'!$G$3:$G$842))</f>
        <v>0</v>
      </c>
      <c r="M92" s="62" t="e">
        <f t="shared" si="3"/>
        <v>#DIV/0!</v>
      </c>
      <c r="N92" s="15">
        <f>IFERROR(LOOKUP(,-1/('Сводная таблица'!$B$3:$B$842=Исследования!B92)/('Сводная таблица'!$C$3:$C$842=Исследования!C92)/('Сводная таблица'!$D$3:$D$842=Исследования!G92),('Сводная таблица'!$I$3:$I$842)),"-")</f>
        <v>0</v>
      </c>
      <c r="O92" s="13" t="e">
        <f t="shared" si="4"/>
        <v>#DIV/0!</v>
      </c>
      <c r="P92" s="15">
        <f>SUMPRODUCT(('Сводная таблица'!$B$3:$B$842=Исследования!B92)*('Сводная таблица'!$C$3:$C$842=Исследования!C92)*('Сводная таблица'!$D$3:$D$842=Исследования!G92)*('Сводная таблица'!$H$3:$H$842))</f>
        <v>0</v>
      </c>
      <c r="Q92" s="14">
        <f>IFERROR(LOOKUP(,-1/('Сводная таблица'!$B$3:$B$842=Исследования!B92)/('Сводная таблица'!$C$3:$C$842=Исследования!C92)/('Сводная таблица'!$D$3:$D$842=Исследования!G92),('Сводная таблица'!$I$3:$I$842)),"-")</f>
        <v>0</v>
      </c>
      <c r="R92" s="13" t="e">
        <f t="shared" si="5"/>
        <v>#DIV/0!</v>
      </c>
    </row>
    <row r="93" spans="1:18">
      <c r="A93" s="20"/>
      <c r="B93" s="21"/>
      <c r="C93" s="21"/>
      <c r="D93" s="15">
        <f>IFERROR(LOOKUP(,-1/('Сводная таблица'!$B$3:$B$842=Исследования!B93)/('Сводная таблица'!$C$3:$C$842=Исследования!C93)/('Сводная таблица'!$D$3:$D$842=Исследования!G93),('Сводная таблица'!$E$3:$E$842)),"-")</f>
        <v>0</v>
      </c>
      <c r="E93" s="22"/>
      <c r="F93" s="23"/>
      <c r="G93" s="21"/>
      <c r="H93" s="15">
        <f>SUMPRODUCT(('Сводная таблица'!$B$3:$B$842=Исследования!B93)*('Сводная таблица'!$C$3:$C$842=Исследования!C93)*('Сводная таблица'!$D$3:$D$842=Исследования!G93)*('Сводная таблица'!$F$3:$F$842))</f>
        <v>0</v>
      </c>
      <c r="I93" s="15">
        <v>1</v>
      </c>
      <c r="J93" s="15">
        <f>SUMPRODUCT(('Сводная таблица'!$B$3:$B$842=Исследования!B93)*('Сводная таблица'!$C$3:$C$842=Исследования!C93)*('Сводная таблица'!$D$3:$D$842=Исследования!G93)*('Сводная таблица'!$J$3:$J$842))</f>
        <v>0</v>
      </c>
      <c r="K93" s="13"/>
      <c r="L93" s="13">
        <f>SUMPRODUCT(('Сводная таблица'!$B$3:$B$842=Исследования!B93)*('Сводная таблица'!$C$3:$C$842=Исследования!C93)*('Сводная таблица'!$D$3:$D$842=Исследования!G93)*('Сводная таблица'!$G$3:$G$842))</f>
        <v>0</v>
      </c>
      <c r="M93" s="62" t="e">
        <f t="shared" si="3"/>
        <v>#DIV/0!</v>
      </c>
      <c r="N93" s="15">
        <f>IFERROR(LOOKUP(,-1/('Сводная таблица'!$B$3:$B$842=Исследования!B93)/('Сводная таблица'!$C$3:$C$842=Исследования!C93)/('Сводная таблица'!$D$3:$D$842=Исследования!G93),('Сводная таблица'!$I$3:$I$842)),"-")</f>
        <v>0</v>
      </c>
      <c r="O93" s="13" t="e">
        <f t="shared" si="4"/>
        <v>#DIV/0!</v>
      </c>
      <c r="P93" s="15">
        <f>SUMPRODUCT(('Сводная таблица'!$B$3:$B$842=Исследования!B93)*('Сводная таблица'!$C$3:$C$842=Исследования!C93)*('Сводная таблица'!$D$3:$D$842=Исследования!G93)*('Сводная таблица'!$H$3:$H$842))</f>
        <v>0</v>
      </c>
      <c r="Q93" s="14">
        <f>IFERROR(LOOKUP(,-1/('Сводная таблица'!$B$3:$B$842=Исследования!B93)/('Сводная таблица'!$C$3:$C$842=Исследования!C93)/('Сводная таблица'!$D$3:$D$842=Исследования!G93),('Сводная таблица'!$I$3:$I$842)),"-")</f>
        <v>0</v>
      </c>
      <c r="R93" s="13" t="e">
        <f t="shared" si="5"/>
        <v>#DIV/0!</v>
      </c>
    </row>
    <row r="94" spans="1:18">
      <c r="A94" s="20"/>
      <c r="B94" s="21"/>
      <c r="C94" s="21"/>
      <c r="D94" s="15">
        <f>IFERROR(LOOKUP(,-1/('Сводная таблица'!$B$3:$B$842=Исследования!B94)/('Сводная таблица'!$C$3:$C$842=Исследования!C94)/('Сводная таблица'!$D$3:$D$842=Исследования!G94),('Сводная таблица'!$E$3:$E$842)),"-")</f>
        <v>0</v>
      </c>
      <c r="E94" s="22"/>
      <c r="F94" s="23"/>
      <c r="G94" s="21"/>
      <c r="H94" s="15">
        <f>SUMPRODUCT(('Сводная таблица'!$B$3:$B$842=Исследования!B94)*('Сводная таблица'!$C$3:$C$842=Исследования!C94)*('Сводная таблица'!$D$3:$D$842=Исследования!G94)*('Сводная таблица'!$F$3:$F$842))</f>
        <v>0</v>
      </c>
      <c r="I94" s="15">
        <v>1</v>
      </c>
      <c r="J94" s="15">
        <f>SUMPRODUCT(('Сводная таблица'!$B$3:$B$842=Исследования!B94)*('Сводная таблица'!$C$3:$C$842=Исследования!C94)*('Сводная таблица'!$D$3:$D$842=Исследования!G94)*('Сводная таблица'!$J$3:$J$842))</f>
        <v>0</v>
      </c>
      <c r="K94" s="13"/>
      <c r="L94" s="13">
        <f>SUMPRODUCT(('Сводная таблица'!$B$3:$B$842=Исследования!B94)*('Сводная таблица'!$C$3:$C$842=Исследования!C94)*('Сводная таблица'!$D$3:$D$842=Исследования!G94)*('Сводная таблица'!$G$3:$G$842))</f>
        <v>0</v>
      </c>
      <c r="M94" s="62" t="e">
        <f t="shared" si="3"/>
        <v>#DIV/0!</v>
      </c>
      <c r="N94" s="15">
        <f>IFERROR(LOOKUP(,-1/('Сводная таблица'!$B$3:$B$842=Исследования!B94)/('Сводная таблица'!$C$3:$C$842=Исследования!C94)/('Сводная таблица'!$D$3:$D$842=Исследования!G94),('Сводная таблица'!$I$3:$I$842)),"-")</f>
        <v>0</v>
      </c>
      <c r="O94" s="13" t="e">
        <f t="shared" si="4"/>
        <v>#DIV/0!</v>
      </c>
      <c r="P94" s="15">
        <f>SUMPRODUCT(('Сводная таблица'!$B$3:$B$842=Исследования!B94)*('Сводная таблица'!$C$3:$C$842=Исследования!C94)*('Сводная таблица'!$D$3:$D$842=Исследования!G94)*('Сводная таблица'!$H$3:$H$842))</f>
        <v>0</v>
      </c>
      <c r="Q94" s="14">
        <f>IFERROR(LOOKUP(,-1/('Сводная таблица'!$B$3:$B$842=Исследования!B94)/('Сводная таблица'!$C$3:$C$842=Исследования!C94)/('Сводная таблица'!$D$3:$D$842=Исследования!G94),('Сводная таблица'!$I$3:$I$842)),"-")</f>
        <v>0</v>
      </c>
      <c r="R94" s="13" t="e">
        <f t="shared" si="5"/>
        <v>#DIV/0!</v>
      </c>
    </row>
    <row r="95" spans="1:18">
      <c r="A95" s="20"/>
      <c r="B95" s="21"/>
      <c r="C95" s="21"/>
      <c r="D95" s="15">
        <f>IFERROR(LOOKUP(,-1/('Сводная таблица'!$B$3:$B$842=Исследования!B95)/('Сводная таблица'!$C$3:$C$842=Исследования!C95)/('Сводная таблица'!$D$3:$D$842=Исследования!G95),('Сводная таблица'!$E$3:$E$842)),"-")</f>
        <v>0</v>
      </c>
      <c r="E95" s="22"/>
      <c r="F95" s="23"/>
      <c r="G95" s="21"/>
      <c r="H95" s="15">
        <f>SUMPRODUCT(('Сводная таблица'!$B$3:$B$842=Исследования!B95)*('Сводная таблица'!$C$3:$C$842=Исследования!C95)*('Сводная таблица'!$D$3:$D$842=Исследования!G95)*('Сводная таблица'!$F$3:$F$842))</f>
        <v>0</v>
      </c>
      <c r="I95" s="15">
        <v>1</v>
      </c>
      <c r="J95" s="15">
        <f>SUMPRODUCT(('Сводная таблица'!$B$3:$B$842=Исследования!B95)*('Сводная таблица'!$C$3:$C$842=Исследования!C95)*('Сводная таблица'!$D$3:$D$842=Исследования!G95)*('Сводная таблица'!$J$3:$J$842))</f>
        <v>0</v>
      </c>
      <c r="K95" s="13"/>
      <c r="L95" s="13">
        <f>SUMPRODUCT(('Сводная таблица'!$B$3:$B$842=Исследования!B95)*('Сводная таблица'!$C$3:$C$842=Исследования!C95)*('Сводная таблица'!$D$3:$D$842=Исследования!G95)*('Сводная таблица'!$G$3:$G$842))</f>
        <v>0</v>
      </c>
      <c r="M95" s="62" t="e">
        <f t="shared" si="3"/>
        <v>#DIV/0!</v>
      </c>
      <c r="N95" s="15">
        <f>IFERROR(LOOKUP(,-1/('Сводная таблица'!$B$3:$B$842=Исследования!B95)/('Сводная таблица'!$C$3:$C$842=Исследования!C95)/('Сводная таблица'!$D$3:$D$842=Исследования!G95),('Сводная таблица'!$I$3:$I$842)),"-")</f>
        <v>0</v>
      </c>
      <c r="O95" s="13" t="e">
        <f t="shared" si="4"/>
        <v>#DIV/0!</v>
      </c>
      <c r="P95" s="15">
        <f>SUMPRODUCT(('Сводная таблица'!$B$3:$B$842=Исследования!B95)*('Сводная таблица'!$C$3:$C$842=Исследования!C95)*('Сводная таблица'!$D$3:$D$842=Исследования!G95)*('Сводная таблица'!$H$3:$H$842))</f>
        <v>0</v>
      </c>
      <c r="Q95" s="14">
        <f>IFERROR(LOOKUP(,-1/('Сводная таблица'!$B$3:$B$842=Исследования!B95)/('Сводная таблица'!$C$3:$C$842=Исследования!C95)/('Сводная таблица'!$D$3:$D$842=Исследования!G95),('Сводная таблица'!$I$3:$I$842)),"-")</f>
        <v>0</v>
      </c>
      <c r="R95" s="13" t="e">
        <f t="shared" si="5"/>
        <v>#DIV/0!</v>
      </c>
    </row>
    <row r="96" spans="1:18">
      <c r="A96" s="20"/>
      <c r="B96" s="21"/>
      <c r="C96" s="21"/>
      <c r="D96" s="15">
        <f>IFERROR(LOOKUP(,-1/('Сводная таблица'!$B$3:$B$842=Исследования!B96)/('Сводная таблица'!$C$3:$C$842=Исследования!C96)/('Сводная таблица'!$D$3:$D$842=Исследования!G96),('Сводная таблица'!$E$3:$E$842)),"-")</f>
        <v>0</v>
      </c>
      <c r="E96" s="22"/>
      <c r="F96" s="23"/>
      <c r="G96" s="21"/>
      <c r="H96" s="15">
        <f>SUMPRODUCT(('Сводная таблица'!$B$3:$B$842=Исследования!B96)*('Сводная таблица'!$C$3:$C$842=Исследования!C96)*('Сводная таблица'!$D$3:$D$842=Исследования!G96)*('Сводная таблица'!$F$3:$F$842))</f>
        <v>0</v>
      </c>
      <c r="I96" s="15">
        <v>1</v>
      </c>
      <c r="J96" s="15">
        <f>SUMPRODUCT(('Сводная таблица'!$B$3:$B$842=Исследования!B96)*('Сводная таблица'!$C$3:$C$842=Исследования!C96)*('Сводная таблица'!$D$3:$D$842=Исследования!G96)*('Сводная таблица'!$J$3:$J$842))</f>
        <v>0</v>
      </c>
      <c r="K96" s="13"/>
      <c r="L96" s="13">
        <f>SUMPRODUCT(('Сводная таблица'!$B$3:$B$842=Исследования!B96)*('Сводная таблица'!$C$3:$C$842=Исследования!C96)*('Сводная таблица'!$D$3:$D$842=Исследования!G96)*('Сводная таблица'!$G$3:$G$842))</f>
        <v>0</v>
      </c>
      <c r="M96" s="62" t="e">
        <f t="shared" si="3"/>
        <v>#DIV/0!</v>
      </c>
      <c r="N96" s="15">
        <f>IFERROR(LOOKUP(,-1/('Сводная таблица'!$B$3:$B$842=Исследования!B96)/('Сводная таблица'!$C$3:$C$842=Исследования!C96)/('Сводная таблица'!$D$3:$D$842=Исследования!G96),('Сводная таблица'!$I$3:$I$842)),"-")</f>
        <v>0</v>
      </c>
      <c r="O96" s="13" t="e">
        <f t="shared" si="4"/>
        <v>#DIV/0!</v>
      </c>
      <c r="P96" s="15">
        <f>SUMPRODUCT(('Сводная таблица'!$B$3:$B$842=Исследования!B96)*('Сводная таблица'!$C$3:$C$842=Исследования!C96)*('Сводная таблица'!$D$3:$D$842=Исследования!G96)*('Сводная таблица'!$H$3:$H$842))</f>
        <v>0</v>
      </c>
      <c r="Q96" s="14">
        <f>IFERROR(LOOKUP(,-1/('Сводная таблица'!$B$3:$B$842=Исследования!B96)/('Сводная таблица'!$C$3:$C$842=Исследования!C96)/('Сводная таблица'!$D$3:$D$842=Исследования!G96),('Сводная таблица'!$I$3:$I$842)),"-")</f>
        <v>0</v>
      </c>
      <c r="R96" s="13" t="e">
        <f t="shared" si="5"/>
        <v>#DIV/0!</v>
      </c>
    </row>
    <row r="97" spans="1:18">
      <c r="A97" s="20"/>
      <c r="B97" s="21"/>
      <c r="C97" s="21"/>
      <c r="D97" s="15">
        <f>IFERROR(LOOKUP(,-1/('Сводная таблица'!$B$3:$B$842=Исследования!B97)/('Сводная таблица'!$C$3:$C$842=Исследования!C97)/('Сводная таблица'!$D$3:$D$842=Исследования!G97),('Сводная таблица'!$E$3:$E$842)),"-")</f>
        <v>0</v>
      </c>
      <c r="E97" s="22"/>
      <c r="F97" s="23"/>
      <c r="G97" s="21"/>
      <c r="H97" s="15">
        <f>SUMPRODUCT(('Сводная таблица'!$B$3:$B$842=Исследования!B97)*('Сводная таблица'!$C$3:$C$842=Исследования!C97)*('Сводная таблица'!$D$3:$D$842=Исследования!G97)*('Сводная таблица'!$F$3:$F$842))</f>
        <v>0</v>
      </c>
      <c r="I97" s="15">
        <v>1</v>
      </c>
      <c r="J97" s="15">
        <f>SUMPRODUCT(('Сводная таблица'!$B$3:$B$842=Исследования!B97)*('Сводная таблица'!$C$3:$C$842=Исследования!C97)*('Сводная таблица'!$D$3:$D$842=Исследования!G97)*('Сводная таблица'!$J$3:$J$842))</f>
        <v>0</v>
      </c>
      <c r="K97" s="13"/>
      <c r="L97" s="13">
        <f>SUMPRODUCT(('Сводная таблица'!$B$3:$B$842=Исследования!B97)*('Сводная таблица'!$C$3:$C$842=Исследования!C97)*('Сводная таблица'!$D$3:$D$842=Исследования!G97)*('Сводная таблица'!$G$3:$G$842))</f>
        <v>0</v>
      </c>
      <c r="M97" s="62" t="e">
        <f t="shared" si="3"/>
        <v>#DIV/0!</v>
      </c>
      <c r="N97" s="15">
        <f>IFERROR(LOOKUP(,-1/('Сводная таблица'!$B$3:$B$842=Исследования!B97)/('Сводная таблица'!$C$3:$C$842=Исследования!C97)/('Сводная таблица'!$D$3:$D$842=Исследования!G97),('Сводная таблица'!$I$3:$I$842)),"-")</f>
        <v>0</v>
      </c>
      <c r="O97" s="13" t="e">
        <f t="shared" si="4"/>
        <v>#DIV/0!</v>
      </c>
      <c r="P97" s="15">
        <f>SUMPRODUCT(('Сводная таблица'!$B$3:$B$842=Исследования!B97)*('Сводная таблица'!$C$3:$C$842=Исследования!C97)*('Сводная таблица'!$D$3:$D$842=Исследования!G97)*('Сводная таблица'!$H$3:$H$842))</f>
        <v>0</v>
      </c>
      <c r="Q97" s="14">
        <f>IFERROR(LOOKUP(,-1/('Сводная таблица'!$B$3:$B$842=Исследования!B97)/('Сводная таблица'!$C$3:$C$842=Исследования!C97)/('Сводная таблица'!$D$3:$D$842=Исследования!G97),('Сводная таблица'!$I$3:$I$842)),"-")</f>
        <v>0</v>
      </c>
      <c r="R97" s="13" t="e">
        <f t="shared" si="5"/>
        <v>#DIV/0!</v>
      </c>
    </row>
    <row r="98" spans="1:18">
      <c r="A98" s="20"/>
      <c r="B98" s="21"/>
      <c r="C98" s="21"/>
      <c r="D98" s="15">
        <f>IFERROR(LOOKUP(,-1/('Сводная таблица'!$B$3:$B$842=Исследования!B98)/('Сводная таблица'!$C$3:$C$842=Исследования!C98)/('Сводная таблица'!$D$3:$D$842=Исследования!G98),('Сводная таблица'!$E$3:$E$842)),"-")</f>
        <v>0</v>
      </c>
      <c r="E98" s="22"/>
      <c r="F98" s="23"/>
      <c r="G98" s="21"/>
      <c r="H98" s="15">
        <f>SUMPRODUCT(('Сводная таблица'!$B$3:$B$842=Исследования!B98)*('Сводная таблица'!$C$3:$C$842=Исследования!C98)*('Сводная таблица'!$D$3:$D$842=Исследования!G98)*('Сводная таблица'!$F$3:$F$842))</f>
        <v>0</v>
      </c>
      <c r="I98" s="15">
        <v>1</v>
      </c>
      <c r="J98" s="15">
        <f>SUMPRODUCT(('Сводная таблица'!$B$3:$B$842=Исследования!B98)*('Сводная таблица'!$C$3:$C$842=Исследования!C98)*('Сводная таблица'!$D$3:$D$842=Исследования!G98)*('Сводная таблица'!$J$3:$J$842))</f>
        <v>0</v>
      </c>
      <c r="K98" s="13"/>
      <c r="L98" s="13">
        <f>SUMPRODUCT(('Сводная таблица'!$B$3:$B$842=Исследования!B98)*('Сводная таблица'!$C$3:$C$842=Исследования!C98)*('Сводная таблица'!$D$3:$D$842=Исследования!G98)*('Сводная таблица'!$G$3:$G$842))</f>
        <v>0</v>
      </c>
      <c r="M98" s="62" t="e">
        <f t="shared" si="3"/>
        <v>#DIV/0!</v>
      </c>
      <c r="N98" s="15">
        <f>IFERROR(LOOKUP(,-1/('Сводная таблица'!$B$3:$B$842=Исследования!B98)/('Сводная таблица'!$C$3:$C$842=Исследования!C98)/('Сводная таблица'!$D$3:$D$842=Исследования!G98),('Сводная таблица'!$I$3:$I$842)),"-")</f>
        <v>0</v>
      </c>
      <c r="O98" s="13" t="e">
        <f t="shared" si="4"/>
        <v>#DIV/0!</v>
      </c>
      <c r="P98" s="15">
        <f>SUMPRODUCT(('Сводная таблица'!$B$3:$B$842=Исследования!B98)*('Сводная таблица'!$C$3:$C$842=Исследования!C98)*('Сводная таблица'!$D$3:$D$842=Исследования!G98)*('Сводная таблица'!$H$3:$H$842))</f>
        <v>0</v>
      </c>
      <c r="Q98" s="14">
        <f>IFERROR(LOOKUP(,-1/('Сводная таблица'!$B$3:$B$842=Исследования!B98)/('Сводная таблица'!$C$3:$C$842=Исследования!C98)/('Сводная таблица'!$D$3:$D$842=Исследования!G98),('Сводная таблица'!$I$3:$I$842)),"-")</f>
        <v>0</v>
      </c>
      <c r="R98" s="13" t="e">
        <f t="shared" si="5"/>
        <v>#DIV/0!</v>
      </c>
    </row>
    <row r="99" spans="1:18">
      <c r="A99" s="20"/>
      <c r="B99" s="21"/>
      <c r="C99" s="21"/>
      <c r="D99" s="15">
        <f>IFERROR(LOOKUP(,-1/('Сводная таблица'!$B$3:$B$842=Исследования!B99)/('Сводная таблица'!$C$3:$C$842=Исследования!C99)/('Сводная таблица'!$D$3:$D$842=Исследования!G99),('Сводная таблица'!$E$3:$E$842)),"-")</f>
        <v>0</v>
      </c>
      <c r="E99" s="22"/>
      <c r="F99" s="23"/>
      <c r="G99" s="21"/>
      <c r="H99" s="15">
        <f>SUMPRODUCT(('Сводная таблица'!$B$3:$B$842=Исследования!B99)*('Сводная таблица'!$C$3:$C$842=Исследования!C99)*('Сводная таблица'!$D$3:$D$842=Исследования!G99)*('Сводная таблица'!$F$3:$F$842))</f>
        <v>0</v>
      </c>
      <c r="I99" s="15">
        <v>1</v>
      </c>
      <c r="J99" s="15">
        <f>SUMPRODUCT(('Сводная таблица'!$B$3:$B$842=Исследования!B99)*('Сводная таблица'!$C$3:$C$842=Исследования!C99)*('Сводная таблица'!$D$3:$D$842=Исследования!G99)*('Сводная таблица'!$J$3:$J$842))</f>
        <v>0</v>
      </c>
      <c r="K99" s="13"/>
      <c r="L99" s="13">
        <f>SUMPRODUCT(('Сводная таблица'!$B$3:$B$842=Исследования!B99)*('Сводная таблица'!$C$3:$C$842=Исследования!C99)*('Сводная таблица'!$D$3:$D$842=Исследования!G99)*('Сводная таблица'!$G$3:$G$842))</f>
        <v>0</v>
      </c>
      <c r="M99" s="62" t="e">
        <f t="shared" si="3"/>
        <v>#DIV/0!</v>
      </c>
      <c r="N99" s="15">
        <f>IFERROR(LOOKUP(,-1/('Сводная таблица'!$B$3:$B$842=Исследования!B99)/('Сводная таблица'!$C$3:$C$842=Исследования!C99)/('Сводная таблица'!$D$3:$D$842=Исследования!G99),('Сводная таблица'!$I$3:$I$842)),"-")</f>
        <v>0</v>
      </c>
      <c r="O99" s="13" t="e">
        <f t="shared" si="4"/>
        <v>#DIV/0!</v>
      </c>
      <c r="P99" s="15">
        <f>SUMPRODUCT(('Сводная таблица'!$B$3:$B$842=Исследования!B99)*('Сводная таблица'!$C$3:$C$842=Исследования!C99)*('Сводная таблица'!$D$3:$D$842=Исследования!G99)*('Сводная таблица'!$H$3:$H$842))</f>
        <v>0</v>
      </c>
      <c r="Q99" s="14">
        <f>IFERROR(LOOKUP(,-1/('Сводная таблица'!$B$3:$B$842=Исследования!B99)/('Сводная таблица'!$C$3:$C$842=Исследования!C99)/('Сводная таблица'!$D$3:$D$842=Исследования!G99),('Сводная таблица'!$I$3:$I$842)),"-")</f>
        <v>0</v>
      </c>
      <c r="R99" s="13" t="e">
        <f t="shared" si="5"/>
        <v>#DIV/0!</v>
      </c>
    </row>
    <row r="100" spans="1:18">
      <c r="A100" s="20"/>
      <c r="B100" s="21"/>
      <c r="C100" s="21"/>
      <c r="D100" s="15">
        <f>IFERROR(LOOKUP(,-1/('Сводная таблица'!$B$3:$B$842=Исследования!B100)/('Сводная таблица'!$C$3:$C$842=Исследования!C100)/('Сводная таблица'!$D$3:$D$842=Исследования!G100),('Сводная таблица'!$E$3:$E$842)),"-")</f>
        <v>0</v>
      </c>
      <c r="E100" s="22"/>
      <c r="F100" s="23"/>
      <c r="G100" s="21"/>
      <c r="H100" s="15">
        <f>SUMPRODUCT(('Сводная таблица'!$B$3:$B$842=Исследования!B100)*('Сводная таблица'!$C$3:$C$842=Исследования!C100)*('Сводная таблица'!$D$3:$D$842=Исследования!G100)*('Сводная таблица'!$F$3:$F$842))</f>
        <v>0</v>
      </c>
      <c r="I100" s="15">
        <v>1</v>
      </c>
      <c r="J100" s="15">
        <f>SUMPRODUCT(('Сводная таблица'!$B$3:$B$842=Исследования!B100)*('Сводная таблица'!$C$3:$C$842=Исследования!C100)*('Сводная таблица'!$D$3:$D$842=Исследования!G100)*('Сводная таблица'!$J$3:$J$842))</f>
        <v>0</v>
      </c>
      <c r="K100" s="13"/>
      <c r="L100" s="13">
        <f>SUMPRODUCT(('Сводная таблица'!$B$3:$B$842=Исследования!B100)*('Сводная таблица'!$C$3:$C$842=Исследования!C100)*('Сводная таблица'!$D$3:$D$842=Исследования!G100)*('Сводная таблица'!$G$3:$G$842))</f>
        <v>0</v>
      </c>
      <c r="M100" s="62" t="e">
        <f t="shared" si="3"/>
        <v>#DIV/0!</v>
      </c>
      <c r="N100" s="15">
        <f>IFERROR(LOOKUP(,-1/('Сводная таблица'!$B$3:$B$842=Исследования!B100)/('Сводная таблица'!$C$3:$C$842=Исследования!C100)/('Сводная таблица'!$D$3:$D$842=Исследования!G100),('Сводная таблица'!$I$3:$I$842)),"-")</f>
        <v>0</v>
      </c>
      <c r="O100" s="13" t="e">
        <f t="shared" si="4"/>
        <v>#DIV/0!</v>
      </c>
      <c r="P100" s="15">
        <f>SUMPRODUCT(('Сводная таблица'!$B$3:$B$842=Исследования!B100)*('Сводная таблица'!$C$3:$C$842=Исследования!C100)*('Сводная таблица'!$D$3:$D$842=Исследования!G100)*('Сводная таблица'!$H$3:$H$842))</f>
        <v>0</v>
      </c>
      <c r="Q100" s="14">
        <f>IFERROR(LOOKUP(,-1/('Сводная таблица'!$B$3:$B$842=Исследования!B100)/('Сводная таблица'!$C$3:$C$842=Исследования!C100)/('Сводная таблица'!$D$3:$D$842=Исследования!G100),('Сводная таблица'!$I$3:$I$842)),"-")</f>
        <v>0</v>
      </c>
      <c r="R100" s="13" t="e">
        <f t="shared" si="5"/>
        <v>#DIV/0!</v>
      </c>
    </row>
    <row r="101" spans="1:18">
      <c r="A101" s="20"/>
      <c r="B101" s="21"/>
      <c r="C101" s="21"/>
      <c r="D101" s="15">
        <f>IFERROR(LOOKUP(,-1/('Сводная таблица'!$B$3:$B$842=Исследования!B101)/('Сводная таблица'!$C$3:$C$842=Исследования!C101)/('Сводная таблица'!$D$3:$D$842=Исследования!G101),('Сводная таблица'!$E$3:$E$842)),"-")</f>
        <v>0</v>
      </c>
      <c r="E101" s="22"/>
      <c r="F101" s="23"/>
      <c r="G101" s="21"/>
      <c r="H101" s="15">
        <f>SUMPRODUCT(('Сводная таблица'!$B$3:$B$842=Исследования!B101)*('Сводная таблица'!$C$3:$C$842=Исследования!C101)*('Сводная таблица'!$D$3:$D$842=Исследования!G101)*('Сводная таблица'!$F$3:$F$842))</f>
        <v>0</v>
      </c>
      <c r="I101" s="15">
        <v>1</v>
      </c>
      <c r="J101" s="15">
        <f>SUMPRODUCT(('Сводная таблица'!$B$3:$B$842=Исследования!B101)*('Сводная таблица'!$C$3:$C$842=Исследования!C101)*('Сводная таблица'!$D$3:$D$842=Исследования!G101)*('Сводная таблица'!$J$3:$J$842))</f>
        <v>0</v>
      </c>
      <c r="K101" s="13"/>
      <c r="L101" s="13">
        <f>SUMPRODUCT(('Сводная таблица'!$B$3:$B$842=Исследования!B101)*('Сводная таблица'!$C$3:$C$842=Исследования!C101)*('Сводная таблица'!$D$3:$D$842=Исследования!G101)*('Сводная таблица'!$G$3:$G$842))</f>
        <v>0</v>
      </c>
      <c r="M101" s="62" t="e">
        <f t="shared" si="3"/>
        <v>#DIV/0!</v>
      </c>
      <c r="N101" s="15">
        <f>IFERROR(LOOKUP(,-1/('Сводная таблица'!$B$3:$B$842=Исследования!B101)/('Сводная таблица'!$C$3:$C$842=Исследования!C101)/('Сводная таблица'!$D$3:$D$842=Исследования!G101),('Сводная таблица'!$I$3:$I$842)),"-")</f>
        <v>0</v>
      </c>
      <c r="O101" s="13" t="e">
        <f t="shared" si="4"/>
        <v>#DIV/0!</v>
      </c>
      <c r="P101" s="15">
        <f>SUMPRODUCT(('Сводная таблица'!$B$3:$B$842=Исследования!B101)*('Сводная таблица'!$C$3:$C$842=Исследования!C101)*('Сводная таблица'!$D$3:$D$842=Исследования!G101)*('Сводная таблица'!$H$3:$H$842))</f>
        <v>0</v>
      </c>
      <c r="Q101" s="14">
        <f>IFERROR(LOOKUP(,-1/('Сводная таблица'!$B$3:$B$842=Исследования!B101)/('Сводная таблица'!$C$3:$C$842=Исследования!C101)/('Сводная таблица'!$D$3:$D$842=Исследования!G101),('Сводная таблица'!$I$3:$I$842)),"-")</f>
        <v>0</v>
      </c>
      <c r="R101" s="13" t="e">
        <f t="shared" si="5"/>
        <v>#DIV/0!</v>
      </c>
    </row>
    <row r="102" spans="1:18">
      <c r="A102" s="20"/>
      <c r="B102" s="21"/>
      <c r="C102" s="21"/>
      <c r="D102" s="15">
        <f>IFERROR(LOOKUP(,-1/('Сводная таблица'!$B$3:$B$842=Исследования!B102)/('Сводная таблица'!$C$3:$C$842=Исследования!C102)/('Сводная таблица'!$D$3:$D$842=Исследования!G102),('Сводная таблица'!$E$3:$E$842)),"-")</f>
        <v>0</v>
      </c>
      <c r="E102" s="22"/>
      <c r="F102" s="23"/>
      <c r="G102" s="21"/>
      <c r="H102" s="15">
        <f>SUMPRODUCT(('Сводная таблица'!$B$3:$B$842=Исследования!B102)*('Сводная таблица'!$C$3:$C$842=Исследования!C102)*('Сводная таблица'!$D$3:$D$842=Исследования!G102)*('Сводная таблица'!$F$3:$F$842))</f>
        <v>0</v>
      </c>
      <c r="I102" s="15">
        <v>1</v>
      </c>
      <c r="J102" s="15">
        <f>SUMPRODUCT(('Сводная таблица'!$B$3:$B$842=Исследования!B102)*('Сводная таблица'!$C$3:$C$842=Исследования!C102)*('Сводная таблица'!$D$3:$D$842=Исследования!G102)*('Сводная таблица'!$J$3:$J$842))</f>
        <v>0</v>
      </c>
      <c r="K102" s="13"/>
      <c r="L102" s="13">
        <f>SUMPRODUCT(('Сводная таблица'!$B$3:$B$842=Исследования!B102)*('Сводная таблица'!$C$3:$C$842=Исследования!C102)*('Сводная таблица'!$D$3:$D$842=Исследования!G102)*('Сводная таблица'!$G$3:$G$842))</f>
        <v>0</v>
      </c>
      <c r="M102" s="62" t="e">
        <f t="shared" si="3"/>
        <v>#DIV/0!</v>
      </c>
      <c r="N102" s="15">
        <f>IFERROR(LOOKUP(,-1/('Сводная таблица'!$B$3:$B$842=Исследования!B102)/('Сводная таблица'!$C$3:$C$842=Исследования!C102)/('Сводная таблица'!$D$3:$D$842=Исследования!G102),('Сводная таблица'!$I$3:$I$842)),"-")</f>
        <v>0</v>
      </c>
      <c r="O102" s="13" t="e">
        <f t="shared" si="4"/>
        <v>#DIV/0!</v>
      </c>
      <c r="P102" s="15">
        <f>SUMPRODUCT(('Сводная таблица'!$B$3:$B$842=Исследования!B102)*('Сводная таблица'!$C$3:$C$842=Исследования!C102)*('Сводная таблица'!$D$3:$D$842=Исследования!G102)*('Сводная таблица'!$H$3:$H$842))</f>
        <v>0</v>
      </c>
      <c r="Q102" s="14">
        <f>IFERROR(LOOKUP(,-1/('Сводная таблица'!$B$3:$B$842=Исследования!B102)/('Сводная таблица'!$C$3:$C$842=Исследования!C102)/('Сводная таблица'!$D$3:$D$842=Исследования!G102),('Сводная таблица'!$I$3:$I$842)),"-")</f>
        <v>0</v>
      </c>
      <c r="R102" s="13" t="e">
        <f t="shared" si="5"/>
        <v>#DIV/0!</v>
      </c>
    </row>
    <row r="103" spans="1:18">
      <c r="A103" s="20"/>
      <c r="B103" s="21"/>
      <c r="C103" s="21"/>
      <c r="D103" s="15">
        <f>IFERROR(LOOKUP(,-1/('Сводная таблица'!$B$3:$B$842=Исследования!B103)/('Сводная таблица'!$C$3:$C$842=Исследования!C103)/('Сводная таблица'!$D$3:$D$842=Исследования!G103),('Сводная таблица'!$E$3:$E$842)),"-")</f>
        <v>0</v>
      </c>
      <c r="E103" s="22"/>
      <c r="F103" s="23"/>
      <c r="G103" s="21"/>
      <c r="H103" s="15">
        <f>SUMPRODUCT(('Сводная таблица'!$B$3:$B$842=Исследования!B103)*('Сводная таблица'!$C$3:$C$842=Исследования!C103)*('Сводная таблица'!$D$3:$D$842=Исследования!G103)*('Сводная таблица'!$F$3:$F$842))</f>
        <v>0</v>
      </c>
      <c r="I103" s="15">
        <v>1</v>
      </c>
      <c r="J103" s="15">
        <f>SUMPRODUCT(('Сводная таблица'!$B$3:$B$842=Исследования!B103)*('Сводная таблица'!$C$3:$C$842=Исследования!C103)*('Сводная таблица'!$D$3:$D$842=Исследования!G103)*('Сводная таблица'!$J$3:$J$842))</f>
        <v>0</v>
      </c>
      <c r="K103" s="13"/>
      <c r="L103" s="13">
        <f>SUMPRODUCT(('Сводная таблица'!$B$3:$B$842=Исследования!B103)*('Сводная таблица'!$C$3:$C$842=Исследования!C103)*('Сводная таблица'!$D$3:$D$842=Исследования!G103)*('Сводная таблица'!$G$3:$G$842))</f>
        <v>0</v>
      </c>
      <c r="M103" s="62" t="e">
        <f t="shared" si="3"/>
        <v>#DIV/0!</v>
      </c>
      <c r="N103" s="15">
        <f>IFERROR(LOOKUP(,-1/('Сводная таблица'!$B$3:$B$842=Исследования!B103)/('Сводная таблица'!$C$3:$C$842=Исследования!C103)/('Сводная таблица'!$D$3:$D$842=Исследования!G103),('Сводная таблица'!$I$3:$I$842)),"-")</f>
        <v>0</v>
      </c>
      <c r="O103" s="13" t="e">
        <f t="shared" si="4"/>
        <v>#DIV/0!</v>
      </c>
      <c r="P103" s="15">
        <f>SUMPRODUCT(('Сводная таблица'!$B$3:$B$842=Исследования!B103)*('Сводная таблица'!$C$3:$C$842=Исследования!C103)*('Сводная таблица'!$D$3:$D$842=Исследования!G103)*('Сводная таблица'!$H$3:$H$842))</f>
        <v>0</v>
      </c>
      <c r="Q103" s="14">
        <f>IFERROR(LOOKUP(,-1/('Сводная таблица'!$B$3:$B$842=Исследования!B103)/('Сводная таблица'!$C$3:$C$842=Исследования!C103)/('Сводная таблица'!$D$3:$D$842=Исследования!G103),('Сводная таблица'!$I$3:$I$842)),"-")</f>
        <v>0</v>
      </c>
      <c r="R103" s="13" t="e">
        <f t="shared" si="5"/>
        <v>#DIV/0!</v>
      </c>
    </row>
    <row r="104" spans="1:18">
      <c r="A104" s="20"/>
      <c r="B104" s="21"/>
      <c r="C104" s="21"/>
      <c r="D104" s="15">
        <f>IFERROR(LOOKUP(,-1/('Сводная таблица'!$B$3:$B$842=Исследования!B104)/('Сводная таблица'!$C$3:$C$842=Исследования!C104)/('Сводная таблица'!$D$3:$D$842=Исследования!G104),('Сводная таблица'!$E$3:$E$842)),"-")</f>
        <v>0</v>
      </c>
      <c r="E104" s="22"/>
      <c r="F104" s="23"/>
      <c r="G104" s="21"/>
      <c r="H104" s="15">
        <f>SUMPRODUCT(('Сводная таблица'!$B$3:$B$842=Исследования!B104)*('Сводная таблица'!$C$3:$C$842=Исследования!C104)*('Сводная таблица'!$D$3:$D$842=Исследования!G104)*('Сводная таблица'!$F$3:$F$842))</f>
        <v>0</v>
      </c>
      <c r="I104" s="15">
        <v>1</v>
      </c>
      <c r="J104" s="15">
        <f>SUMPRODUCT(('Сводная таблица'!$B$3:$B$842=Исследования!B104)*('Сводная таблица'!$C$3:$C$842=Исследования!C104)*('Сводная таблица'!$D$3:$D$842=Исследования!G104)*('Сводная таблица'!$J$3:$J$842))</f>
        <v>0</v>
      </c>
      <c r="K104" s="13"/>
      <c r="L104" s="13">
        <f>SUMPRODUCT(('Сводная таблица'!$B$3:$B$842=Исследования!B104)*('Сводная таблица'!$C$3:$C$842=Исследования!C104)*('Сводная таблица'!$D$3:$D$842=Исследования!G104)*('Сводная таблица'!$G$3:$G$842))</f>
        <v>0</v>
      </c>
      <c r="M104" s="62" t="e">
        <f t="shared" si="3"/>
        <v>#DIV/0!</v>
      </c>
      <c r="N104" s="15">
        <f>IFERROR(LOOKUP(,-1/('Сводная таблица'!$B$3:$B$842=Исследования!B104)/('Сводная таблица'!$C$3:$C$842=Исследования!C104)/('Сводная таблица'!$D$3:$D$842=Исследования!G104),('Сводная таблица'!$I$3:$I$842)),"-")</f>
        <v>0</v>
      </c>
      <c r="O104" s="13" t="e">
        <f t="shared" si="4"/>
        <v>#DIV/0!</v>
      </c>
      <c r="P104" s="15">
        <f>SUMPRODUCT(('Сводная таблица'!$B$3:$B$842=Исследования!B104)*('Сводная таблица'!$C$3:$C$842=Исследования!C104)*('Сводная таблица'!$D$3:$D$842=Исследования!G104)*('Сводная таблица'!$H$3:$H$842))</f>
        <v>0</v>
      </c>
      <c r="Q104" s="14">
        <f>IFERROR(LOOKUP(,-1/('Сводная таблица'!$B$3:$B$842=Исследования!B104)/('Сводная таблица'!$C$3:$C$842=Исследования!C104)/('Сводная таблица'!$D$3:$D$842=Исследования!G104),('Сводная таблица'!$I$3:$I$842)),"-")</f>
        <v>0</v>
      </c>
      <c r="R104" s="13" t="e">
        <f t="shared" si="5"/>
        <v>#DIV/0!</v>
      </c>
    </row>
    <row r="105" spans="1:18">
      <c r="A105" s="20"/>
      <c r="B105" s="21"/>
      <c r="C105" s="21"/>
      <c r="D105" s="15">
        <f>IFERROR(LOOKUP(,-1/('Сводная таблица'!$B$3:$B$842=Исследования!B105)/('Сводная таблица'!$C$3:$C$842=Исследования!C105)/('Сводная таблица'!$D$3:$D$842=Исследования!G105),('Сводная таблица'!$E$3:$E$842)),"-")</f>
        <v>0</v>
      </c>
      <c r="E105" s="22"/>
      <c r="F105" s="23"/>
      <c r="G105" s="21"/>
      <c r="H105" s="15">
        <f>SUMPRODUCT(('Сводная таблица'!$B$3:$B$842=Исследования!B105)*('Сводная таблица'!$C$3:$C$842=Исследования!C105)*('Сводная таблица'!$D$3:$D$842=Исследования!G105)*('Сводная таблица'!$F$3:$F$842))</f>
        <v>0</v>
      </c>
      <c r="I105" s="15">
        <v>1</v>
      </c>
      <c r="J105" s="15">
        <f>SUMPRODUCT(('Сводная таблица'!$B$3:$B$842=Исследования!B105)*('Сводная таблица'!$C$3:$C$842=Исследования!C105)*('Сводная таблица'!$D$3:$D$842=Исследования!G105)*('Сводная таблица'!$J$3:$J$842))</f>
        <v>0</v>
      </c>
      <c r="K105" s="13"/>
      <c r="L105" s="13">
        <f>SUMPRODUCT(('Сводная таблица'!$B$3:$B$842=Исследования!B105)*('Сводная таблица'!$C$3:$C$842=Исследования!C105)*('Сводная таблица'!$D$3:$D$842=Исследования!G105)*('Сводная таблица'!$G$3:$G$842))</f>
        <v>0</v>
      </c>
      <c r="M105" s="62" t="e">
        <f t="shared" si="3"/>
        <v>#DIV/0!</v>
      </c>
      <c r="N105" s="15">
        <f>IFERROR(LOOKUP(,-1/('Сводная таблица'!$B$3:$B$842=Исследования!B105)/('Сводная таблица'!$C$3:$C$842=Исследования!C105)/('Сводная таблица'!$D$3:$D$842=Исследования!G105),('Сводная таблица'!$I$3:$I$842)),"-")</f>
        <v>0</v>
      </c>
      <c r="O105" s="13" t="e">
        <f t="shared" si="4"/>
        <v>#DIV/0!</v>
      </c>
      <c r="P105" s="15">
        <f>SUMPRODUCT(('Сводная таблица'!$B$3:$B$842=Исследования!B105)*('Сводная таблица'!$C$3:$C$842=Исследования!C105)*('Сводная таблица'!$D$3:$D$842=Исследования!G105)*('Сводная таблица'!$H$3:$H$842))</f>
        <v>0</v>
      </c>
      <c r="Q105" s="14">
        <f>IFERROR(LOOKUP(,-1/('Сводная таблица'!$B$3:$B$842=Исследования!B105)/('Сводная таблица'!$C$3:$C$842=Исследования!C105)/('Сводная таблица'!$D$3:$D$842=Исследования!G105),('Сводная таблица'!$I$3:$I$842)),"-")</f>
        <v>0</v>
      </c>
      <c r="R105" s="13" t="e">
        <f t="shared" si="5"/>
        <v>#DIV/0!</v>
      </c>
    </row>
    <row r="106" spans="1:18">
      <c r="A106" s="20"/>
      <c r="B106" s="21"/>
      <c r="C106" s="21"/>
      <c r="D106" s="15">
        <f>IFERROR(LOOKUP(,-1/('Сводная таблица'!$B$3:$B$842=Исследования!B106)/('Сводная таблица'!$C$3:$C$842=Исследования!C106)/('Сводная таблица'!$D$3:$D$842=Исследования!G106),('Сводная таблица'!$E$3:$E$842)),"-")</f>
        <v>0</v>
      </c>
      <c r="E106" s="22"/>
      <c r="F106" s="23"/>
      <c r="G106" s="21"/>
      <c r="H106" s="15">
        <f>SUMPRODUCT(('Сводная таблица'!$B$3:$B$842=Исследования!B106)*('Сводная таблица'!$C$3:$C$842=Исследования!C106)*('Сводная таблица'!$D$3:$D$842=Исследования!G106)*('Сводная таблица'!$F$3:$F$842))</f>
        <v>0</v>
      </c>
      <c r="I106" s="15">
        <v>1</v>
      </c>
      <c r="J106" s="15">
        <f>SUMPRODUCT(('Сводная таблица'!$B$3:$B$842=Исследования!B106)*('Сводная таблица'!$C$3:$C$842=Исследования!C106)*('Сводная таблица'!$D$3:$D$842=Исследования!G106)*('Сводная таблица'!$J$3:$J$842))</f>
        <v>0</v>
      </c>
      <c r="K106" s="13"/>
      <c r="L106" s="13">
        <f>SUMPRODUCT(('Сводная таблица'!$B$3:$B$842=Исследования!B106)*('Сводная таблица'!$C$3:$C$842=Исследования!C106)*('Сводная таблица'!$D$3:$D$842=Исследования!G106)*('Сводная таблица'!$G$3:$G$842))</f>
        <v>0</v>
      </c>
      <c r="M106" s="62" t="e">
        <f t="shared" si="3"/>
        <v>#DIV/0!</v>
      </c>
      <c r="N106" s="15">
        <f>IFERROR(LOOKUP(,-1/('Сводная таблица'!$B$3:$B$842=Исследования!B106)/('Сводная таблица'!$C$3:$C$842=Исследования!C106)/('Сводная таблица'!$D$3:$D$842=Исследования!G106),('Сводная таблица'!$I$3:$I$842)),"-")</f>
        <v>0</v>
      </c>
      <c r="O106" s="13" t="e">
        <f t="shared" si="4"/>
        <v>#DIV/0!</v>
      </c>
      <c r="P106" s="15">
        <f>SUMPRODUCT(('Сводная таблица'!$B$3:$B$842=Исследования!B106)*('Сводная таблица'!$C$3:$C$842=Исследования!C106)*('Сводная таблица'!$D$3:$D$842=Исследования!G106)*('Сводная таблица'!$H$3:$H$842))</f>
        <v>0</v>
      </c>
      <c r="Q106" s="14">
        <f>IFERROR(LOOKUP(,-1/('Сводная таблица'!$B$3:$B$842=Исследования!B106)/('Сводная таблица'!$C$3:$C$842=Исследования!C106)/('Сводная таблица'!$D$3:$D$842=Исследования!G106),('Сводная таблица'!$I$3:$I$842)),"-")</f>
        <v>0</v>
      </c>
      <c r="R106" s="13" t="e">
        <f t="shared" si="5"/>
        <v>#DIV/0!</v>
      </c>
    </row>
    <row r="107" spans="1:18">
      <c r="A107" s="20"/>
      <c r="B107" s="21"/>
      <c r="C107" s="21"/>
      <c r="D107" s="15">
        <f>IFERROR(LOOKUP(,-1/('Сводная таблица'!$B$3:$B$842=Исследования!B107)/('Сводная таблица'!$C$3:$C$842=Исследования!C107)/('Сводная таблица'!$D$3:$D$842=Исследования!G107),('Сводная таблица'!$E$3:$E$842)),"-")</f>
        <v>0</v>
      </c>
      <c r="E107" s="22"/>
      <c r="F107" s="23"/>
      <c r="G107" s="21"/>
      <c r="H107" s="15">
        <f>SUMPRODUCT(('Сводная таблица'!$B$3:$B$842=Исследования!B107)*('Сводная таблица'!$C$3:$C$842=Исследования!C107)*('Сводная таблица'!$D$3:$D$842=Исследования!G107)*('Сводная таблица'!$F$3:$F$842))</f>
        <v>0</v>
      </c>
      <c r="I107" s="15">
        <v>1</v>
      </c>
      <c r="J107" s="15">
        <f>SUMPRODUCT(('Сводная таблица'!$B$3:$B$842=Исследования!B107)*('Сводная таблица'!$C$3:$C$842=Исследования!C107)*('Сводная таблица'!$D$3:$D$842=Исследования!G107)*('Сводная таблица'!$J$3:$J$842))</f>
        <v>0</v>
      </c>
      <c r="K107" s="13"/>
      <c r="L107" s="13">
        <f>SUMPRODUCT(('Сводная таблица'!$B$3:$B$842=Исследования!B107)*('Сводная таблица'!$C$3:$C$842=Исследования!C107)*('Сводная таблица'!$D$3:$D$842=Исследования!G107)*('Сводная таблица'!$G$3:$G$842))</f>
        <v>0</v>
      </c>
      <c r="M107" s="62" t="e">
        <f t="shared" si="3"/>
        <v>#DIV/0!</v>
      </c>
      <c r="N107" s="15">
        <f>IFERROR(LOOKUP(,-1/('Сводная таблица'!$B$3:$B$842=Исследования!B107)/('Сводная таблица'!$C$3:$C$842=Исследования!C107)/('Сводная таблица'!$D$3:$D$842=Исследования!G107),('Сводная таблица'!$I$3:$I$842)),"-")</f>
        <v>0</v>
      </c>
      <c r="O107" s="13" t="e">
        <f t="shared" si="4"/>
        <v>#DIV/0!</v>
      </c>
      <c r="P107" s="15">
        <f>SUMPRODUCT(('Сводная таблица'!$B$3:$B$842=Исследования!B107)*('Сводная таблица'!$C$3:$C$842=Исследования!C107)*('Сводная таблица'!$D$3:$D$842=Исследования!G107)*('Сводная таблица'!$H$3:$H$842))</f>
        <v>0</v>
      </c>
      <c r="Q107" s="14">
        <f>IFERROR(LOOKUP(,-1/('Сводная таблица'!$B$3:$B$842=Исследования!B107)/('Сводная таблица'!$C$3:$C$842=Исследования!C107)/('Сводная таблица'!$D$3:$D$842=Исследования!G107),('Сводная таблица'!$I$3:$I$842)),"-")</f>
        <v>0</v>
      </c>
      <c r="R107" s="13" t="e">
        <f t="shared" si="5"/>
        <v>#DIV/0!</v>
      </c>
    </row>
    <row r="108" spans="1:18">
      <c r="A108" s="20"/>
      <c r="B108" s="21"/>
      <c r="C108" s="21"/>
      <c r="D108" s="15">
        <f>IFERROR(LOOKUP(,-1/('Сводная таблица'!$B$3:$B$842=Исследования!B108)/('Сводная таблица'!$C$3:$C$842=Исследования!C108)/('Сводная таблица'!$D$3:$D$842=Исследования!G108),('Сводная таблица'!$E$3:$E$842)),"-")</f>
        <v>0</v>
      </c>
      <c r="E108" s="22"/>
      <c r="F108" s="23"/>
      <c r="G108" s="21"/>
      <c r="H108" s="15">
        <f>SUMPRODUCT(('Сводная таблица'!$B$3:$B$842=Исследования!B108)*('Сводная таблица'!$C$3:$C$842=Исследования!C108)*('Сводная таблица'!$D$3:$D$842=Исследования!G108)*('Сводная таблица'!$F$3:$F$842))</f>
        <v>0</v>
      </c>
      <c r="I108" s="15">
        <v>1</v>
      </c>
      <c r="J108" s="15">
        <f>SUMPRODUCT(('Сводная таблица'!$B$3:$B$842=Исследования!B108)*('Сводная таблица'!$C$3:$C$842=Исследования!C108)*('Сводная таблица'!$D$3:$D$842=Исследования!G108)*('Сводная таблица'!$J$3:$J$842))</f>
        <v>0</v>
      </c>
      <c r="K108" s="13"/>
      <c r="L108" s="13">
        <f>SUMPRODUCT(('Сводная таблица'!$B$3:$B$842=Исследования!B108)*('Сводная таблица'!$C$3:$C$842=Исследования!C108)*('Сводная таблица'!$D$3:$D$842=Исследования!G108)*('Сводная таблица'!$G$3:$G$842))</f>
        <v>0</v>
      </c>
      <c r="M108" s="62" t="e">
        <f t="shared" si="3"/>
        <v>#DIV/0!</v>
      </c>
      <c r="N108" s="15">
        <f>IFERROR(LOOKUP(,-1/('Сводная таблица'!$B$3:$B$842=Исследования!B108)/('Сводная таблица'!$C$3:$C$842=Исследования!C108)/('Сводная таблица'!$D$3:$D$842=Исследования!G108),('Сводная таблица'!$I$3:$I$842)),"-")</f>
        <v>0</v>
      </c>
      <c r="O108" s="13" t="e">
        <f t="shared" si="4"/>
        <v>#DIV/0!</v>
      </c>
      <c r="P108" s="15">
        <f>SUMPRODUCT(('Сводная таблица'!$B$3:$B$842=Исследования!B108)*('Сводная таблица'!$C$3:$C$842=Исследования!C108)*('Сводная таблица'!$D$3:$D$842=Исследования!G108)*('Сводная таблица'!$H$3:$H$842))</f>
        <v>0</v>
      </c>
      <c r="Q108" s="14">
        <f>IFERROR(LOOKUP(,-1/('Сводная таблица'!$B$3:$B$842=Исследования!B108)/('Сводная таблица'!$C$3:$C$842=Исследования!C108)/('Сводная таблица'!$D$3:$D$842=Исследования!G108),('Сводная таблица'!$I$3:$I$842)),"-")</f>
        <v>0</v>
      </c>
      <c r="R108" s="13" t="e">
        <f t="shared" si="5"/>
        <v>#DIV/0!</v>
      </c>
    </row>
    <row r="109" spans="1:18">
      <c r="A109" s="20"/>
      <c r="B109" s="21"/>
      <c r="C109" s="21"/>
      <c r="D109" s="15">
        <f>IFERROR(LOOKUP(,-1/('Сводная таблица'!$B$3:$B$842=Исследования!B109)/('Сводная таблица'!$C$3:$C$842=Исследования!C109)/('Сводная таблица'!$D$3:$D$842=Исследования!G109),('Сводная таблица'!$E$3:$E$842)),"-")</f>
        <v>0</v>
      </c>
      <c r="E109" s="22"/>
      <c r="F109" s="23"/>
      <c r="G109" s="21"/>
      <c r="H109" s="15">
        <f>SUMPRODUCT(('Сводная таблица'!$B$3:$B$842=Исследования!B109)*('Сводная таблица'!$C$3:$C$842=Исследования!C109)*('Сводная таблица'!$D$3:$D$842=Исследования!G109)*('Сводная таблица'!$F$3:$F$842))</f>
        <v>0</v>
      </c>
      <c r="I109" s="15">
        <v>1</v>
      </c>
      <c r="J109" s="15">
        <f>SUMPRODUCT(('Сводная таблица'!$B$3:$B$842=Исследования!B109)*('Сводная таблица'!$C$3:$C$842=Исследования!C109)*('Сводная таблица'!$D$3:$D$842=Исследования!G109)*('Сводная таблица'!$J$3:$J$842))</f>
        <v>0</v>
      </c>
      <c r="K109" s="13"/>
      <c r="L109" s="13">
        <f>SUMPRODUCT(('Сводная таблица'!$B$3:$B$842=Исследования!B109)*('Сводная таблица'!$C$3:$C$842=Исследования!C109)*('Сводная таблица'!$D$3:$D$842=Исследования!G109)*('Сводная таблица'!$G$3:$G$842))</f>
        <v>0</v>
      </c>
      <c r="M109" s="62" t="e">
        <f t="shared" si="3"/>
        <v>#DIV/0!</v>
      </c>
      <c r="N109" s="15">
        <f>IFERROR(LOOKUP(,-1/('Сводная таблица'!$B$3:$B$842=Исследования!B109)/('Сводная таблица'!$C$3:$C$842=Исследования!C109)/('Сводная таблица'!$D$3:$D$842=Исследования!G109),('Сводная таблица'!$I$3:$I$842)),"-")</f>
        <v>0</v>
      </c>
      <c r="O109" s="13" t="e">
        <f t="shared" si="4"/>
        <v>#DIV/0!</v>
      </c>
      <c r="P109" s="15">
        <f>SUMPRODUCT(('Сводная таблица'!$B$3:$B$842=Исследования!B109)*('Сводная таблица'!$C$3:$C$842=Исследования!C109)*('Сводная таблица'!$D$3:$D$842=Исследования!G109)*('Сводная таблица'!$H$3:$H$842))</f>
        <v>0</v>
      </c>
      <c r="Q109" s="14">
        <f>IFERROR(LOOKUP(,-1/('Сводная таблица'!$B$3:$B$842=Исследования!B109)/('Сводная таблица'!$C$3:$C$842=Исследования!C109)/('Сводная таблица'!$D$3:$D$842=Исследования!G109),('Сводная таблица'!$I$3:$I$842)),"-")</f>
        <v>0</v>
      </c>
      <c r="R109" s="13" t="e">
        <f t="shared" si="5"/>
        <v>#DIV/0!</v>
      </c>
    </row>
    <row r="110" spans="1:18">
      <c r="A110" s="20"/>
      <c r="B110" s="21"/>
      <c r="C110" s="21"/>
      <c r="D110" s="15">
        <f>IFERROR(LOOKUP(,-1/('Сводная таблица'!$B$3:$B$842=Исследования!B110)/('Сводная таблица'!$C$3:$C$842=Исследования!C110)/('Сводная таблица'!$D$3:$D$842=Исследования!G110),('Сводная таблица'!$E$3:$E$842)),"-")</f>
        <v>0</v>
      </c>
      <c r="E110" s="22"/>
      <c r="F110" s="23"/>
      <c r="G110" s="21"/>
      <c r="H110" s="15">
        <f>SUMPRODUCT(('Сводная таблица'!$B$3:$B$842=Исследования!B110)*('Сводная таблица'!$C$3:$C$842=Исследования!C110)*('Сводная таблица'!$D$3:$D$842=Исследования!G110)*('Сводная таблица'!$F$3:$F$842))</f>
        <v>0</v>
      </c>
      <c r="I110" s="15">
        <v>1</v>
      </c>
      <c r="J110" s="15">
        <f>SUMPRODUCT(('Сводная таблица'!$B$3:$B$842=Исследования!B110)*('Сводная таблица'!$C$3:$C$842=Исследования!C110)*('Сводная таблица'!$D$3:$D$842=Исследования!G110)*('Сводная таблица'!$J$3:$J$842))</f>
        <v>0</v>
      </c>
      <c r="K110" s="13"/>
      <c r="L110" s="13">
        <f>SUMPRODUCT(('Сводная таблица'!$B$3:$B$842=Исследования!B110)*('Сводная таблица'!$C$3:$C$842=Исследования!C110)*('Сводная таблица'!$D$3:$D$842=Исследования!G110)*('Сводная таблица'!$G$3:$G$842))</f>
        <v>0</v>
      </c>
      <c r="M110" s="62" t="e">
        <f t="shared" si="3"/>
        <v>#DIV/0!</v>
      </c>
      <c r="N110" s="15">
        <f>IFERROR(LOOKUP(,-1/('Сводная таблица'!$B$3:$B$842=Исследования!B110)/('Сводная таблица'!$C$3:$C$842=Исследования!C110)/('Сводная таблица'!$D$3:$D$842=Исследования!G110),('Сводная таблица'!$I$3:$I$842)),"-")</f>
        <v>0</v>
      </c>
      <c r="O110" s="13" t="e">
        <f t="shared" si="4"/>
        <v>#DIV/0!</v>
      </c>
      <c r="P110" s="15">
        <f>SUMPRODUCT(('Сводная таблица'!$B$3:$B$842=Исследования!B110)*('Сводная таблица'!$C$3:$C$842=Исследования!C110)*('Сводная таблица'!$D$3:$D$842=Исследования!G110)*('Сводная таблица'!$H$3:$H$842))</f>
        <v>0</v>
      </c>
      <c r="Q110" s="14">
        <f>IFERROR(LOOKUP(,-1/('Сводная таблица'!$B$3:$B$842=Исследования!B110)/('Сводная таблица'!$C$3:$C$842=Исследования!C110)/('Сводная таблица'!$D$3:$D$842=Исследования!G110),('Сводная таблица'!$I$3:$I$842)),"-")</f>
        <v>0</v>
      </c>
      <c r="R110" s="13" t="e">
        <f t="shared" si="5"/>
        <v>#DIV/0!</v>
      </c>
    </row>
    <row r="111" spans="1:18">
      <c r="A111" s="20"/>
      <c r="B111" s="21"/>
      <c r="C111" s="21"/>
      <c r="D111" s="15">
        <f>IFERROR(LOOKUP(,-1/('Сводная таблица'!$B$3:$B$842=Исследования!B111)/('Сводная таблица'!$C$3:$C$842=Исследования!C111)/('Сводная таблица'!$D$3:$D$842=Исследования!G111),('Сводная таблица'!$E$3:$E$842)),"-")</f>
        <v>0</v>
      </c>
      <c r="E111" s="22"/>
      <c r="F111" s="23"/>
      <c r="G111" s="21"/>
      <c r="H111" s="15">
        <f>SUMPRODUCT(('Сводная таблица'!$B$3:$B$842=Исследования!B111)*('Сводная таблица'!$C$3:$C$842=Исследования!C111)*('Сводная таблица'!$D$3:$D$842=Исследования!G111)*('Сводная таблица'!$F$3:$F$842))</f>
        <v>0</v>
      </c>
      <c r="I111" s="15">
        <v>1</v>
      </c>
      <c r="J111" s="15">
        <f>SUMPRODUCT(('Сводная таблица'!$B$3:$B$842=Исследования!B111)*('Сводная таблица'!$C$3:$C$842=Исследования!C111)*('Сводная таблица'!$D$3:$D$842=Исследования!G111)*('Сводная таблица'!$J$3:$J$842))</f>
        <v>0</v>
      </c>
      <c r="K111" s="13"/>
      <c r="L111" s="13">
        <f>SUMPRODUCT(('Сводная таблица'!$B$3:$B$842=Исследования!B111)*('Сводная таблица'!$C$3:$C$842=Исследования!C111)*('Сводная таблица'!$D$3:$D$842=Исследования!G111)*('Сводная таблица'!$G$3:$G$842))</f>
        <v>0</v>
      </c>
      <c r="M111" s="62" t="e">
        <f t="shared" si="3"/>
        <v>#DIV/0!</v>
      </c>
      <c r="N111" s="15">
        <f>IFERROR(LOOKUP(,-1/('Сводная таблица'!$B$3:$B$842=Исследования!B111)/('Сводная таблица'!$C$3:$C$842=Исследования!C111)/('Сводная таблица'!$D$3:$D$842=Исследования!G111),('Сводная таблица'!$I$3:$I$842)),"-")</f>
        <v>0</v>
      </c>
      <c r="O111" s="13" t="e">
        <f t="shared" si="4"/>
        <v>#DIV/0!</v>
      </c>
      <c r="P111" s="15">
        <f>SUMPRODUCT(('Сводная таблица'!$B$3:$B$842=Исследования!B111)*('Сводная таблица'!$C$3:$C$842=Исследования!C111)*('Сводная таблица'!$D$3:$D$842=Исследования!G111)*('Сводная таблица'!$H$3:$H$842))</f>
        <v>0</v>
      </c>
      <c r="Q111" s="14">
        <f>IFERROR(LOOKUP(,-1/('Сводная таблица'!$B$3:$B$842=Исследования!B111)/('Сводная таблица'!$C$3:$C$842=Исследования!C111)/('Сводная таблица'!$D$3:$D$842=Исследования!G111),('Сводная таблица'!$I$3:$I$842)),"-")</f>
        <v>0</v>
      </c>
      <c r="R111" s="13" t="e">
        <f t="shared" si="5"/>
        <v>#DIV/0!</v>
      </c>
    </row>
    <row r="112" spans="1:18">
      <c r="A112" s="20"/>
      <c r="B112" s="21"/>
      <c r="C112" s="21"/>
      <c r="D112" s="15">
        <f>IFERROR(LOOKUP(,-1/('Сводная таблица'!$B$3:$B$842=Исследования!B112)/('Сводная таблица'!$C$3:$C$842=Исследования!C112)/('Сводная таблица'!$D$3:$D$842=Исследования!G112),('Сводная таблица'!$E$3:$E$842)),"-")</f>
        <v>0</v>
      </c>
      <c r="E112" s="22"/>
      <c r="F112" s="23"/>
      <c r="G112" s="21"/>
      <c r="H112" s="15">
        <f>SUMPRODUCT(('Сводная таблица'!$B$3:$B$842=Исследования!B112)*('Сводная таблица'!$C$3:$C$842=Исследования!C112)*('Сводная таблица'!$D$3:$D$842=Исследования!G112)*('Сводная таблица'!$F$3:$F$842))</f>
        <v>0</v>
      </c>
      <c r="I112" s="15">
        <v>1</v>
      </c>
      <c r="J112" s="15">
        <f>SUMPRODUCT(('Сводная таблица'!$B$3:$B$842=Исследования!B112)*('Сводная таблица'!$C$3:$C$842=Исследования!C112)*('Сводная таблица'!$D$3:$D$842=Исследования!G112)*('Сводная таблица'!$J$3:$J$842))</f>
        <v>0</v>
      </c>
      <c r="K112" s="13"/>
      <c r="L112" s="13">
        <f>SUMPRODUCT(('Сводная таблица'!$B$3:$B$842=Исследования!B112)*('Сводная таблица'!$C$3:$C$842=Исследования!C112)*('Сводная таблица'!$D$3:$D$842=Исследования!G112)*('Сводная таблица'!$G$3:$G$842))</f>
        <v>0</v>
      </c>
      <c r="M112" s="62" t="e">
        <f t="shared" si="3"/>
        <v>#DIV/0!</v>
      </c>
      <c r="N112" s="15">
        <f>IFERROR(LOOKUP(,-1/('Сводная таблица'!$B$3:$B$842=Исследования!B112)/('Сводная таблица'!$C$3:$C$842=Исследования!C112)/('Сводная таблица'!$D$3:$D$842=Исследования!G112),('Сводная таблица'!$I$3:$I$842)),"-")</f>
        <v>0</v>
      </c>
      <c r="O112" s="13" t="e">
        <f t="shared" si="4"/>
        <v>#DIV/0!</v>
      </c>
      <c r="P112" s="15">
        <f>SUMPRODUCT(('Сводная таблица'!$B$3:$B$842=Исследования!B112)*('Сводная таблица'!$C$3:$C$842=Исследования!C112)*('Сводная таблица'!$D$3:$D$842=Исследования!G112)*('Сводная таблица'!$H$3:$H$842))</f>
        <v>0</v>
      </c>
      <c r="Q112" s="14">
        <f>IFERROR(LOOKUP(,-1/('Сводная таблица'!$B$3:$B$842=Исследования!B112)/('Сводная таблица'!$C$3:$C$842=Исследования!C112)/('Сводная таблица'!$D$3:$D$842=Исследования!G112),('Сводная таблица'!$I$3:$I$842)),"-")</f>
        <v>0</v>
      </c>
      <c r="R112" s="13" t="e">
        <f t="shared" si="5"/>
        <v>#DIV/0!</v>
      </c>
    </row>
    <row r="113" spans="1:18">
      <c r="A113" s="20"/>
      <c r="B113" s="21"/>
      <c r="C113" s="21"/>
      <c r="D113" s="15">
        <f>IFERROR(LOOKUP(,-1/('Сводная таблица'!$B$3:$B$842=Исследования!B113)/('Сводная таблица'!$C$3:$C$842=Исследования!C113)/('Сводная таблица'!$D$3:$D$842=Исследования!G113),('Сводная таблица'!$E$3:$E$842)),"-")</f>
        <v>0</v>
      </c>
      <c r="E113" s="22"/>
      <c r="F113" s="23"/>
      <c r="G113" s="21"/>
      <c r="H113" s="15">
        <f>SUMPRODUCT(('Сводная таблица'!$B$3:$B$842=Исследования!B113)*('Сводная таблица'!$C$3:$C$842=Исследования!C113)*('Сводная таблица'!$D$3:$D$842=Исследования!G113)*('Сводная таблица'!$F$3:$F$842))</f>
        <v>0</v>
      </c>
      <c r="I113" s="15">
        <v>1</v>
      </c>
      <c r="J113" s="15">
        <f>SUMPRODUCT(('Сводная таблица'!$B$3:$B$842=Исследования!B113)*('Сводная таблица'!$C$3:$C$842=Исследования!C113)*('Сводная таблица'!$D$3:$D$842=Исследования!G113)*('Сводная таблица'!$J$3:$J$842))</f>
        <v>0</v>
      </c>
      <c r="K113" s="13"/>
      <c r="L113" s="13">
        <f>SUMPRODUCT(('Сводная таблица'!$B$3:$B$842=Исследования!B113)*('Сводная таблица'!$C$3:$C$842=Исследования!C113)*('Сводная таблица'!$D$3:$D$842=Исследования!G113)*('Сводная таблица'!$G$3:$G$842))</f>
        <v>0</v>
      </c>
      <c r="M113" s="62" t="e">
        <f t="shared" si="3"/>
        <v>#DIV/0!</v>
      </c>
      <c r="N113" s="15">
        <f>IFERROR(LOOKUP(,-1/('Сводная таблица'!$B$3:$B$842=Исследования!B113)/('Сводная таблица'!$C$3:$C$842=Исследования!C113)/('Сводная таблица'!$D$3:$D$842=Исследования!G113),('Сводная таблица'!$I$3:$I$842)),"-")</f>
        <v>0</v>
      </c>
      <c r="O113" s="13" t="e">
        <f t="shared" si="4"/>
        <v>#DIV/0!</v>
      </c>
      <c r="P113" s="15">
        <f>SUMPRODUCT(('Сводная таблица'!$B$3:$B$842=Исследования!B113)*('Сводная таблица'!$C$3:$C$842=Исследования!C113)*('Сводная таблица'!$D$3:$D$842=Исследования!G113)*('Сводная таблица'!$H$3:$H$842))</f>
        <v>0</v>
      </c>
      <c r="Q113" s="14">
        <f>IFERROR(LOOKUP(,-1/('Сводная таблица'!$B$3:$B$842=Исследования!B113)/('Сводная таблица'!$C$3:$C$842=Исследования!C113)/('Сводная таблица'!$D$3:$D$842=Исследования!G113),('Сводная таблица'!$I$3:$I$842)),"-")</f>
        <v>0</v>
      </c>
      <c r="R113" s="13" t="e">
        <f t="shared" si="5"/>
        <v>#DIV/0!</v>
      </c>
    </row>
    <row r="114" spans="1:18">
      <c r="A114" s="20"/>
      <c r="B114" s="21"/>
      <c r="C114" s="21"/>
      <c r="D114" s="15">
        <f>IFERROR(LOOKUP(,-1/('Сводная таблица'!$B$3:$B$842=Исследования!B114)/('Сводная таблица'!$C$3:$C$842=Исследования!C114)/('Сводная таблица'!$D$3:$D$842=Исследования!G114),('Сводная таблица'!$E$3:$E$842)),"-")</f>
        <v>0</v>
      </c>
      <c r="E114" s="22"/>
      <c r="F114" s="23"/>
      <c r="G114" s="21"/>
      <c r="H114" s="15">
        <f>SUMPRODUCT(('Сводная таблица'!$B$3:$B$842=Исследования!B114)*('Сводная таблица'!$C$3:$C$842=Исследования!C114)*('Сводная таблица'!$D$3:$D$842=Исследования!G114)*('Сводная таблица'!$F$3:$F$842))</f>
        <v>0</v>
      </c>
      <c r="I114" s="15">
        <v>1</v>
      </c>
      <c r="J114" s="15">
        <f>SUMPRODUCT(('Сводная таблица'!$B$3:$B$842=Исследования!B114)*('Сводная таблица'!$C$3:$C$842=Исследования!C114)*('Сводная таблица'!$D$3:$D$842=Исследования!G114)*('Сводная таблица'!$J$3:$J$842))</f>
        <v>0</v>
      </c>
      <c r="K114" s="13"/>
      <c r="L114" s="13">
        <f>SUMPRODUCT(('Сводная таблица'!$B$3:$B$842=Исследования!B114)*('Сводная таблица'!$C$3:$C$842=Исследования!C114)*('Сводная таблица'!$D$3:$D$842=Исследования!G114)*('Сводная таблица'!$G$3:$G$842))</f>
        <v>0</v>
      </c>
      <c r="M114" s="62" t="e">
        <f t="shared" si="3"/>
        <v>#DIV/0!</v>
      </c>
      <c r="N114" s="15">
        <f>IFERROR(LOOKUP(,-1/('Сводная таблица'!$B$3:$B$842=Исследования!B114)/('Сводная таблица'!$C$3:$C$842=Исследования!C114)/('Сводная таблица'!$D$3:$D$842=Исследования!G114),('Сводная таблица'!$I$3:$I$842)),"-")</f>
        <v>0</v>
      </c>
      <c r="O114" s="13" t="e">
        <f t="shared" si="4"/>
        <v>#DIV/0!</v>
      </c>
      <c r="P114" s="15">
        <f>SUMPRODUCT(('Сводная таблица'!$B$3:$B$842=Исследования!B114)*('Сводная таблица'!$C$3:$C$842=Исследования!C114)*('Сводная таблица'!$D$3:$D$842=Исследования!G114)*('Сводная таблица'!$H$3:$H$842))</f>
        <v>0</v>
      </c>
      <c r="Q114" s="14">
        <f>IFERROR(LOOKUP(,-1/('Сводная таблица'!$B$3:$B$842=Исследования!B114)/('Сводная таблица'!$C$3:$C$842=Исследования!C114)/('Сводная таблица'!$D$3:$D$842=Исследования!G114),('Сводная таблица'!$I$3:$I$842)),"-")</f>
        <v>0</v>
      </c>
      <c r="R114" s="13" t="e">
        <f t="shared" si="5"/>
        <v>#DIV/0!</v>
      </c>
    </row>
    <row r="115" spans="1:18">
      <c r="A115" s="20"/>
      <c r="B115" s="21"/>
      <c r="C115" s="21"/>
      <c r="D115" s="15">
        <f>IFERROR(LOOKUP(,-1/('Сводная таблица'!$B$3:$B$842=Исследования!B115)/('Сводная таблица'!$C$3:$C$842=Исследования!C115)/('Сводная таблица'!$D$3:$D$842=Исследования!G115),('Сводная таблица'!$E$3:$E$842)),"-")</f>
        <v>0</v>
      </c>
      <c r="E115" s="22"/>
      <c r="F115" s="23"/>
      <c r="G115" s="21"/>
      <c r="H115" s="15">
        <f>SUMPRODUCT(('Сводная таблица'!$B$3:$B$842=Исследования!B115)*('Сводная таблица'!$C$3:$C$842=Исследования!C115)*('Сводная таблица'!$D$3:$D$842=Исследования!G115)*('Сводная таблица'!$F$3:$F$842))</f>
        <v>0</v>
      </c>
      <c r="I115" s="15">
        <v>1</v>
      </c>
      <c r="J115" s="15">
        <f>SUMPRODUCT(('Сводная таблица'!$B$3:$B$842=Исследования!B115)*('Сводная таблица'!$C$3:$C$842=Исследования!C115)*('Сводная таблица'!$D$3:$D$842=Исследования!G115)*('Сводная таблица'!$J$3:$J$842))</f>
        <v>0</v>
      </c>
      <c r="K115" s="13"/>
      <c r="L115" s="13">
        <f>SUMPRODUCT(('Сводная таблица'!$B$3:$B$842=Исследования!B115)*('Сводная таблица'!$C$3:$C$842=Исследования!C115)*('Сводная таблица'!$D$3:$D$842=Исследования!G115)*('Сводная таблица'!$G$3:$G$842))</f>
        <v>0</v>
      </c>
      <c r="M115" s="62" t="e">
        <f t="shared" si="3"/>
        <v>#DIV/0!</v>
      </c>
      <c r="N115" s="15">
        <f>IFERROR(LOOKUP(,-1/('Сводная таблица'!$B$3:$B$842=Исследования!B115)/('Сводная таблица'!$C$3:$C$842=Исследования!C115)/('Сводная таблица'!$D$3:$D$842=Исследования!G115),('Сводная таблица'!$I$3:$I$842)),"-")</f>
        <v>0</v>
      </c>
      <c r="O115" s="13" t="e">
        <f t="shared" si="4"/>
        <v>#DIV/0!</v>
      </c>
      <c r="P115" s="15">
        <f>SUMPRODUCT(('Сводная таблица'!$B$3:$B$842=Исследования!B115)*('Сводная таблица'!$C$3:$C$842=Исследования!C115)*('Сводная таблица'!$D$3:$D$842=Исследования!G115)*('Сводная таблица'!$H$3:$H$842))</f>
        <v>0</v>
      </c>
      <c r="Q115" s="14">
        <f>IFERROR(LOOKUP(,-1/('Сводная таблица'!$B$3:$B$842=Исследования!B115)/('Сводная таблица'!$C$3:$C$842=Исследования!C115)/('Сводная таблица'!$D$3:$D$842=Исследования!G115),('Сводная таблица'!$I$3:$I$842)),"-")</f>
        <v>0</v>
      </c>
      <c r="R115" s="13" t="e">
        <f t="shared" si="5"/>
        <v>#DIV/0!</v>
      </c>
    </row>
    <row r="116" spans="1:18">
      <c r="A116" s="20"/>
      <c r="B116" s="21"/>
      <c r="C116" s="21"/>
      <c r="D116" s="15">
        <f>IFERROR(LOOKUP(,-1/('Сводная таблица'!$B$3:$B$842=Исследования!B116)/('Сводная таблица'!$C$3:$C$842=Исследования!C116)/('Сводная таблица'!$D$3:$D$842=Исследования!G116),('Сводная таблица'!$E$3:$E$842)),"-")</f>
        <v>0</v>
      </c>
      <c r="E116" s="22"/>
      <c r="F116" s="23"/>
      <c r="G116" s="21"/>
      <c r="H116" s="15">
        <f>SUMPRODUCT(('Сводная таблица'!$B$3:$B$842=Исследования!B116)*('Сводная таблица'!$C$3:$C$842=Исследования!C116)*('Сводная таблица'!$D$3:$D$842=Исследования!G116)*('Сводная таблица'!$F$3:$F$842))</f>
        <v>0</v>
      </c>
      <c r="I116" s="15">
        <v>1</v>
      </c>
      <c r="J116" s="15">
        <f>SUMPRODUCT(('Сводная таблица'!$B$3:$B$842=Исследования!B116)*('Сводная таблица'!$C$3:$C$842=Исследования!C116)*('Сводная таблица'!$D$3:$D$842=Исследования!G116)*('Сводная таблица'!$J$3:$J$842))</f>
        <v>0</v>
      </c>
      <c r="K116" s="13"/>
      <c r="L116" s="13">
        <f>SUMPRODUCT(('Сводная таблица'!$B$3:$B$842=Исследования!B116)*('Сводная таблица'!$C$3:$C$842=Исследования!C116)*('Сводная таблица'!$D$3:$D$842=Исследования!G116)*('Сводная таблица'!$G$3:$G$842))</f>
        <v>0</v>
      </c>
      <c r="M116" s="62" t="e">
        <f t="shared" si="3"/>
        <v>#DIV/0!</v>
      </c>
      <c r="N116" s="15">
        <f>IFERROR(LOOKUP(,-1/('Сводная таблица'!$B$3:$B$842=Исследования!B116)/('Сводная таблица'!$C$3:$C$842=Исследования!C116)/('Сводная таблица'!$D$3:$D$842=Исследования!G116),('Сводная таблица'!$I$3:$I$842)),"-")</f>
        <v>0</v>
      </c>
      <c r="O116" s="13" t="e">
        <f t="shared" si="4"/>
        <v>#DIV/0!</v>
      </c>
      <c r="P116" s="15">
        <f>SUMPRODUCT(('Сводная таблица'!$B$3:$B$842=Исследования!B116)*('Сводная таблица'!$C$3:$C$842=Исследования!C116)*('Сводная таблица'!$D$3:$D$842=Исследования!G116)*('Сводная таблица'!$H$3:$H$842))</f>
        <v>0</v>
      </c>
      <c r="Q116" s="14">
        <f>IFERROR(LOOKUP(,-1/('Сводная таблица'!$B$3:$B$842=Исследования!B116)/('Сводная таблица'!$C$3:$C$842=Исследования!C116)/('Сводная таблица'!$D$3:$D$842=Исследования!G116),('Сводная таблица'!$I$3:$I$842)),"-")</f>
        <v>0</v>
      </c>
      <c r="R116" s="13" t="e">
        <f t="shared" si="5"/>
        <v>#DIV/0!</v>
      </c>
    </row>
    <row r="117" spans="1:18">
      <c r="A117" s="20"/>
      <c r="B117" s="21"/>
      <c r="C117" s="21"/>
      <c r="D117" s="15">
        <f>IFERROR(LOOKUP(,-1/('Сводная таблица'!$B$3:$B$842=Исследования!B117)/('Сводная таблица'!$C$3:$C$842=Исследования!C117)/('Сводная таблица'!$D$3:$D$842=Исследования!G117),('Сводная таблица'!$E$3:$E$842)),"-")</f>
        <v>0</v>
      </c>
      <c r="E117" s="22"/>
      <c r="F117" s="23"/>
      <c r="G117" s="21"/>
      <c r="H117" s="15">
        <f>SUMPRODUCT(('Сводная таблица'!$B$3:$B$842=Исследования!B117)*('Сводная таблица'!$C$3:$C$842=Исследования!C117)*('Сводная таблица'!$D$3:$D$842=Исследования!G117)*('Сводная таблица'!$F$3:$F$842))</f>
        <v>0</v>
      </c>
      <c r="I117" s="15">
        <v>1</v>
      </c>
      <c r="J117" s="15">
        <f>SUMPRODUCT(('Сводная таблица'!$B$3:$B$842=Исследования!B117)*('Сводная таблица'!$C$3:$C$842=Исследования!C117)*('Сводная таблица'!$D$3:$D$842=Исследования!G117)*('Сводная таблица'!$J$3:$J$842))</f>
        <v>0</v>
      </c>
      <c r="K117" s="13"/>
      <c r="L117" s="13">
        <f>SUMPRODUCT(('Сводная таблица'!$B$3:$B$842=Исследования!B117)*('Сводная таблица'!$C$3:$C$842=Исследования!C117)*('Сводная таблица'!$D$3:$D$842=Исследования!G117)*('Сводная таблица'!$G$3:$G$842))</f>
        <v>0</v>
      </c>
      <c r="M117" s="62" t="e">
        <f t="shared" si="3"/>
        <v>#DIV/0!</v>
      </c>
      <c r="N117" s="15">
        <f>IFERROR(LOOKUP(,-1/('Сводная таблица'!$B$3:$B$842=Исследования!B117)/('Сводная таблица'!$C$3:$C$842=Исследования!C117)/('Сводная таблица'!$D$3:$D$842=Исследования!G117),('Сводная таблица'!$I$3:$I$842)),"-")</f>
        <v>0</v>
      </c>
      <c r="O117" s="13" t="e">
        <f t="shared" si="4"/>
        <v>#DIV/0!</v>
      </c>
      <c r="P117" s="15">
        <f>SUMPRODUCT(('Сводная таблица'!$B$3:$B$842=Исследования!B117)*('Сводная таблица'!$C$3:$C$842=Исследования!C117)*('Сводная таблица'!$D$3:$D$842=Исследования!G117)*('Сводная таблица'!$H$3:$H$842))</f>
        <v>0</v>
      </c>
      <c r="Q117" s="14">
        <f>IFERROR(LOOKUP(,-1/('Сводная таблица'!$B$3:$B$842=Исследования!B117)/('Сводная таблица'!$C$3:$C$842=Исследования!C117)/('Сводная таблица'!$D$3:$D$842=Исследования!G117),('Сводная таблица'!$I$3:$I$842)),"-")</f>
        <v>0</v>
      </c>
      <c r="R117" s="13" t="e">
        <f t="shared" si="5"/>
        <v>#DIV/0!</v>
      </c>
    </row>
    <row r="118" spans="1:18">
      <c r="A118" s="20"/>
      <c r="B118" s="21"/>
      <c r="C118" s="21"/>
      <c r="D118" s="15">
        <f>IFERROR(LOOKUP(,-1/('Сводная таблица'!$B$3:$B$842=Исследования!B118)/('Сводная таблица'!$C$3:$C$842=Исследования!C118)/('Сводная таблица'!$D$3:$D$842=Исследования!G118),('Сводная таблица'!$E$3:$E$842)),"-")</f>
        <v>0</v>
      </c>
      <c r="E118" s="22"/>
      <c r="F118" s="23"/>
      <c r="G118" s="21"/>
      <c r="H118" s="15">
        <f>SUMPRODUCT(('Сводная таблица'!$B$3:$B$842=Исследования!B118)*('Сводная таблица'!$C$3:$C$842=Исследования!C118)*('Сводная таблица'!$D$3:$D$842=Исследования!G118)*('Сводная таблица'!$F$3:$F$842))</f>
        <v>0</v>
      </c>
      <c r="I118" s="15">
        <v>1</v>
      </c>
      <c r="J118" s="15">
        <f>SUMPRODUCT(('Сводная таблица'!$B$3:$B$842=Исследования!B118)*('Сводная таблица'!$C$3:$C$842=Исследования!C118)*('Сводная таблица'!$D$3:$D$842=Исследования!G118)*('Сводная таблица'!$J$3:$J$842))</f>
        <v>0</v>
      </c>
      <c r="K118" s="13"/>
      <c r="L118" s="13">
        <f>SUMPRODUCT(('Сводная таблица'!$B$3:$B$842=Исследования!B118)*('Сводная таблица'!$C$3:$C$842=Исследования!C118)*('Сводная таблица'!$D$3:$D$842=Исследования!G118)*('Сводная таблица'!$G$3:$G$842))</f>
        <v>0</v>
      </c>
      <c r="M118" s="62" t="e">
        <f t="shared" si="3"/>
        <v>#DIV/0!</v>
      </c>
      <c r="N118" s="15">
        <f>IFERROR(LOOKUP(,-1/('Сводная таблица'!$B$3:$B$842=Исследования!B118)/('Сводная таблица'!$C$3:$C$842=Исследования!C118)/('Сводная таблица'!$D$3:$D$842=Исследования!G118),('Сводная таблица'!$I$3:$I$842)),"-")</f>
        <v>0</v>
      </c>
      <c r="O118" s="13" t="e">
        <f t="shared" si="4"/>
        <v>#DIV/0!</v>
      </c>
      <c r="P118" s="15">
        <f>SUMPRODUCT(('Сводная таблица'!$B$3:$B$842=Исследования!B118)*('Сводная таблица'!$C$3:$C$842=Исследования!C118)*('Сводная таблица'!$D$3:$D$842=Исследования!G118)*('Сводная таблица'!$H$3:$H$842))</f>
        <v>0</v>
      </c>
      <c r="Q118" s="14">
        <f>IFERROR(LOOKUP(,-1/('Сводная таблица'!$B$3:$B$842=Исследования!B118)/('Сводная таблица'!$C$3:$C$842=Исследования!C118)/('Сводная таблица'!$D$3:$D$842=Исследования!G118),('Сводная таблица'!$I$3:$I$842)),"-")</f>
        <v>0</v>
      </c>
      <c r="R118" s="13" t="e">
        <f t="shared" si="5"/>
        <v>#DIV/0!</v>
      </c>
    </row>
    <row r="119" spans="1:18">
      <c r="A119" s="20"/>
      <c r="B119" s="21"/>
      <c r="C119" s="21"/>
      <c r="D119" s="15">
        <f>IFERROR(LOOKUP(,-1/('Сводная таблица'!$B$3:$B$842=Исследования!B119)/('Сводная таблица'!$C$3:$C$842=Исследования!C119)/('Сводная таблица'!$D$3:$D$842=Исследования!G119),('Сводная таблица'!$E$3:$E$842)),"-")</f>
        <v>0</v>
      </c>
      <c r="E119" s="22"/>
      <c r="F119" s="23"/>
      <c r="G119" s="21"/>
      <c r="H119" s="15">
        <f>SUMPRODUCT(('Сводная таблица'!$B$3:$B$842=Исследования!B119)*('Сводная таблица'!$C$3:$C$842=Исследования!C119)*('Сводная таблица'!$D$3:$D$842=Исследования!G119)*('Сводная таблица'!$F$3:$F$842))</f>
        <v>0</v>
      </c>
      <c r="I119" s="15">
        <v>1</v>
      </c>
      <c r="J119" s="15">
        <f>SUMPRODUCT(('Сводная таблица'!$B$3:$B$842=Исследования!B119)*('Сводная таблица'!$C$3:$C$842=Исследования!C119)*('Сводная таблица'!$D$3:$D$842=Исследования!G119)*('Сводная таблица'!$J$3:$J$842))</f>
        <v>0</v>
      </c>
      <c r="K119" s="13"/>
      <c r="L119" s="13">
        <f>SUMPRODUCT(('Сводная таблица'!$B$3:$B$842=Исследования!B119)*('Сводная таблица'!$C$3:$C$842=Исследования!C119)*('Сводная таблица'!$D$3:$D$842=Исследования!G119)*('Сводная таблица'!$G$3:$G$842))</f>
        <v>0</v>
      </c>
      <c r="M119" s="62" t="e">
        <f t="shared" si="3"/>
        <v>#DIV/0!</v>
      </c>
      <c r="N119" s="15">
        <f>IFERROR(LOOKUP(,-1/('Сводная таблица'!$B$3:$B$842=Исследования!B119)/('Сводная таблица'!$C$3:$C$842=Исследования!C119)/('Сводная таблица'!$D$3:$D$842=Исследования!G119),('Сводная таблица'!$I$3:$I$842)),"-")</f>
        <v>0</v>
      </c>
      <c r="O119" s="13" t="e">
        <f t="shared" si="4"/>
        <v>#DIV/0!</v>
      </c>
      <c r="P119" s="15">
        <f>SUMPRODUCT(('Сводная таблица'!$B$3:$B$842=Исследования!B119)*('Сводная таблица'!$C$3:$C$842=Исследования!C119)*('Сводная таблица'!$D$3:$D$842=Исследования!G119)*('Сводная таблица'!$H$3:$H$842))</f>
        <v>0</v>
      </c>
      <c r="Q119" s="14">
        <f>IFERROR(LOOKUP(,-1/('Сводная таблица'!$B$3:$B$842=Исследования!B119)/('Сводная таблица'!$C$3:$C$842=Исследования!C119)/('Сводная таблица'!$D$3:$D$842=Исследования!G119),('Сводная таблица'!$I$3:$I$842)),"-")</f>
        <v>0</v>
      </c>
      <c r="R119" s="13" t="e">
        <f t="shared" si="5"/>
        <v>#DIV/0!</v>
      </c>
    </row>
    <row r="120" spans="1:18">
      <c r="A120" s="20"/>
      <c r="B120" s="21"/>
      <c r="C120" s="21"/>
      <c r="D120" s="15">
        <f>IFERROR(LOOKUP(,-1/('Сводная таблица'!$B$3:$B$842=Исследования!B120)/('Сводная таблица'!$C$3:$C$842=Исследования!C120)/('Сводная таблица'!$D$3:$D$842=Исследования!G120),('Сводная таблица'!$E$3:$E$842)),"-")</f>
        <v>0</v>
      </c>
      <c r="E120" s="22"/>
      <c r="F120" s="23"/>
      <c r="G120" s="21"/>
      <c r="H120" s="15">
        <f>SUMPRODUCT(('Сводная таблица'!$B$3:$B$842=Исследования!B120)*('Сводная таблица'!$C$3:$C$842=Исследования!C120)*('Сводная таблица'!$D$3:$D$842=Исследования!G120)*('Сводная таблица'!$F$3:$F$842))</f>
        <v>0</v>
      </c>
      <c r="I120" s="15">
        <v>1</v>
      </c>
      <c r="J120" s="15">
        <f>SUMPRODUCT(('Сводная таблица'!$B$3:$B$842=Исследования!B120)*('Сводная таблица'!$C$3:$C$842=Исследования!C120)*('Сводная таблица'!$D$3:$D$842=Исследования!G120)*('Сводная таблица'!$J$3:$J$842))</f>
        <v>0</v>
      </c>
      <c r="K120" s="13"/>
      <c r="L120" s="13">
        <f>SUMPRODUCT(('Сводная таблица'!$B$3:$B$842=Исследования!B120)*('Сводная таблица'!$C$3:$C$842=Исследования!C120)*('Сводная таблица'!$D$3:$D$842=Исследования!G120)*('Сводная таблица'!$G$3:$G$842))</f>
        <v>0</v>
      </c>
      <c r="M120" s="62" t="e">
        <f t="shared" si="3"/>
        <v>#DIV/0!</v>
      </c>
      <c r="N120" s="15">
        <f>IFERROR(LOOKUP(,-1/('Сводная таблица'!$B$3:$B$842=Исследования!B120)/('Сводная таблица'!$C$3:$C$842=Исследования!C120)/('Сводная таблица'!$D$3:$D$842=Исследования!G120),('Сводная таблица'!$I$3:$I$842)),"-")</f>
        <v>0</v>
      </c>
      <c r="O120" s="13" t="e">
        <f t="shared" si="4"/>
        <v>#DIV/0!</v>
      </c>
      <c r="P120" s="15">
        <f>SUMPRODUCT(('Сводная таблица'!$B$3:$B$842=Исследования!B120)*('Сводная таблица'!$C$3:$C$842=Исследования!C120)*('Сводная таблица'!$D$3:$D$842=Исследования!G120)*('Сводная таблица'!$H$3:$H$842))</f>
        <v>0</v>
      </c>
      <c r="Q120" s="14">
        <f>IFERROR(LOOKUP(,-1/('Сводная таблица'!$B$3:$B$842=Исследования!B120)/('Сводная таблица'!$C$3:$C$842=Исследования!C120)/('Сводная таблица'!$D$3:$D$842=Исследования!G120),('Сводная таблица'!$I$3:$I$842)),"-")</f>
        <v>0</v>
      </c>
      <c r="R120" s="13" t="e">
        <f t="shared" si="5"/>
        <v>#DIV/0!</v>
      </c>
    </row>
    <row r="121" spans="1:18">
      <c r="A121" s="20"/>
      <c r="B121" s="21"/>
      <c r="C121" s="21"/>
      <c r="D121" s="15">
        <f>IFERROR(LOOKUP(,-1/('Сводная таблица'!$B$3:$B$842=Исследования!B121)/('Сводная таблица'!$C$3:$C$842=Исследования!C121)/('Сводная таблица'!$D$3:$D$842=Исследования!G121),('Сводная таблица'!$E$3:$E$842)),"-")</f>
        <v>0</v>
      </c>
      <c r="E121" s="22"/>
      <c r="F121" s="23"/>
      <c r="G121" s="21"/>
      <c r="H121" s="15">
        <f>SUMPRODUCT(('Сводная таблица'!$B$3:$B$842=Исследования!B121)*('Сводная таблица'!$C$3:$C$842=Исследования!C121)*('Сводная таблица'!$D$3:$D$842=Исследования!G121)*('Сводная таблица'!$F$3:$F$842))</f>
        <v>0</v>
      </c>
      <c r="I121" s="15">
        <v>1</v>
      </c>
      <c r="J121" s="15">
        <f>SUMPRODUCT(('Сводная таблица'!$B$3:$B$842=Исследования!B121)*('Сводная таблица'!$C$3:$C$842=Исследования!C121)*('Сводная таблица'!$D$3:$D$842=Исследования!G121)*('Сводная таблица'!$J$3:$J$842))</f>
        <v>0</v>
      </c>
      <c r="K121" s="13"/>
      <c r="L121" s="13">
        <f>SUMPRODUCT(('Сводная таблица'!$B$3:$B$842=Исследования!B121)*('Сводная таблица'!$C$3:$C$842=Исследования!C121)*('Сводная таблица'!$D$3:$D$842=Исследования!G121)*('Сводная таблица'!$G$3:$G$842))</f>
        <v>0</v>
      </c>
      <c r="M121" s="62" t="e">
        <f t="shared" si="3"/>
        <v>#DIV/0!</v>
      </c>
      <c r="N121" s="15">
        <f>IFERROR(LOOKUP(,-1/('Сводная таблица'!$B$3:$B$842=Исследования!B121)/('Сводная таблица'!$C$3:$C$842=Исследования!C121)/('Сводная таблица'!$D$3:$D$842=Исследования!G121),('Сводная таблица'!$I$3:$I$842)),"-")</f>
        <v>0</v>
      </c>
      <c r="O121" s="13" t="e">
        <f t="shared" si="4"/>
        <v>#DIV/0!</v>
      </c>
      <c r="P121" s="15">
        <f>SUMPRODUCT(('Сводная таблица'!$B$3:$B$842=Исследования!B121)*('Сводная таблица'!$C$3:$C$842=Исследования!C121)*('Сводная таблица'!$D$3:$D$842=Исследования!G121)*('Сводная таблица'!$H$3:$H$842))</f>
        <v>0</v>
      </c>
      <c r="Q121" s="14">
        <f>IFERROR(LOOKUP(,-1/('Сводная таблица'!$B$3:$B$842=Исследования!B121)/('Сводная таблица'!$C$3:$C$842=Исследования!C121)/('Сводная таблица'!$D$3:$D$842=Исследования!G121),('Сводная таблица'!$I$3:$I$842)),"-")</f>
        <v>0</v>
      </c>
      <c r="R121" s="13" t="e">
        <f t="shared" si="5"/>
        <v>#DIV/0!</v>
      </c>
    </row>
    <row r="122" spans="1:18">
      <c r="A122" s="20"/>
      <c r="B122" s="21"/>
      <c r="C122" s="21"/>
      <c r="D122" s="15">
        <f>IFERROR(LOOKUP(,-1/('Сводная таблица'!$B$3:$B$842=Исследования!B122)/('Сводная таблица'!$C$3:$C$842=Исследования!C122)/('Сводная таблица'!$D$3:$D$842=Исследования!G122),('Сводная таблица'!$E$3:$E$842)),"-")</f>
        <v>0</v>
      </c>
      <c r="E122" s="22"/>
      <c r="F122" s="23"/>
      <c r="G122" s="21"/>
      <c r="H122" s="15">
        <f>SUMPRODUCT(('Сводная таблица'!$B$3:$B$842=Исследования!B122)*('Сводная таблица'!$C$3:$C$842=Исследования!C122)*('Сводная таблица'!$D$3:$D$842=Исследования!G122)*('Сводная таблица'!$F$3:$F$842))</f>
        <v>0</v>
      </c>
      <c r="I122" s="15">
        <v>1</v>
      </c>
      <c r="J122" s="15">
        <f>SUMPRODUCT(('Сводная таблица'!$B$3:$B$842=Исследования!B122)*('Сводная таблица'!$C$3:$C$842=Исследования!C122)*('Сводная таблица'!$D$3:$D$842=Исследования!G122)*('Сводная таблица'!$J$3:$J$842))</f>
        <v>0</v>
      </c>
      <c r="K122" s="13"/>
      <c r="L122" s="13">
        <f>SUMPRODUCT(('Сводная таблица'!$B$3:$B$842=Исследования!B122)*('Сводная таблица'!$C$3:$C$842=Исследования!C122)*('Сводная таблица'!$D$3:$D$842=Исследования!G122)*('Сводная таблица'!$G$3:$G$842))</f>
        <v>0</v>
      </c>
      <c r="M122" s="62" t="e">
        <f t="shared" si="3"/>
        <v>#DIV/0!</v>
      </c>
      <c r="N122" s="15">
        <f>IFERROR(LOOKUP(,-1/('Сводная таблица'!$B$3:$B$842=Исследования!B122)/('Сводная таблица'!$C$3:$C$842=Исследования!C122)/('Сводная таблица'!$D$3:$D$842=Исследования!G122),('Сводная таблица'!$I$3:$I$842)),"-")</f>
        <v>0</v>
      </c>
      <c r="O122" s="13" t="e">
        <f t="shared" si="4"/>
        <v>#DIV/0!</v>
      </c>
      <c r="P122" s="15">
        <f>SUMPRODUCT(('Сводная таблица'!$B$3:$B$842=Исследования!B122)*('Сводная таблица'!$C$3:$C$842=Исследования!C122)*('Сводная таблица'!$D$3:$D$842=Исследования!G122)*('Сводная таблица'!$H$3:$H$842))</f>
        <v>0</v>
      </c>
      <c r="Q122" s="14">
        <f>IFERROR(LOOKUP(,-1/('Сводная таблица'!$B$3:$B$842=Исследования!B122)/('Сводная таблица'!$C$3:$C$842=Исследования!C122)/('Сводная таблица'!$D$3:$D$842=Исследования!G122),('Сводная таблица'!$I$3:$I$842)),"-")</f>
        <v>0</v>
      </c>
      <c r="R122" s="13" t="e">
        <f t="shared" si="5"/>
        <v>#DIV/0!</v>
      </c>
    </row>
    <row r="123" spans="1:18">
      <c r="A123" s="20"/>
      <c r="B123" s="21"/>
      <c r="C123" s="21"/>
      <c r="D123" s="15">
        <f>IFERROR(LOOKUP(,-1/('Сводная таблица'!$B$3:$B$842=Исследования!B123)/('Сводная таблица'!$C$3:$C$842=Исследования!C123)/('Сводная таблица'!$D$3:$D$842=Исследования!G123),('Сводная таблица'!$E$3:$E$842)),"-")</f>
        <v>0</v>
      </c>
      <c r="E123" s="22"/>
      <c r="F123" s="23"/>
      <c r="G123" s="21"/>
      <c r="H123" s="15">
        <f>SUMPRODUCT(('Сводная таблица'!$B$3:$B$842=Исследования!B123)*('Сводная таблица'!$C$3:$C$842=Исследования!C123)*('Сводная таблица'!$D$3:$D$842=Исследования!G123)*('Сводная таблица'!$F$3:$F$842))</f>
        <v>0</v>
      </c>
      <c r="I123" s="15">
        <v>1</v>
      </c>
      <c r="J123" s="15">
        <f>SUMPRODUCT(('Сводная таблица'!$B$3:$B$842=Исследования!B123)*('Сводная таблица'!$C$3:$C$842=Исследования!C123)*('Сводная таблица'!$D$3:$D$842=Исследования!G123)*('Сводная таблица'!$J$3:$J$842))</f>
        <v>0</v>
      </c>
      <c r="K123" s="13"/>
      <c r="L123" s="13">
        <f>SUMPRODUCT(('Сводная таблица'!$B$3:$B$842=Исследования!B123)*('Сводная таблица'!$C$3:$C$842=Исследования!C123)*('Сводная таблица'!$D$3:$D$842=Исследования!G123)*('Сводная таблица'!$G$3:$G$842))</f>
        <v>0</v>
      </c>
      <c r="M123" s="62" t="e">
        <f t="shared" si="3"/>
        <v>#DIV/0!</v>
      </c>
      <c r="N123" s="15">
        <f>IFERROR(LOOKUP(,-1/('Сводная таблица'!$B$3:$B$842=Исследования!B123)/('Сводная таблица'!$C$3:$C$842=Исследования!C123)/('Сводная таблица'!$D$3:$D$842=Исследования!G123),('Сводная таблица'!$I$3:$I$842)),"-")</f>
        <v>0</v>
      </c>
      <c r="O123" s="13" t="e">
        <f t="shared" si="4"/>
        <v>#DIV/0!</v>
      </c>
      <c r="P123" s="15">
        <f>SUMPRODUCT(('Сводная таблица'!$B$3:$B$842=Исследования!B123)*('Сводная таблица'!$C$3:$C$842=Исследования!C123)*('Сводная таблица'!$D$3:$D$842=Исследования!G123)*('Сводная таблица'!$H$3:$H$842))</f>
        <v>0</v>
      </c>
      <c r="Q123" s="14">
        <f>IFERROR(LOOKUP(,-1/('Сводная таблица'!$B$3:$B$842=Исследования!B123)/('Сводная таблица'!$C$3:$C$842=Исследования!C123)/('Сводная таблица'!$D$3:$D$842=Исследования!G123),('Сводная таблица'!$I$3:$I$842)),"-")</f>
        <v>0</v>
      </c>
      <c r="R123" s="13" t="e">
        <f t="shared" si="5"/>
        <v>#DIV/0!</v>
      </c>
    </row>
    <row r="124" spans="1:18">
      <c r="A124" s="20"/>
      <c r="B124" s="21"/>
      <c r="C124" s="21"/>
      <c r="D124" s="15">
        <f>IFERROR(LOOKUP(,-1/('Сводная таблица'!$B$3:$B$842=Исследования!B124)/('Сводная таблица'!$C$3:$C$842=Исследования!C124)/('Сводная таблица'!$D$3:$D$842=Исследования!G124),('Сводная таблица'!$E$3:$E$842)),"-")</f>
        <v>0</v>
      </c>
      <c r="E124" s="22"/>
      <c r="F124" s="23"/>
      <c r="G124" s="21"/>
      <c r="H124" s="15">
        <f>SUMPRODUCT(('Сводная таблица'!$B$3:$B$842=Исследования!B124)*('Сводная таблица'!$C$3:$C$842=Исследования!C124)*('Сводная таблица'!$D$3:$D$842=Исследования!G124)*('Сводная таблица'!$F$3:$F$842))</f>
        <v>0</v>
      </c>
      <c r="I124" s="15">
        <v>1</v>
      </c>
      <c r="J124" s="15">
        <f>SUMPRODUCT(('Сводная таблица'!$B$3:$B$842=Исследования!B124)*('Сводная таблица'!$C$3:$C$842=Исследования!C124)*('Сводная таблица'!$D$3:$D$842=Исследования!G124)*('Сводная таблица'!$J$3:$J$842))</f>
        <v>0</v>
      </c>
      <c r="K124" s="13"/>
      <c r="L124" s="13">
        <f>SUMPRODUCT(('Сводная таблица'!$B$3:$B$842=Исследования!B124)*('Сводная таблица'!$C$3:$C$842=Исследования!C124)*('Сводная таблица'!$D$3:$D$842=Исследования!G124)*('Сводная таблица'!$G$3:$G$842))</f>
        <v>0</v>
      </c>
      <c r="M124" s="62" t="e">
        <f t="shared" si="3"/>
        <v>#DIV/0!</v>
      </c>
      <c r="N124" s="15">
        <f>IFERROR(LOOKUP(,-1/('Сводная таблица'!$B$3:$B$842=Исследования!B124)/('Сводная таблица'!$C$3:$C$842=Исследования!C124)/('Сводная таблица'!$D$3:$D$842=Исследования!G124),('Сводная таблица'!$I$3:$I$842)),"-")</f>
        <v>0</v>
      </c>
      <c r="O124" s="13" t="e">
        <f t="shared" si="4"/>
        <v>#DIV/0!</v>
      </c>
      <c r="P124" s="15">
        <f>SUMPRODUCT(('Сводная таблица'!$B$3:$B$842=Исследования!B124)*('Сводная таблица'!$C$3:$C$842=Исследования!C124)*('Сводная таблица'!$D$3:$D$842=Исследования!G124)*('Сводная таблица'!$H$3:$H$842))</f>
        <v>0</v>
      </c>
      <c r="Q124" s="14">
        <f>IFERROR(LOOKUP(,-1/('Сводная таблица'!$B$3:$B$842=Исследования!B124)/('Сводная таблица'!$C$3:$C$842=Исследования!C124)/('Сводная таблица'!$D$3:$D$842=Исследования!G124),('Сводная таблица'!$I$3:$I$842)),"-")</f>
        <v>0</v>
      </c>
      <c r="R124" s="13" t="e">
        <f t="shared" si="5"/>
        <v>#DIV/0!</v>
      </c>
    </row>
    <row r="125" spans="1:18">
      <c r="A125" s="20"/>
      <c r="B125" s="21"/>
      <c r="C125" s="21"/>
      <c r="D125" s="15">
        <f>IFERROR(LOOKUP(,-1/('Сводная таблица'!$B$3:$B$842=Исследования!B125)/('Сводная таблица'!$C$3:$C$842=Исследования!C125)/('Сводная таблица'!$D$3:$D$842=Исследования!G125),('Сводная таблица'!$E$3:$E$842)),"-")</f>
        <v>0</v>
      </c>
      <c r="E125" s="22"/>
      <c r="F125" s="23"/>
      <c r="G125" s="21"/>
      <c r="H125" s="15">
        <f>SUMPRODUCT(('Сводная таблица'!$B$3:$B$842=Исследования!B125)*('Сводная таблица'!$C$3:$C$842=Исследования!C125)*('Сводная таблица'!$D$3:$D$842=Исследования!G125)*('Сводная таблица'!$F$3:$F$842))</f>
        <v>0</v>
      </c>
      <c r="I125" s="15">
        <v>1</v>
      </c>
      <c r="J125" s="15">
        <f>SUMPRODUCT(('Сводная таблица'!$B$3:$B$842=Исследования!B125)*('Сводная таблица'!$C$3:$C$842=Исследования!C125)*('Сводная таблица'!$D$3:$D$842=Исследования!G125)*('Сводная таблица'!$J$3:$J$842))</f>
        <v>0</v>
      </c>
      <c r="K125" s="13"/>
      <c r="L125" s="13">
        <f>SUMPRODUCT(('Сводная таблица'!$B$3:$B$842=Исследования!B125)*('Сводная таблица'!$C$3:$C$842=Исследования!C125)*('Сводная таблица'!$D$3:$D$842=Исследования!G125)*('Сводная таблица'!$G$3:$G$842))</f>
        <v>0</v>
      </c>
      <c r="M125" s="62" t="e">
        <f t="shared" si="3"/>
        <v>#DIV/0!</v>
      </c>
      <c r="N125" s="15">
        <f>IFERROR(LOOKUP(,-1/('Сводная таблица'!$B$3:$B$842=Исследования!B125)/('Сводная таблица'!$C$3:$C$842=Исследования!C125)/('Сводная таблица'!$D$3:$D$842=Исследования!G125),('Сводная таблица'!$I$3:$I$842)),"-")</f>
        <v>0</v>
      </c>
      <c r="O125" s="13" t="e">
        <f t="shared" si="4"/>
        <v>#DIV/0!</v>
      </c>
      <c r="P125" s="15">
        <f>SUMPRODUCT(('Сводная таблица'!$B$3:$B$842=Исследования!B125)*('Сводная таблица'!$C$3:$C$842=Исследования!C125)*('Сводная таблица'!$D$3:$D$842=Исследования!G125)*('Сводная таблица'!$H$3:$H$842))</f>
        <v>0</v>
      </c>
      <c r="Q125" s="14">
        <f>IFERROR(LOOKUP(,-1/('Сводная таблица'!$B$3:$B$842=Исследования!B125)/('Сводная таблица'!$C$3:$C$842=Исследования!C125)/('Сводная таблица'!$D$3:$D$842=Исследования!G125),('Сводная таблица'!$I$3:$I$842)),"-")</f>
        <v>0</v>
      </c>
      <c r="R125" s="13" t="e">
        <f t="shared" si="5"/>
        <v>#DIV/0!</v>
      </c>
    </row>
    <row r="126" spans="1:18">
      <c r="A126" s="20"/>
      <c r="B126" s="21"/>
      <c r="C126" s="21"/>
      <c r="D126" s="15">
        <f>IFERROR(LOOKUP(,-1/('Сводная таблица'!$B$3:$B$842=Исследования!B126)/('Сводная таблица'!$C$3:$C$842=Исследования!C126)/('Сводная таблица'!$D$3:$D$842=Исследования!G126),('Сводная таблица'!$E$3:$E$842)),"-")</f>
        <v>0</v>
      </c>
      <c r="E126" s="22"/>
      <c r="F126" s="23"/>
      <c r="G126" s="21"/>
      <c r="H126" s="15">
        <f>SUMPRODUCT(('Сводная таблица'!$B$3:$B$842=Исследования!B126)*('Сводная таблица'!$C$3:$C$842=Исследования!C126)*('Сводная таблица'!$D$3:$D$842=Исследования!G126)*('Сводная таблица'!$F$3:$F$842))</f>
        <v>0</v>
      </c>
      <c r="I126" s="15">
        <v>1</v>
      </c>
      <c r="J126" s="15">
        <f>SUMPRODUCT(('Сводная таблица'!$B$3:$B$842=Исследования!B126)*('Сводная таблица'!$C$3:$C$842=Исследования!C126)*('Сводная таблица'!$D$3:$D$842=Исследования!G126)*('Сводная таблица'!$J$3:$J$842))</f>
        <v>0</v>
      </c>
      <c r="K126" s="13"/>
      <c r="L126" s="13">
        <f>SUMPRODUCT(('Сводная таблица'!$B$3:$B$842=Исследования!B126)*('Сводная таблица'!$C$3:$C$842=Исследования!C126)*('Сводная таблица'!$D$3:$D$842=Исследования!G126)*('Сводная таблица'!$G$3:$G$842))</f>
        <v>0</v>
      </c>
      <c r="M126" s="62" t="e">
        <f t="shared" si="3"/>
        <v>#DIV/0!</v>
      </c>
      <c r="N126" s="15">
        <f>IFERROR(LOOKUP(,-1/('Сводная таблица'!$B$3:$B$842=Исследования!B126)/('Сводная таблица'!$C$3:$C$842=Исследования!C126)/('Сводная таблица'!$D$3:$D$842=Исследования!G126),('Сводная таблица'!$I$3:$I$842)),"-")</f>
        <v>0</v>
      </c>
      <c r="O126" s="13" t="e">
        <f t="shared" si="4"/>
        <v>#DIV/0!</v>
      </c>
      <c r="P126" s="15">
        <f>SUMPRODUCT(('Сводная таблица'!$B$3:$B$842=Исследования!B126)*('Сводная таблица'!$C$3:$C$842=Исследования!C126)*('Сводная таблица'!$D$3:$D$842=Исследования!G126)*('Сводная таблица'!$H$3:$H$842))</f>
        <v>0</v>
      </c>
      <c r="Q126" s="14">
        <f>IFERROR(LOOKUP(,-1/('Сводная таблица'!$B$3:$B$842=Исследования!B126)/('Сводная таблица'!$C$3:$C$842=Исследования!C126)/('Сводная таблица'!$D$3:$D$842=Исследования!G126),('Сводная таблица'!$I$3:$I$842)),"-")</f>
        <v>0</v>
      </c>
      <c r="R126" s="13" t="e">
        <f t="shared" si="5"/>
        <v>#DIV/0!</v>
      </c>
    </row>
    <row r="127" spans="1:18">
      <c r="A127" s="20"/>
      <c r="B127" s="21"/>
      <c r="C127" s="21"/>
      <c r="D127" s="15">
        <f>IFERROR(LOOKUP(,-1/('Сводная таблица'!$B$3:$B$842=Исследования!B127)/('Сводная таблица'!$C$3:$C$842=Исследования!C127)/('Сводная таблица'!$D$3:$D$842=Исследования!G127),('Сводная таблица'!$E$3:$E$842)),"-")</f>
        <v>0</v>
      </c>
      <c r="E127" s="22"/>
      <c r="F127" s="23"/>
      <c r="G127" s="21"/>
      <c r="H127" s="15">
        <f>SUMPRODUCT(('Сводная таблица'!$B$3:$B$842=Исследования!B127)*('Сводная таблица'!$C$3:$C$842=Исследования!C127)*('Сводная таблица'!$D$3:$D$842=Исследования!G127)*('Сводная таблица'!$F$3:$F$842))</f>
        <v>0</v>
      </c>
      <c r="I127" s="15">
        <v>1</v>
      </c>
      <c r="J127" s="15">
        <f>SUMPRODUCT(('Сводная таблица'!$B$3:$B$842=Исследования!B127)*('Сводная таблица'!$C$3:$C$842=Исследования!C127)*('Сводная таблица'!$D$3:$D$842=Исследования!G127)*('Сводная таблица'!$J$3:$J$842))</f>
        <v>0</v>
      </c>
      <c r="K127" s="13"/>
      <c r="L127" s="13">
        <f>SUMPRODUCT(('Сводная таблица'!$B$3:$B$842=Исследования!B127)*('Сводная таблица'!$C$3:$C$842=Исследования!C127)*('Сводная таблица'!$D$3:$D$842=Исследования!G127)*('Сводная таблица'!$G$3:$G$842))</f>
        <v>0</v>
      </c>
      <c r="M127" s="62" t="e">
        <f t="shared" si="3"/>
        <v>#DIV/0!</v>
      </c>
      <c r="N127" s="15">
        <f>IFERROR(LOOKUP(,-1/('Сводная таблица'!$B$3:$B$842=Исследования!B127)/('Сводная таблица'!$C$3:$C$842=Исследования!C127)/('Сводная таблица'!$D$3:$D$842=Исследования!G127),('Сводная таблица'!$I$3:$I$842)),"-")</f>
        <v>0</v>
      </c>
      <c r="O127" s="13" t="e">
        <f t="shared" si="4"/>
        <v>#DIV/0!</v>
      </c>
      <c r="P127" s="15">
        <f>SUMPRODUCT(('Сводная таблица'!$B$3:$B$842=Исследования!B127)*('Сводная таблица'!$C$3:$C$842=Исследования!C127)*('Сводная таблица'!$D$3:$D$842=Исследования!G127)*('Сводная таблица'!$H$3:$H$842))</f>
        <v>0</v>
      </c>
      <c r="Q127" s="14">
        <f>IFERROR(LOOKUP(,-1/('Сводная таблица'!$B$3:$B$842=Исследования!B127)/('Сводная таблица'!$C$3:$C$842=Исследования!C127)/('Сводная таблица'!$D$3:$D$842=Исследования!G127),('Сводная таблица'!$I$3:$I$842)),"-")</f>
        <v>0</v>
      </c>
      <c r="R127" s="13" t="e">
        <f t="shared" si="5"/>
        <v>#DIV/0!</v>
      </c>
    </row>
    <row r="128" spans="1:18">
      <c r="A128" s="20"/>
      <c r="B128" s="21"/>
      <c r="C128" s="21"/>
      <c r="D128" s="15">
        <f>IFERROR(LOOKUP(,-1/('Сводная таблица'!$B$3:$B$842=Исследования!B128)/('Сводная таблица'!$C$3:$C$842=Исследования!C128)/('Сводная таблица'!$D$3:$D$842=Исследования!G128),('Сводная таблица'!$E$3:$E$842)),"-")</f>
        <v>0</v>
      </c>
      <c r="E128" s="22"/>
      <c r="F128" s="23"/>
      <c r="G128" s="21"/>
      <c r="H128" s="15">
        <f>SUMPRODUCT(('Сводная таблица'!$B$3:$B$842=Исследования!B128)*('Сводная таблица'!$C$3:$C$842=Исследования!C128)*('Сводная таблица'!$D$3:$D$842=Исследования!G128)*('Сводная таблица'!$F$3:$F$842))</f>
        <v>0</v>
      </c>
      <c r="I128" s="15">
        <v>1</v>
      </c>
      <c r="J128" s="15">
        <f>SUMPRODUCT(('Сводная таблица'!$B$3:$B$842=Исследования!B128)*('Сводная таблица'!$C$3:$C$842=Исследования!C128)*('Сводная таблица'!$D$3:$D$842=Исследования!G128)*('Сводная таблица'!$J$3:$J$842))</f>
        <v>0</v>
      </c>
      <c r="K128" s="13"/>
      <c r="L128" s="13">
        <f>SUMPRODUCT(('Сводная таблица'!$B$3:$B$842=Исследования!B128)*('Сводная таблица'!$C$3:$C$842=Исследования!C128)*('Сводная таблица'!$D$3:$D$842=Исследования!G128)*('Сводная таблица'!$G$3:$G$842))</f>
        <v>0</v>
      </c>
      <c r="M128" s="62" t="e">
        <f t="shared" si="3"/>
        <v>#DIV/0!</v>
      </c>
      <c r="N128" s="15">
        <f>IFERROR(LOOKUP(,-1/('Сводная таблица'!$B$3:$B$842=Исследования!B128)/('Сводная таблица'!$C$3:$C$842=Исследования!C128)/('Сводная таблица'!$D$3:$D$842=Исследования!G128),('Сводная таблица'!$I$3:$I$842)),"-")</f>
        <v>0</v>
      </c>
      <c r="O128" s="13" t="e">
        <f t="shared" si="4"/>
        <v>#DIV/0!</v>
      </c>
      <c r="P128" s="15">
        <f>SUMPRODUCT(('Сводная таблица'!$B$3:$B$842=Исследования!B128)*('Сводная таблица'!$C$3:$C$842=Исследования!C128)*('Сводная таблица'!$D$3:$D$842=Исследования!G128)*('Сводная таблица'!$H$3:$H$842))</f>
        <v>0</v>
      </c>
      <c r="Q128" s="14">
        <f>IFERROR(LOOKUP(,-1/('Сводная таблица'!$B$3:$B$842=Исследования!B128)/('Сводная таблица'!$C$3:$C$842=Исследования!C128)/('Сводная таблица'!$D$3:$D$842=Исследования!G128),('Сводная таблица'!$I$3:$I$842)),"-")</f>
        <v>0</v>
      </c>
      <c r="R128" s="13" t="e">
        <f t="shared" si="5"/>
        <v>#DIV/0!</v>
      </c>
    </row>
    <row r="129" spans="1:18">
      <c r="A129" s="20"/>
      <c r="B129" s="21"/>
      <c r="C129" s="21"/>
      <c r="D129" s="15">
        <f>IFERROR(LOOKUP(,-1/('Сводная таблица'!$B$3:$B$842=Исследования!B129)/('Сводная таблица'!$C$3:$C$842=Исследования!C129)/('Сводная таблица'!$D$3:$D$842=Исследования!G129),('Сводная таблица'!$E$3:$E$842)),"-")</f>
        <v>0</v>
      </c>
      <c r="E129" s="22"/>
      <c r="F129" s="23"/>
      <c r="G129" s="21"/>
      <c r="H129" s="15">
        <f>SUMPRODUCT(('Сводная таблица'!$B$3:$B$842=Исследования!B129)*('Сводная таблица'!$C$3:$C$842=Исследования!C129)*('Сводная таблица'!$D$3:$D$842=Исследования!G129)*('Сводная таблица'!$F$3:$F$842))</f>
        <v>0</v>
      </c>
      <c r="I129" s="15">
        <v>1</v>
      </c>
      <c r="J129" s="15">
        <f>SUMPRODUCT(('Сводная таблица'!$B$3:$B$842=Исследования!B129)*('Сводная таблица'!$C$3:$C$842=Исследования!C129)*('Сводная таблица'!$D$3:$D$842=Исследования!G129)*('Сводная таблица'!$J$3:$J$842))</f>
        <v>0</v>
      </c>
      <c r="K129" s="13"/>
      <c r="L129" s="13">
        <f>SUMPRODUCT(('Сводная таблица'!$B$3:$B$842=Исследования!B129)*('Сводная таблица'!$C$3:$C$842=Исследования!C129)*('Сводная таблица'!$D$3:$D$842=Исследования!G129)*('Сводная таблица'!$G$3:$G$842))</f>
        <v>0</v>
      </c>
      <c r="M129" s="62" t="e">
        <f t="shared" si="3"/>
        <v>#DIV/0!</v>
      </c>
      <c r="N129" s="15">
        <f>IFERROR(LOOKUP(,-1/('Сводная таблица'!$B$3:$B$842=Исследования!B129)/('Сводная таблица'!$C$3:$C$842=Исследования!C129)/('Сводная таблица'!$D$3:$D$842=Исследования!G129),('Сводная таблица'!$I$3:$I$842)),"-")</f>
        <v>0</v>
      </c>
      <c r="O129" s="13" t="e">
        <f t="shared" si="4"/>
        <v>#DIV/0!</v>
      </c>
      <c r="P129" s="15">
        <f>SUMPRODUCT(('Сводная таблица'!$B$3:$B$842=Исследования!B129)*('Сводная таблица'!$C$3:$C$842=Исследования!C129)*('Сводная таблица'!$D$3:$D$842=Исследования!G129)*('Сводная таблица'!$H$3:$H$842))</f>
        <v>0</v>
      </c>
      <c r="Q129" s="14">
        <f>IFERROR(LOOKUP(,-1/('Сводная таблица'!$B$3:$B$842=Исследования!B129)/('Сводная таблица'!$C$3:$C$842=Исследования!C129)/('Сводная таблица'!$D$3:$D$842=Исследования!G129),('Сводная таблица'!$I$3:$I$842)),"-")</f>
        <v>0</v>
      </c>
      <c r="R129" s="13" t="e">
        <f t="shared" si="5"/>
        <v>#DIV/0!</v>
      </c>
    </row>
    <row r="130" spans="1:18">
      <c r="A130" s="20"/>
      <c r="B130" s="21"/>
      <c r="C130" s="21"/>
      <c r="D130" s="15">
        <f>IFERROR(LOOKUP(,-1/('Сводная таблица'!$B$3:$B$842=Исследования!B130)/('Сводная таблица'!$C$3:$C$842=Исследования!C130)/('Сводная таблица'!$D$3:$D$842=Исследования!G130),('Сводная таблица'!$E$3:$E$842)),"-")</f>
        <v>0</v>
      </c>
      <c r="E130" s="22"/>
      <c r="F130" s="23"/>
      <c r="G130" s="21"/>
      <c r="H130" s="15">
        <f>SUMPRODUCT(('Сводная таблица'!$B$3:$B$842=Исследования!B130)*('Сводная таблица'!$C$3:$C$842=Исследования!C130)*('Сводная таблица'!$D$3:$D$842=Исследования!G130)*('Сводная таблица'!$F$3:$F$842))</f>
        <v>0</v>
      </c>
      <c r="I130" s="15">
        <v>1</v>
      </c>
      <c r="J130" s="15">
        <f>SUMPRODUCT(('Сводная таблица'!$B$3:$B$842=Исследования!B130)*('Сводная таблица'!$C$3:$C$842=Исследования!C130)*('Сводная таблица'!$D$3:$D$842=Исследования!G130)*('Сводная таблица'!$J$3:$J$842))</f>
        <v>0</v>
      </c>
      <c r="K130" s="13"/>
      <c r="L130" s="13">
        <f>SUMPRODUCT(('Сводная таблица'!$B$3:$B$842=Исследования!B130)*('Сводная таблица'!$C$3:$C$842=Исследования!C130)*('Сводная таблица'!$D$3:$D$842=Исследования!G130)*('Сводная таблица'!$G$3:$G$842))</f>
        <v>0</v>
      </c>
      <c r="M130" s="62" t="e">
        <f t="shared" si="3"/>
        <v>#DIV/0!</v>
      </c>
      <c r="N130" s="15">
        <f>IFERROR(LOOKUP(,-1/('Сводная таблица'!$B$3:$B$842=Исследования!B130)/('Сводная таблица'!$C$3:$C$842=Исследования!C130)/('Сводная таблица'!$D$3:$D$842=Исследования!G130),('Сводная таблица'!$I$3:$I$842)),"-")</f>
        <v>0</v>
      </c>
      <c r="O130" s="13" t="e">
        <f t="shared" si="4"/>
        <v>#DIV/0!</v>
      </c>
      <c r="P130" s="15">
        <f>SUMPRODUCT(('Сводная таблица'!$B$3:$B$842=Исследования!B130)*('Сводная таблица'!$C$3:$C$842=Исследования!C130)*('Сводная таблица'!$D$3:$D$842=Исследования!G130)*('Сводная таблица'!$H$3:$H$842))</f>
        <v>0</v>
      </c>
      <c r="Q130" s="14">
        <f>IFERROR(LOOKUP(,-1/('Сводная таблица'!$B$3:$B$842=Исследования!B130)/('Сводная таблица'!$C$3:$C$842=Исследования!C130)/('Сводная таблица'!$D$3:$D$842=Исследования!G130),('Сводная таблица'!$I$3:$I$842)),"-")</f>
        <v>0</v>
      </c>
      <c r="R130" s="13" t="e">
        <f t="shared" si="5"/>
        <v>#DIV/0!</v>
      </c>
    </row>
    <row r="131" spans="1:18">
      <c r="A131" s="20"/>
      <c r="B131" s="21"/>
      <c r="C131" s="21"/>
      <c r="D131" s="15">
        <f>IFERROR(LOOKUP(,-1/('Сводная таблица'!$B$3:$B$842=Исследования!B131)/('Сводная таблица'!$C$3:$C$842=Исследования!C131)/('Сводная таблица'!$D$3:$D$842=Исследования!G131),('Сводная таблица'!$E$3:$E$842)),"-")</f>
        <v>0</v>
      </c>
      <c r="E131" s="22"/>
      <c r="F131" s="23"/>
      <c r="G131" s="21"/>
      <c r="H131" s="15">
        <f>SUMPRODUCT(('Сводная таблица'!$B$3:$B$842=Исследования!B131)*('Сводная таблица'!$C$3:$C$842=Исследования!C131)*('Сводная таблица'!$D$3:$D$842=Исследования!G131)*('Сводная таблица'!$F$3:$F$842))</f>
        <v>0</v>
      </c>
      <c r="I131" s="15">
        <v>1</v>
      </c>
      <c r="J131" s="15">
        <f>SUMPRODUCT(('Сводная таблица'!$B$3:$B$842=Исследования!B131)*('Сводная таблица'!$C$3:$C$842=Исследования!C131)*('Сводная таблица'!$D$3:$D$842=Исследования!G131)*('Сводная таблица'!$J$3:$J$842))</f>
        <v>0</v>
      </c>
      <c r="K131" s="13"/>
      <c r="L131" s="13">
        <f>SUMPRODUCT(('Сводная таблица'!$B$3:$B$842=Исследования!B131)*('Сводная таблица'!$C$3:$C$842=Исследования!C131)*('Сводная таблица'!$D$3:$D$842=Исследования!G131)*('Сводная таблица'!$G$3:$G$842))</f>
        <v>0</v>
      </c>
      <c r="M131" s="62" t="e">
        <f t="shared" si="3"/>
        <v>#DIV/0!</v>
      </c>
      <c r="N131" s="15">
        <f>IFERROR(LOOKUP(,-1/('Сводная таблица'!$B$3:$B$842=Исследования!B131)/('Сводная таблица'!$C$3:$C$842=Исследования!C131)/('Сводная таблица'!$D$3:$D$842=Исследования!G131),('Сводная таблица'!$I$3:$I$842)),"-")</f>
        <v>0</v>
      </c>
      <c r="O131" s="13" t="e">
        <f t="shared" si="4"/>
        <v>#DIV/0!</v>
      </c>
      <c r="P131" s="15">
        <f>SUMPRODUCT(('Сводная таблица'!$B$3:$B$842=Исследования!B131)*('Сводная таблица'!$C$3:$C$842=Исследования!C131)*('Сводная таблица'!$D$3:$D$842=Исследования!G131)*('Сводная таблица'!$H$3:$H$842))</f>
        <v>0</v>
      </c>
      <c r="Q131" s="14">
        <f>IFERROR(LOOKUP(,-1/('Сводная таблица'!$B$3:$B$842=Исследования!B131)/('Сводная таблица'!$C$3:$C$842=Исследования!C131)/('Сводная таблица'!$D$3:$D$842=Исследования!G131),('Сводная таблица'!$I$3:$I$842)),"-")</f>
        <v>0</v>
      </c>
      <c r="R131" s="13" t="e">
        <f t="shared" si="5"/>
        <v>#DIV/0!</v>
      </c>
    </row>
    <row r="132" spans="1:18">
      <c r="A132" s="20"/>
      <c r="B132" s="21"/>
      <c r="C132" s="21"/>
      <c r="D132" s="15">
        <f>IFERROR(LOOKUP(,-1/('Сводная таблица'!$B$3:$B$842=Исследования!B132)/('Сводная таблица'!$C$3:$C$842=Исследования!C132)/('Сводная таблица'!$D$3:$D$842=Исследования!G132),('Сводная таблица'!$E$3:$E$842)),"-")</f>
        <v>0</v>
      </c>
      <c r="E132" s="22"/>
      <c r="F132" s="23"/>
      <c r="G132" s="21"/>
      <c r="H132" s="15">
        <f>SUMPRODUCT(('Сводная таблица'!$B$3:$B$842=Исследования!B132)*('Сводная таблица'!$C$3:$C$842=Исследования!C132)*('Сводная таблица'!$D$3:$D$842=Исследования!G132)*('Сводная таблица'!$F$3:$F$842))</f>
        <v>0</v>
      </c>
      <c r="I132" s="15">
        <v>1</v>
      </c>
      <c r="J132" s="15">
        <f>SUMPRODUCT(('Сводная таблица'!$B$3:$B$842=Исследования!B132)*('Сводная таблица'!$C$3:$C$842=Исследования!C132)*('Сводная таблица'!$D$3:$D$842=Исследования!G132)*('Сводная таблица'!$J$3:$J$842))</f>
        <v>0</v>
      </c>
      <c r="K132" s="13"/>
      <c r="L132" s="13">
        <f>SUMPRODUCT(('Сводная таблица'!$B$3:$B$842=Исследования!B132)*('Сводная таблица'!$C$3:$C$842=Исследования!C132)*('Сводная таблица'!$D$3:$D$842=Исследования!G132)*('Сводная таблица'!$G$3:$G$842))</f>
        <v>0</v>
      </c>
      <c r="M132" s="62" t="e">
        <f t="shared" si="3"/>
        <v>#DIV/0!</v>
      </c>
      <c r="N132" s="15">
        <f>IFERROR(LOOKUP(,-1/('Сводная таблица'!$B$3:$B$842=Исследования!B132)/('Сводная таблица'!$C$3:$C$842=Исследования!C132)/('Сводная таблица'!$D$3:$D$842=Исследования!G132),('Сводная таблица'!$I$3:$I$842)),"-")</f>
        <v>0</v>
      </c>
      <c r="O132" s="13" t="e">
        <f t="shared" si="4"/>
        <v>#DIV/0!</v>
      </c>
      <c r="P132" s="15">
        <f>SUMPRODUCT(('Сводная таблица'!$B$3:$B$842=Исследования!B132)*('Сводная таблица'!$C$3:$C$842=Исследования!C132)*('Сводная таблица'!$D$3:$D$842=Исследования!G132)*('Сводная таблица'!$H$3:$H$842))</f>
        <v>0</v>
      </c>
      <c r="Q132" s="14">
        <f>IFERROR(LOOKUP(,-1/('Сводная таблица'!$B$3:$B$842=Исследования!B132)/('Сводная таблица'!$C$3:$C$842=Исследования!C132)/('Сводная таблица'!$D$3:$D$842=Исследования!G132),('Сводная таблица'!$I$3:$I$842)),"-")</f>
        <v>0</v>
      </c>
      <c r="R132" s="13" t="e">
        <f t="shared" si="5"/>
        <v>#DIV/0!</v>
      </c>
    </row>
    <row r="133" spans="1:18">
      <c r="A133" s="20"/>
      <c r="B133" s="21"/>
      <c r="C133" s="21"/>
      <c r="D133" s="15">
        <f>IFERROR(LOOKUP(,-1/('Сводная таблица'!$B$3:$B$842=Исследования!B133)/('Сводная таблица'!$C$3:$C$842=Исследования!C133)/('Сводная таблица'!$D$3:$D$842=Исследования!G133),('Сводная таблица'!$E$3:$E$842)),"-")</f>
        <v>0</v>
      </c>
      <c r="E133" s="22"/>
      <c r="F133" s="23"/>
      <c r="G133" s="21"/>
      <c r="H133" s="15">
        <f>SUMPRODUCT(('Сводная таблица'!$B$3:$B$842=Исследования!B133)*('Сводная таблица'!$C$3:$C$842=Исследования!C133)*('Сводная таблица'!$D$3:$D$842=Исследования!G133)*('Сводная таблица'!$F$3:$F$842))</f>
        <v>0</v>
      </c>
      <c r="I133" s="15">
        <v>1</v>
      </c>
      <c r="J133" s="15">
        <f>SUMPRODUCT(('Сводная таблица'!$B$3:$B$842=Исследования!B133)*('Сводная таблица'!$C$3:$C$842=Исследования!C133)*('Сводная таблица'!$D$3:$D$842=Исследования!G133)*('Сводная таблица'!$J$3:$J$842))</f>
        <v>0</v>
      </c>
      <c r="K133" s="13"/>
      <c r="L133" s="13">
        <f>SUMPRODUCT(('Сводная таблица'!$B$3:$B$842=Исследования!B133)*('Сводная таблица'!$C$3:$C$842=Исследования!C133)*('Сводная таблица'!$D$3:$D$842=Исследования!G133)*('Сводная таблица'!$G$3:$G$842))</f>
        <v>0</v>
      </c>
      <c r="M133" s="62" t="e">
        <f t="shared" si="3"/>
        <v>#DIV/0!</v>
      </c>
      <c r="N133" s="15">
        <f>IFERROR(LOOKUP(,-1/('Сводная таблица'!$B$3:$B$842=Исследования!B133)/('Сводная таблица'!$C$3:$C$842=Исследования!C133)/('Сводная таблица'!$D$3:$D$842=Исследования!G133),('Сводная таблица'!$I$3:$I$842)),"-")</f>
        <v>0</v>
      </c>
      <c r="O133" s="13" t="e">
        <f t="shared" si="4"/>
        <v>#DIV/0!</v>
      </c>
      <c r="P133" s="15">
        <f>SUMPRODUCT(('Сводная таблица'!$B$3:$B$842=Исследования!B133)*('Сводная таблица'!$C$3:$C$842=Исследования!C133)*('Сводная таблица'!$D$3:$D$842=Исследования!G133)*('Сводная таблица'!$H$3:$H$842))</f>
        <v>0</v>
      </c>
      <c r="Q133" s="14">
        <f>IFERROR(LOOKUP(,-1/('Сводная таблица'!$B$3:$B$842=Исследования!B133)/('Сводная таблица'!$C$3:$C$842=Исследования!C133)/('Сводная таблица'!$D$3:$D$842=Исследования!G133),('Сводная таблица'!$I$3:$I$842)),"-")</f>
        <v>0</v>
      </c>
      <c r="R133" s="13" t="e">
        <f t="shared" si="5"/>
        <v>#DIV/0!</v>
      </c>
    </row>
    <row r="134" spans="1:18">
      <c r="A134" s="20"/>
      <c r="B134" s="21"/>
      <c r="C134" s="21"/>
      <c r="D134" s="15">
        <f>IFERROR(LOOKUP(,-1/('Сводная таблица'!$B$3:$B$842=Исследования!B134)/('Сводная таблица'!$C$3:$C$842=Исследования!C134)/('Сводная таблица'!$D$3:$D$842=Исследования!G134),('Сводная таблица'!$E$3:$E$842)),"-")</f>
        <v>0</v>
      </c>
      <c r="E134" s="22"/>
      <c r="F134" s="23"/>
      <c r="G134" s="21"/>
      <c r="H134" s="15">
        <f>SUMPRODUCT(('Сводная таблица'!$B$3:$B$842=Исследования!B134)*('Сводная таблица'!$C$3:$C$842=Исследования!C134)*('Сводная таблица'!$D$3:$D$842=Исследования!G134)*('Сводная таблица'!$F$3:$F$842))</f>
        <v>0</v>
      </c>
      <c r="I134" s="15">
        <v>1</v>
      </c>
      <c r="J134" s="15">
        <f>SUMPRODUCT(('Сводная таблица'!$B$3:$B$842=Исследования!B134)*('Сводная таблица'!$C$3:$C$842=Исследования!C134)*('Сводная таблица'!$D$3:$D$842=Исследования!G134)*('Сводная таблица'!$J$3:$J$842))</f>
        <v>0</v>
      </c>
      <c r="K134" s="13"/>
      <c r="L134" s="13">
        <f>SUMPRODUCT(('Сводная таблица'!$B$3:$B$842=Исследования!B134)*('Сводная таблица'!$C$3:$C$842=Исследования!C134)*('Сводная таблица'!$D$3:$D$842=Исследования!G134)*('Сводная таблица'!$G$3:$G$842))</f>
        <v>0</v>
      </c>
      <c r="M134" s="62" t="e">
        <f t="shared" ref="M134:M197" si="6">ROUND((H134*I134*K134)/J134,1-INT(LOG10(ABS((H134*I134*K134)/J134))))</f>
        <v>#DIV/0!</v>
      </c>
      <c r="N134" s="15">
        <f>IFERROR(LOOKUP(,-1/('Сводная таблица'!$B$3:$B$842=Исследования!B134)/('Сводная таблица'!$C$3:$C$842=Исследования!C134)/('Сводная таблица'!$D$3:$D$842=Исследования!G134),('Сводная таблица'!$I$3:$I$842)),"-")</f>
        <v>0</v>
      </c>
      <c r="O134" s="13" t="e">
        <f t="shared" ref="O134:O197" si="7">0.01*L134*M134</f>
        <v>#DIV/0!</v>
      </c>
      <c r="P134" s="15">
        <f>SUMPRODUCT(('Сводная таблица'!$B$3:$B$842=Исследования!B134)*('Сводная таблица'!$C$3:$C$842=Исследования!C134)*('Сводная таблица'!$D$3:$D$842=Исследования!G134)*('Сводная таблица'!$H$3:$H$842))</f>
        <v>0</v>
      </c>
      <c r="Q134" s="14">
        <f>IFERROR(LOOKUP(,-1/('Сводная таблица'!$B$3:$B$842=Исследования!B134)/('Сводная таблица'!$C$3:$C$842=Исследования!C134)/('Сводная таблица'!$D$3:$D$842=Исследования!G134),('Сводная таблица'!$I$3:$I$842)),"-")</f>
        <v>0</v>
      </c>
      <c r="R134" s="13" t="e">
        <f t="shared" ref="R134:R197" si="8">IF(M134&lt;=P134,"Менее LoD (LoQ)","Более LoD (LoQ)")</f>
        <v>#DIV/0!</v>
      </c>
    </row>
    <row r="135" spans="1:18">
      <c r="A135" s="20"/>
      <c r="B135" s="21"/>
      <c r="C135" s="21"/>
      <c r="D135" s="15">
        <f>IFERROR(LOOKUP(,-1/('Сводная таблица'!$B$3:$B$842=Исследования!B135)/('Сводная таблица'!$C$3:$C$842=Исследования!C135)/('Сводная таблица'!$D$3:$D$842=Исследования!G135),('Сводная таблица'!$E$3:$E$842)),"-")</f>
        <v>0</v>
      </c>
      <c r="E135" s="22"/>
      <c r="F135" s="23"/>
      <c r="G135" s="21"/>
      <c r="H135" s="15">
        <f>SUMPRODUCT(('Сводная таблица'!$B$3:$B$842=Исследования!B135)*('Сводная таблица'!$C$3:$C$842=Исследования!C135)*('Сводная таблица'!$D$3:$D$842=Исследования!G135)*('Сводная таблица'!$F$3:$F$842))</f>
        <v>0</v>
      </c>
      <c r="I135" s="15">
        <v>1</v>
      </c>
      <c r="J135" s="15">
        <f>SUMPRODUCT(('Сводная таблица'!$B$3:$B$842=Исследования!B135)*('Сводная таблица'!$C$3:$C$842=Исследования!C135)*('Сводная таблица'!$D$3:$D$842=Исследования!G135)*('Сводная таблица'!$J$3:$J$842))</f>
        <v>0</v>
      </c>
      <c r="K135" s="13"/>
      <c r="L135" s="13">
        <f>SUMPRODUCT(('Сводная таблица'!$B$3:$B$842=Исследования!B135)*('Сводная таблица'!$C$3:$C$842=Исследования!C135)*('Сводная таблица'!$D$3:$D$842=Исследования!G135)*('Сводная таблица'!$G$3:$G$842))</f>
        <v>0</v>
      </c>
      <c r="M135" s="62" t="e">
        <f t="shared" si="6"/>
        <v>#DIV/0!</v>
      </c>
      <c r="N135" s="15">
        <f>IFERROR(LOOKUP(,-1/('Сводная таблица'!$B$3:$B$842=Исследования!B135)/('Сводная таблица'!$C$3:$C$842=Исследования!C135)/('Сводная таблица'!$D$3:$D$842=Исследования!G135),('Сводная таблица'!$I$3:$I$842)),"-")</f>
        <v>0</v>
      </c>
      <c r="O135" s="13" t="e">
        <f t="shared" si="7"/>
        <v>#DIV/0!</v>
      </c>
      <c r="P135" s="15">
        <f>SUMPRODUCT(('Сводная таблица'!$B$3:$B$842=Исследования!B135)*('Сводная таблица'!$C$3:$C$842=Исследования!C135)*('Сводная таблица'!$D$3:$D$842=Исследования!G135)*('Сводная таблица'!$H$3:$H$842))</f>
        <v>0</v>
      </c>
      <c r="Q135" s="14">
        <f>IFERROR(LOOKUP(,-1/('Сводная таблица'!$B$3:$B$842=Исследования!B135)/('Сводная таблица'!$C$3:$C$842=Исследования!C135)/('Сводная таблица'!$D$3:$D$842=Исследования!G135),('Сводная таблица'!$I$3:$I$842)),"-")</f>
        <v>0</v>
      </c>
      <c r="R135" s="13" t="e">
        <f t="shared" si="8"/>
        <v>#DIV/0!</v>
      </c>
    </row>
    <row r="136" spans="1:18">
      <c r="A136" s="20"/>
      <c r="B136" s="21"/>
      <c r="C136" s="21"/>
      <c r="D136" s="15">
        <f>IFERROR(LOOKUP(,-1/('Сводная таблица'!$B$3:$B$842=Исследования!B136)/('Сводная таблица'!$C$3:$C$842=Исследования!C136)/('Сводная таблица'!$D$3:$D$842=Исследования!G136),('Сводная таблица'!$E$3:$E$842)),"-")</f>
        <v>0</v>
      </c>
      <c r="E136" s="22"/>
      <c r="F136" s="23"/>
      <c r="G136" s="21"/>
      <c r="H136" s="15">
        <f>SUMPRODUCT(('Сводная таблица'!$B$3:$B$842=Исследования!B136)*('Сводная таблица'!$C$3:$C$842=Исследования!C136)*('Сводная таблица'!$D$3:$D$842=Исследования!G136)*('Сводная таблица'!$F$3:$F$842))</f>
        <v>0</v>
      </c>
      <c r="I136" s="15">
        <v>1</v>
      </c>
      <c r="J136" s="15">
        <f>SUMPRODUCT(('Сводная таблица'!$B$3:$B$842=Исследования!B136)*('Сводная таблица'!$C$3:$C$842=Исследования!C136)*('Сводная таблица'!$D$3:$D$842=Исследования!G136)*('Сводная таблица'!$J$3:$J$842))</f>
        <v>0</v>
      </c>
      <c r="K136" s="13"/>
      <c r="L136" s="13">
        <f>SUMPRODUCT(('Сводная таблица'!$B$3:$B$842=Исследования!B136)*('Сводная таблица'!$C$3:$C$842=Исследования!C136)*('Сводная таблица'!$D$3:$D$842=Исследования!G136)*('Сводная таблица'!$G$3:$G$842))</f>
        <v>0</v>
      </c>
      <c r="M136" s="62" t="e">
        <f t="shared" si="6"/>
        <v>#DIV/0!</v>
      </c>
      <c r="N136" s="15">
        <f>IFERROR(LOOKUP(,-1/('Сводная таблица'!$B$3:$B$842=Исследования!B136)/('Сводная таблица'!$C$3:$C$842=Исследования!C136)/('Сводная таблица'!$D$3:$D$842=Исследования!G136),('Сводная таблица'!$I$3:$I$842)),"-")</f>
        <v>0</v>
      </c>
      <c r="O136" s="13" t="e">
        <f t="shared" si="7"/>
        <v>#DIV/0!</v>
      </c>
      <c r="P136" s="15">
        <f>SUMPRODUCT(('Сводная таблица'!$B$3:$B$842=Исследования!B136)*('Сводная таблица'!$C$3:$C$842=Исследования!C136)*('Сводная таблица'!$D$3:$D$842=Исследования!G136)*('Сводная таблица'!$H$3:$H$842))</f>
        <v>0</v>
      </c>
      <c r="Q136" s="14">
        <f>IFERROR(LOOKUP(,-1/('Сводная таблица'!$B$3:$B$842=Исследования!B136)/('Сводная таблица'!$C$3:$C$842=Исследования!C136)/('Сводная таблица'!$D$3:$D$842=Исследования!G136),('Сводная таблица'!$I$3:$I$842)),"-")</f>
        <v>0</v>
      </c>
      <c r="R136" s="13" t="e">
        <f t="shared" si="8"/>
        <v>#DIV/0!</v>
      </c>
    </row>
    <row r="137" spans="1:18">
      <c r="A137" s="20"/>
      <c r="B137" s="21"/>
      <c r="C137" s="21"/>
      <c r="D137" s="15">
        <f>IFERROR(LOOKUP(,-1/('Сводная таблица'!$B$3:$B$842=Исследования!B137)/('Сводная таблица'!$C$3:$C$842=Исследования!C137)/('Сводная таблица'!$D$3:$D$842=Исследования!G137),('Сводная таблица'!$E$3:$E$842)),"-")</f>
        <v>0</v>
      </c>
      <c r="E137" s="22"/>
      <c r="F137" s="23"/>
      <c r="G137" s="21"/>
      <c r="H137" s="15">
        <f>SUMPRODUCT(('Сводная таблица'!$B$3:$B$842=Исследования!B137)*('Сводная таблица'!$C$3:$C$842=Исследования!C137)*('Сводная таблица'!$D$3:$D$842=Исследования!G137)*('Сводная таблица'!$F$3:$F$842))</f>
        <v>0</v>
      </c>
      <c r="I137" s="15">
        <v>1</v>
      </c>
      <c r="J137" s="15">
        <f>SUMPRODUCT(('Сводная таблица'!$B$3:$B$842=Исследования!B137)*('Сводная таблица'!$C$3:$C$842=Исследования!C137)*('Сводная таблица'!$D$3:$D$842=Исследования!G137)*('Сводная таблица'!$J$3:$J$842))</f>
        <v>0</v>
      </c>
      <c r="K137" s="13"/>
      <c r="L137" s="13">
        <f>SUMPRODUCT(('Сводная таблица'!$B$3:$B$842=Исследования!B137)*('Сводная таблица'!$C$3:$C$842=Исследования!C137)*('Сводная таблица'!$D$3:$D$842=Исследования!G137)*('Сводная таблица'!$G$3:$G$842))</f>
        <v>0</v>
      </c>
      <c r="M137" s="62" t="e">
        <f t="shared" si="6"/>
        <v>#DIV/0!</v>
      </c>
      <c r="N137" s="15">
        <f>IFERROR(LOOKUP(,-1/('Сводная таблица'!$B$3:$B$842=Исследования!B137)/('Сводная таблица'!$C$3:$C$842=Исследования!C137)/('Сводная таблица'!$D$3:$D$842=Исследования!G137),('Сводная таблица'!$I$3:$I$842)),"-")</f>
        <v>0</v>
      </c>
      <c r="O137" s="13" t="e">
        <f t="shared" si="7"/>
        <v>#DIV/0!</v>
      </c>
      <c r="P137" s="15">
        <f>SUMPRODUCT(('Сводная таблица'!$B$3:$B$842=Исследования!B137)*('Сводная таблица'!$C$3:$C$842=Исследования!C137)*('Сводная таблица'!$D$3:$D$842=Исследования!G137)*('Сводная таблица'!$H$3:$H$842))</f>
        <v>0</v>
      </c>
      <c r="Q137" s="14">
        <f>IFERROR(LOOKUP(,-1/('Сводная таблица'!$B$3:$B$842=Исследования!B137)/('Сводная таблица'!$C$3:$C$842=Исследования!C137)/('Сводная таблица'!$D$3:$D$842=Исследования!G137),('Сводная таблица'!$I$3:$I$842)),"-")</f>
        <v>0</v>
      </c>
      <c r="R137" s="13" t="e">
        <f t="shared" si="8"/>
        <v>#DIV/0!</v>
      </c>
    </row>
    <row r="138" spans="1:18">
      <c r="A138" s="20"/>
      <c r="B138" s="21"/>
      <c r="C138" s="21"/>
      <c r="D138" s="15">
        <f>IFERROR(LOOKUP(,-1/('Сводная таблица'!$B$3:$B$842=Исследования!B138)/('Сводная таблица'!$C$3:$C$842=Исследования!C138)/('Сводная таблица'!$D$3:$D$842=Исследования!G138),('Сводная таблица'!$E$3:$E$842)),"-")</f>
        <v>0</v>
      </c>
      <c r="E138" s="22"/>
      <c r="F138" s="23"/>
      <c r="G138" s="21"/>
      <c r="H138" s="15">
        <f>SUMPRODUCT(('Сводная таблица'!$B$3:$B$842=Исследования!B138)*('Сводная таблица'!$C$3:$C$842=Исследования!C138)*('Сводная таблица'!$D$3:$D$842=Исследования!G138)*('Сводная таблица'!$F$3:$F$842))</f>
        <v>0</v>
      </c>
      <c r="I138" s="15">
        <v>1</v>
      </c>
      <c r="J138" s="15">
        <f>SUMPRODUCT(('Сводная таблица'!$B$3:$B$842=Исследования!B138)*('Сводная таблица'!$C$3:$C$842=Исследования!C138)*('Сводная таблица'!$D$3:$D$842=Исследования!G138)*('Сводная таблица'!$J$3:$J$842))</f>
        <v>0</v>
      </c>
      <c r="K138" s="13"/>
      <c r="L138" s="13">
        <f>SUMPRODUCT(('Сводная таблица'!$B$3:$B$842=Исследования!B138)*('Сводная таблица'!$C$3:$C$842=Исследования!C138)*('Сводная таблица'!$D$3:$D$842=Исследования!G138)*('Сводная таблица'!$G$3:$G$842))</f>
        <v>0</v>
      </c>
      <c r="M138" s="62" t="e">
        <f t="shared" si="6"/>
        <v>#DIV/0!</v>
      </c>
      <c r="N138" s="15">
        <f>IFERROR(LOOKUP(,-1/('Сводная таблица'!$B$3:$B$842=Исследования!B138)/('Сводная таблица'!$C$3:$C$842=Исследования!C138)/('Сводная таблица'!$D$3:$D$842=Исследования!G138),('Сводная таблица'!$I$3:$I$842)),"-")</f>
        <v>0</v>
      </c>
      <c r="O138" s="13" t="e">
        <f t="shared" si="7"/>
        <v>#DIV/0!</v>
      </c>
      <c r="P138" s="15">
        <f>SUMPRODUCT(('Сводная таблица'!$B$3:$B$842=Исследования!B138)*('Сводная таблица'!$C$3:$C$842=Исследования!C138)*('Сводная таблица'!$D$3:$D$842=Исследования!G138)*('Сводная таблица'!$H$3:$H$842))</f>
        <v>0</v>
      </c>
      <c r="Q138" s="14">
        <f>IFERROR(LOOKUP(,-1/('Сводная таблица'!$B$3:$B$842=Исследования!B138)/('Сводная таблица'!$C$3:$C$842=Исследования!C138)/('Сводная таблица'!$D$3:$D$842=Исследования!G138),('Сводная таблица'!$I$3:$I$842)),"-")</f>
        <v>0</v>
      </c>
      <c r="R138" s="13" t="e">
        <f t="shared" si="8"/>
        <v>#DIV/0!</v>
      </c>
    </row>
    <row r="139" spans="1:18">
      <c r="A139" s="20"/>
      <c r="B139" s="21"/>
      <c r="C139" s="21"/>
      <c r="D139" s="15">
        <f>IFERROR(LOOKUP(,-1/('Сводная таблица'!$B$3:$B$842=Исследования!B139)/('Сводная таблица'!$C$3:$C$842=Исследования!C139)/('Сводная таблица'!$D$3:$D$842=Исследования!G139),('Сводная таблица'!$E$3:$E$842)),"-")</f>
        <v>0</v>
      </c>
      <c r="E139" s="22"/>
      <c r="F139" s="23"/>
      <c r="G139" s="21"/>
      <c r="H139" s="15">
        <f>SUMPRODUCT(('Сводная таблица'!$B$3:$B$842=Исследования!B139)*('Сводная таблица'!$C$3:$C$842=Исследования!C139)*('Сводная таблица'!$D$3:$D$842=Исследования!G139)*('Сводная таблица'!$F$3:$F$842))</f>
        <v>0</v>
      </c>
      <c r="I139" s="15">
        <v>1</v>
      </c>
      <c r="J139" s="15">
        <f>SUMPRODUCT(('Сводная таблица'!$B$3:$B$842=Исследования!B139)*('Сводная таблица'!$C$3:$C$842=Исследования!C139)*('Сводная таблица'!$D$3:$D$842=Исследования!G139)*('Сводная таблица'!$J$3:$J$842))</f>
        <v>0</v>
      </c>
      <c r="K139" s="13"/>
      <c r="L139" s="13">
        <f>SUMPRODUCT(('Сводная таблица'!$B$3:$B$842=Исследования!B139)*('Сводная таблица'!$C$3:$C$842=Исследования!C139)*('Сводная таблица'!$D$3:$D$842=Исследования!G139)*('Сводная таблица'!$G$3:$G$842))</f>
        <v>0</v>
      </c>
      <c r="M139" s="62" t="e">
        <f t="shared" si="6"/>
        <v>#DIV/0!</v>
      </c>
      <c r="N139" s="15">
        <f>IFERROR(LOOKUP(,-1/('Сводная таблица'!$B$3:$B$842=Исследования!B139)/('Сводная таблица'!$C$3:$C$842=Исследования!C139)/('Сводная таблица'!$D$3:$D$842=Исследования!G139),('Сводная таблица'!$I$3:$I$842)),"-")</f>
        <v>0</v>
      </c>
      <c r="O139" s="13" t="e">
        <f t="shared" si="7"/>
        <v>#DIV/0!</v>
      </c>
      <c r="P139" s="15">
        <f>SUMPRODUCT(('Сводная таблица'!$B$3:$B$842=Исследования!B139)*('Сводная таблица'!$C$3:$C$842=Исследования!C139)*('Сводная таблица'!$D$3:$D$842=Исследования!G139)*('Сводная таблица'!$H$3:$H$842))</f>
        <v>0</v>
      </c>
      <c r="Q139" s="14">
        <f>IFERROR(LOOKUP(,-1/('Сводная таблица'!$B$3:$B$842=Исследования!B139)/('Сводная таблица'!$C$3:$C$842=Исследования!C139)/('Сводная таблица'!$D$3:$D$842=Исследования!G139),('Сводная таблица'!$I$3:$I$842)),"-")</f>
        <v>0</v>
      </c>
      <c r="R139" s="13" t="e">
        <f t="shared" si="8"/>
        <v>#DIV/0!</v>
      </c>
    </row>
    <row r="140" spans="1:18">
      <c r="A140" s="20"/>
      <c r="B140" s="21"/>
      <c r="C140" s="21"/>
      <c r="D140" s="15">
        <f>IFERROR(LOOKUP(,-1/('Сводная таблица'!$B$3:$B$842=Исследования!B140)/('Сводная таблица'!$C$3:$C$842=Исследования!C140)/('Сводная таблица'!$D$3:$D$842=Исследования!G140),('Сводная таблица'!$E$3:$E$842)),"-")</f>
        <v>0</v>
      </c>
      <c r="E140" s="22"/>
      <c r="F140" s="23"/>
      <c r="G140" s="21"/>
      <c r="H140" s="15">
        <f>SUMPRODUCT(('Сводная таблица'!$B$3:$B$842=Исследования!B140)*('Сводная таблица'!$C$3:$C$842=Исследования!C140)*('Сводная таблица'!$D$3:$D$842=Исследования!G140)*('Сводная таблица'!$F$3:$F$842))</f>
        <v>0</v>
      </c>
      <c r="I140" s="15">
        <v>1</v>
      </c>
      <c r="J140" s="15">
        <f>SUMPRODUCT(('Сводная таблица'!$B$3:$B$842=Исследования!B140)*('Сводная таблица'!$C$3:$C$842=Исследования!C140)*('Сводная таблица'!$D$3:$D$842=Исследования!G140)*('Сводная таблица'!$J$3:$J$842))</f>
        <v>0</v>
      </c>
      <c r="K140" s="13"/>
      <c r="L140" s="13">
        <f>SUMPRODUCT(('Сводная таблица'!$B$3:$B$842=Исследования!B140)*('Сводная таблица'!$C$3:$C$842=Исследования!C140)*('Сводная таблица'!$D$3:$D$842=Исследования!G140)*('Сводная таблица'!$G$3:$G$842))</f>
        <v>0</v>
      </c>
      <c r="M140" s="62" t="e">
        <f t="shared" si="6"/>
        <v>#DIV/0!</v>
      </c>
      <c r="N140" s="15">
        <f>IFERROR(LOOKUP(,-1/('Сводная таблица'!$B$3:$B$842=Исследования!B140)/('Сводная таблица'!$C$3:$C$842=Исследования!C140)/('Сводная таблица'!$D$3:$D$842=Исследования!G140),('Сводная таблица'!$I$3:$I$842)),"-")</f>
        <v>0</v>
      </c>
      <c r="O140" s="13" t="e">
        <f t="shared" si="7"/>
        <v>#DIV/0!</v>
      </c>
      <c r="P140" s="15">
        <f>SUMPRODUCT(('Сводная таблица'!$B$3:$B$842=Исследования!B140)*('Сводная таблица'!$C$3:$C$842=Исследования!C140)*('Сводная таблица'!$D$3:$D$842=Исследования!G140)*('Сводная таблица'!$H$3:$H$842))</f>
        <v>0</v>
      </c>
      <c r="Q140" s="14">
        <f>IFERROR(LOOKUP(,-1/('Сводная таблица'!$B$3:$B$842=Исследования!B140)/('Сводная таблица'!$C$3:$C$842=Исследования!C140)/('Сводная таблица'!$D$3:$D$842=Исследования!G140),('Сводная таблица'!$I$3:$I$842)),"-")</f>
        <v>0</v>
      </c>
      <c r="R140" s="13" t="e">
        <f t="shared" si="8"/>
        <v>#DIV/0!</v>
      </c>
    </row>
    <row r="141" spans="1:18">
      <c r="A141" s="20"/>
      <c r="B141" s="21"/>
      <c r="C141" s="21"/>
      <c r="D141" s="15">
        <f>IFERROR(LOOKUP(,-1/('Сводная таблица'!$B$3:$B$842=Исследования!B141)/('Сводная таблица'!$C$3:$C$842=Исследования!C141)/('Сводная таблица'!$D$3:$D$842=Исследования!G141),('Сводная таблица'!$E$3:$E$842)),"-")</f>
        <v>0</v>
      </c>
      <c r="E141" s="22"/>
      <c r="F141" s="23"/>
      <c r="G141" s="21"/>
      <c r="H141" s="15">
        <f>SUMPRODUCT(('Сводная таблица'!$B$3:$B$842=Исследования!B141)*('Сводная таблица'!$C$3:$C$842=Исследования!C141)*('Сводная таблица'!$D$3:$D$842=Исследования!G141)*('Сводная таблица'!$F$3:$F$842))</f>
        <v>0</v>
      </c>
      <c r="I141" s="15">
        <v>1</v>
      </c>
      <c r="J141" s="15">
        <f>SUMPRODUCT(('Сводная таблица'!$B$3:$B$842=Исследования!B141)*('Сводная таблица'!$C$3:$C$842=Исследования!C141)*('Сводная таблица'!$D$3:$D$842=Исследования!G141)*('Сводная таблица'!$J$3:$J$842))</f>
        <v>0</v>
      </c>
      <c r="K141" s="13"/>
      <c r="L141" s="13">
        <f>SUMPRODUCT(('Сводная таблица'!$B$3:$B$842=Исследования!B141)*('Сводная таблица'!$C$3:$C$842=Исследования!C141)*('Сводная таблица'!$D$3:$D$842=Исследования!G141)*('Сводная таблица'!$G$3:$G$842))</f>
        <v>0</v>
      </c>
      <c r="M141" s="62" t="e">
        <f t="shared" si="6"/>
        <v>#DIV/0!</v>
      </c>
      <c r="N141" s="15">
        <f>IFERROR(LOOKUP(,-1/('Сводная таблица'!$B$3:$B$842=Исследования!B141)/('Сводная таблица'!$C$3:$C$842=Исследования!C141)/('Сводная таблица'!$D$3:$D$842=Исследования!G141),('Сводная таблица'!$I$3:$I$842)),"-")</f>
        <v>0</v>
      </c>
      <c r="O141" s="13" t="e">
        <f t="shared" si="7"/>
        <v>#DIV/0!</v>
      </c>
      <c r="P141" s="15">
        <f>SUMPRODUCT(('Сводная таблица'!$B$3:$B$842=Исследования!B141)*('Сводная таблица'!$C$3:$C$842=Исследования!C141)*('Сводная таблица'!$D$3:$D$842=Исследования!G141)*('Сводная таблица'!$H$3:$H$842))</f>
        <v>0</v>
      </c>
      <c r="Q141" s="14">
        <f>IFERROR(LOOKUP(,-1/('Сводная таблица'!$B$3:$B$842=Исследования!B141)/('Сводная таблица'!$C$3:$C$842=Исследования!C141)/('Сводная таблица'!$D$3:$D$842=Исследования!G141),('Сводная таблица'!$I$3:$I$842)),"-")</f>
        <v>0</v>
      </c>
      <c r="R141" s="13" t="e">
        <f t="shared" si="8"/>
        <v>#DIV/0!</v>
      </c>
    </row>
    <row r="142" spans="1:18">
      <c r="A142" s="20"/>
      <c r="B142" s="21"/>
      <c r="C142" s="21"/>
      <c r="D142" s="15">
        <f>IFERROR(LOOKUP(,-1/('Сводная таблица'!$B$3:$B$842=Исследования!B142)/('Сводная таблица'!$C$3:$C$842=Исследования!C142)/('Сводная таблица'!$D$3:$D$842=Исследования!G142),('Сводная таблица'!$E$3:$E$842)),"-")</f>
        <v>0</v>
      </c>
      <c r="E142" s="22"/>
      <c r="F142" s="23"/>
      <c r="G142" s="21"/>
      <c r="H142" s="15">
        <f>SUMPRODUCT(('Сводная таблица'!$B$3:$B$842=Исследования!B142)*('Сводная таблица'!$C$3:$C$842=Исследования!C142)*('Сводная таблица'!$D$3:$D$842=Исследования!G142)*('Сводная таблица'!$F$3:$F$842))</f>
        <v>0</v>
      </c>
      <c r="I142" s="15">
        <v>1</v>
      </c>
      <c r="J142" s="15">
        <f>SUMPRODUCT(('Сводная таблица'!$B$3:$B$842=Исследования!B142)*('Сводная таблица'!$C$3:$C$842=Исследования!C142)*('Сводная таблица'!$D$3:$D$842=Исследования!G142)*('Сводная таблица'!$J$3:$J$842))</f>
        <v>0</v>
      </c>
      <c r="K142" s="13"/>
      <c r="L142" s="13">
        <f>SUMPRODUCT(('Сводная таблица'!$B$3:$B$842=Исследования!B142)*('Сводная таблица'!$C$3:$C$842=Исследования!C142)*('Сводная таблица'!$D$3:$D$842=Исследования!G142)*('Сводная таблица'!$G$3:$G$842))</f>
        <v>0</v>
      </c>
      <c r="M142" s="62" t="e">
        <f t="shared" si="6"/>
        <v>#DIV/0!</v>
      </c>
      <c r="N142" s="15">
        <f>IFERROR(LOOKUP(,-1/('Сводная таблица'!$B$3:$B$842=Исследования!B142)/('Сводная таблица'!$C$3:$C$842=Исследования!C142)/('Сводная таблица'!$D$3:$D$842=Исследования!G142),('Сводная таблица'!$I$3:$I$842)),"-")</f>
        <v>0</v>
      </c>
      <c r="O142" s="13" t="e">
        <f t="shared" si="7"/>
        <v>#DIV/0!</v>
      </c>
      <c r="P142" s="15">
        <f>SUMPRODUCT(('Сводная таблица'!$B$3:$B$842=Исследования!B142)*('Сводная таблица'!$C$3:$C$842=Исследования!C142)*('Сводная таблица'!$D$3:$D$842=Исследования!G142)*('Сводная таблица'!$H$3:$H$842))</f>
        <v>0</v>
      </c>
      <c r="Q142" s="14">
        <f>IFERROR(LOOKUP(,-1/('Сводная таблица'!$B$3:$B$842=Исследования!B142)/('Сводная таблица'!$C$3:$C$842=Исследования!C142)/('Сводная таблица'!$D$3:$D$842=Исследования!G142),('Сводная таблица'!$I$3:$I$842)),"-")</f>
        <v>0</v>
      </c>
      <c r="R142" s="13" t="e">
        <f t="shared" si="8"/>
        <v>#DIV/0!</v>
      </c>
    </row>
    <row r="143" spans="1:18">
      <c r="A143" s="20"/>
      <c r="B143" s="21"/>
      <c r="C143" s="21"/>
      <c r="D143" s="15">
        <f>IFERROR(LOOKUP(,-1/('Сводная таблица'!$B$3:$B$842=Исследования!B143)/('Сводная таблица'!$C$3:$C$842=Исследования!C143)/('Сводная таблица'!$D$3:$D$842=Исследования!G143),('Сводная таблица'!$E$3:$E$842)),"-")</f>
        <v>0</v>
      </c>
      <c r="E143" s="22"/>
      <c r="F143" s="23"/>
      <c r="G143" s="21"/>
      <c r="H143" s="15">
        <f>SUMPRODUCT(('Сводная таблица'!$B$3:$B$842=Исследования!B143)*('Сводная таблица'!$C$3:$C$842=Исследования!C143)*('Сводная таблица'!$D$3:$D$842=Исследования!G143)*('Сводная таблица'!$F$3:$F$842))</f>
        <v>0</v>
      </c>
      <c r="I143" s="15">
        <v>1</v>
      </c>
      <c r="J143" s="15">
        <f>SUMPRODUCT(('Сводная таблица'!$B$3:$B$842=Исследования!B143)*('Сводная таблица'!$C$3:$C$842=Исследования!C143)*('Сводная таблица'!$D$3:$D$842=Исследования!G143)*('Сводная таблица'!$J$3:$J$842))</f>
        <v>0</v>
      </c>
      <c r="K143" s="13"/>
      <c r="L143" s="13">
        <f>SUMPRODUCT(('Сводная таблица'!$B$3:$B$842=Исследования!B143)*('Сводная таблица'!$C$3:$C$842=Исследования!C143)*('Сводная таблица'!$D$3:$D$842=Исследования!G143)*('Сводная таблица'!$G$3:$G$842))</f>
        <v>0</v>
      </c>
      <c r="M143" s="62" t="e">
        <f t="shared" si="6"/>
        <v>#DIV/0!</v>
      </c>
      <c r="N143" s="15">
        <f>IFERROR(LOOKUP(,-1/('Сводная таблица'!$B$3:$B$842=Исследования!B143)/('Сводная таблица'!$C$3:$C$842=Исследования!C143)/('Сводная таблица'!$D$3:$D$842=Исследования!G143),('Сводная таблица'!$I$3:$I$842)),"-")</f>
        <v>0</v>
      </c>
      <c r="O143" s="13" t="e">
        <f t="shared" si="7"/>
        <v>#DIV/0!</v>
      </c>
      <c r="P143" s="15">
        <f>SUMPRODUCT(('Сводная таблица'!$B$3:$B$842=Исследования!B143)*('Сводная таблица'!$C$3:$C$842=Исследования!C143)*('Сводная таблица'!$D$3:$D$842=Исследования!G143)*('Сводная таблица'!$H$3:$H$842))</f>
        <v>0</v>
      </c>
      <c r="Q143" s="14">
        <f>IFERROR(LOOKUP(,-1/('Сводная таблица'!$B$3:$B$842=Исследования!B143)/('Сводная таблица'!$C$3:$C$842=Исследования!C143)/('Сводная таблица'!$D$3:$D$842=Исследования!G143),('Сводная таблица'!$I$3:$I$842)),"-")</f>
        <v>0</v>
      </c>
      <c r="R143" s="13" t="e">
        <f t="shared" si="8"/>
        <v>#DIV/0!</v>
      </c>
    </row>
    <row r="144" spans="1:18">
      <c r="A144" s="20"/>
      <c r="B144" s="21"/>
      <c r="C144" s="21"/>
      <c r="D144" s="15">
        <f>IFERROR(LOOKUP(,-1/('Сводная таблица'!$B$3:$B$842=Исследования!B144)/('Сводная таблица'!$C$3:$C$842=Исследования!C144)/('Сводная таблица'!$D$3:$D$842=Исследования!G144),('Сводная таблица'!$E$3:$E$842)),"-")</f>
        <v>0</v>
      </c>
      <c r="E144" s="22"/>
      <c r="F144" s="23"/>
      <c r="G144" s="21"/>
      <c r="H144" s="15">
        <f>SUMPRODUCT(('Сводная таблица'!$B$3:$B$842=Исследования!B144)*('Сводная таблица'!$C$3:$C$842=Исследования!C144)*('Сводная таблица'!$D$3:$D$842=Исследования!G144)*('Сводная таблица'!$F$3:$F$842))</f>
        <v>0</v>
      </c>
      <c r="I144" s="15">
        <v>1</v>
      </c>
      <c r="J144" s="15">
        <f>SUMPRODUCT(('Сводная таблица'!$B$3:$B$842=Исследования!B144)*('Сводная таблица'!$C$3:$C$842=Исследования!C144)*('Сводная таблица'!$D$3:$D$842=Исследования!G144)*('Сводная таблица'!$J$3:$J$842))</f>
        <v>0</v>
      </c>
      <c r="K144" s="13"/>
      <c r="L144" s="13">
        <f>SUMPRODUCT(('Сводная таблица'!$B$3:$B$842=Исследования!B144)*('Сводная таблица'!$C$3:$C$842=Исследования!C144)*('Сводная таблица'!$D$3:$D$842=Исследования!G144)*('Сводная таблица'!$G$3:$G$842))</f>
        <v>0</v>
      </c>
      <c r="M144" s="62" t="e">
        <f t="shared" si="6"/>
        <v>#DIV/0!</v>
      </c>
      <c r="N144" s="15">
        <f>IFERROR(LOOKUP(,-1/('Сводная таблица'!$B$3:$B$842=Исследования!B144)/('Сводная таблица'!$C$3:$C$842=Исследования!C144)/('Сводная таблица'!$D$3:$D$842=Исследования!G144),('Сводная таблица'!$I$3:$I$842)),"-")</f>
        <v>0</v>
      </c>
      <c r="O144" s="13" t="e">
        <f t="shared" si="7"/>
        <v>#DIV/0!</v>
      </c>
      <c r="P144" s="15">
        <f>SUMPRODUCT(('Сводная таблица'!$B$3:$B$842=Исследования!B144)*('Сводная таблица'!$C$3:$C$842=Исследования!C144)*('Сводная таблица'!$D$3:$D$842=Исследования!G144)*('Сводная таблица'!$H$3:$H$842))</f>
        <v>0</v>
      </c>
      <c r="Q144" s="14">
        <f>IFERROR(LOOKUP(,-1/('Сводная таблица'!$B$3:$B$842=Исследования!B144)/('Сводная таблица'!$C$3:$C$842=Исследования!C144)/('Сводная таблица'!$D$3:$D$842=Исследования!G144),('Сводная таблица'!$I$3:$I$842)),"-")</f>
        <v>0</v>
      </c>
      <c r="R144" s="13" t="e">
        <f t="shared" si="8"/>
        <v>#DIV/0!</v>
      </c>
    </row>
    <row r="145" spans="1:18">
      <c r="A145" s="20"/>
      <c r="B145" s="21"/>
      <c r="C145" s="21"/>
      <c r="D145" s="15">
        <f>IFERROR(LOOKUP(,-1/('Сводная таблица'!$B$3:$B$842=Исследования!B145)/('Сводная таблица'!$C$3:$C$842=Исследования!C145)/('Сводная таблица'!$D$3:$D$842=Исследования!G145),('Сводная таблица'!$E$3:$E$842)),"-")</f>
        <v>0</v>
      </c>
      <c r="E145" s="22"/>
      <c r="F145" s="23"/>
      <c r="G145" s="21"/>
      <c r="H145" s="15">
        <f>SUMPRODUCT(('Сводная таблица'!$B$3:$B$842=Исследования!B145)*('Сводная таблица'!$C$3:$C$842=Исследования!C145)*('Сводная таблица'!$D$3:$D$842=Исследования!G145)*('Сводная таблица'!$F$3:$F$842))</f>
        <v>0</v>
      </c>
      <c r="I145" s="15">
        <v>1</v>
      </c>
      <c r="J145" s="15">
        <f>SUMPRODUCT(('Сводная таблица'!$B$3:$B$842=Исследования!B145)*('Сводная таблица'!$C$3:$C$842=Исследования!C145)*('Сводная таблица'!$D$3:$D$842=Исследования!G145)*('Сводная таблица'!$J$3:$J$842))</f>
        <v>0</v>
      </c>
      <c r="K145" s="13"/>
      <c r="L145" s="13">
        <f>SUMPRODUCT(('Сводная таблица'!$B$3:$B$842=Исследования!B145)*('Сводная таблица'!$C$3:$C$842=Исследования!C145)*('Сводная таблица'!$D$3:$D$842=Исследования!G145)*('Сводная таблица'!$G$3:$G$842))</f>
        <v>0</v>
      </c>
      <c r="M145" s="62" t="e">
        <f t="shared" si="6"/>
        <v>#DIV/0!</v>
      </c>
      <c r="N145" s="15">
        <f>IFERROR(LOOKUP(,-1/('Сводная таблица'!$B$3:$B$842=Исследования!B145)/('Сводная таблица'!$C$3:$C$842=Исследования!C145)/('Сводная таблица'!$D$3:$D$842=Исследования!G145),('Сводная таблица'!$I$3:$I$842)),"-")</f>
        <v>0</v>
      </c>
      <c r="O145" s="13" t="e">
        <f t="shared" si="7"/>
        <v>#DIV/0!</v>
      </c>
      <c r="P145" s="15">
        <f>SUMPRODUCT(('Сводная таблица'!$B$3:$B$842=Исследования!B145)*('Сводная таблица'!$C$3:$C$842=Исследования!C145)*('Сводная таблица'!$D$3:$D$842=Исследования!G145)*('Сводная таблица'!$H$3:$H$842))</f>
        <v>0</v>
      </c>
      <c r="Q145" s="14">
        <f>IFERROR(LOOKUP(,-1/('Сводная таблица'!$B$3:$B$842=Исследования!B145)/('Сводная таблица'!$C$3:$C$842=Исследования!C145)/('Сводная таблица'!$D$3:$D$842=Исследования!G145),('Сводная таблица'!$I$3:$I$842)),"-")</f>
        <v>0</v>
      </c>
      <c r="R145" s="13" t="e">
        <f t="shared" si="8"/>
        <v>#DIV/0!</v>
      </c>
    </row>
    <row r="146" spans="1:18">
      <c r="A146" s="20"/>
      <c r="B146" s="21"/>
      <c r="C146" s="21"/>
      <c r="D146" s="15">
        <f>IFERROR(LOOKUP(,-1/('Сводная таблица'!$B$3:$B$842=Исследования!B146)/('Сводная таблица'!$C$3:$C$842=Исследования!C146)/('Сводная таблица'!$D$3:$D$842=Исследования!G146),('Сводная таблица'!$E$3:$E$842)),"-")</f>
        <v>0</v>
      </c>
      <c r="E146" s="22"/>
      <c r="F146" s="23"/>
      <c r="G146" s="21"/>
      <c r="H146" s="15">
        <f>SUMPRODUCT(('Сводная таблица'!$B$3:$B$842=Исследования!B146)*('Сводная таблица'!$C$3:$C$842=Исследования!C146)*('Сводная таблица'!$D$3:$D$842=Исследования!G146)*('Сводная таблица'!$F$3:$F$842))</f>
        <v>0</v>
      </c>
      <c r="I146" s="15">
        <v>1</v>
      </c>
      <c r="J146" s="15">
        <f>SUMPRODUCT(('Сводная таблица'!$B$3:$B$842=Исследования!B146)*('Сводная таблица'!$C$3:$C$842=Исследования!C146)*('Сводная таблица'!$D$3:$D$842=Исследования!G146)*('Сводная таблица'!$J$3:$J$842))</f>
        <v>0</v>
      </c>
      <c r="K146" s="13"/>
      <c r="L146" s="13">
        <f>SUMPRODUCT(('Сводная таблица'!$B$3:$B$842=Исследования!B146)*('Сводная таблица'!$C$3:$C$842=Исследования!C146)*('Сводная таблица'!$D$3:$D$842=Исследования!G146)*('Сводная таблица'!$G$3:$G$842))</f>
        <v>0</v>
      </c>
      <c r="M146" s="62" t="e">
        <f t="shared" si="6"/>
        <v>#DIV/0!</v>
      </c>
      <c r="N146" s="15">
        <f>IFERROR(LOOKUP(,-1/('Сводная таблица'!$B$3:$B$842=Исследования!B146)/('Сводная таблица'!$C$3:$C$842=Исследования!C146)/('Сводная таблица'!$D$3:$D$842=Исследования!G146),('Сводная таблица'!$I$3:$I$842)),"-")</f>
        <v>0</v>
      </c>
      <c r="O146" s="13" t="e">
        <f t="shared" si="7"/>
        <v>#DIV/0!</v>
      </c>
      <c r="P146" s="15">
        <f>SUMPRODUCT(('Сводная таблица'!$B$3:$B$842=Исследования!B146)*('Сводная таблица'!$C$3:$C$842=Исследования!C146)*('Сводная таблица'!$D$3:$D$842=Исследования!G146)*('Сводная таблица'!$H$3:$H$842))</f>
        <v>0</v>
      </c>
      <c r="Q146" s="14">
        <f>IFERROR(LOOKUP(,-1/('Сводная таблица'!$B$3:$B$842=Исследования!B146)/('Сводная таблица'!$C$3:$C$842=Исследования!C146)/('Сводная таблица'!$D$3:$D$842=Исследования!G146),('Сводная таблица'!$I$3:$I$842)),"-")</f>
        <v>0</v>
      </c>
      <c r="R146" s="13" t="e">
        <f t="shared" si="8"/>
        <v>#DIV/0!</v>
      </c>
    </row>
    <row r="147" spans="1:18">
      <c r="A147" s="20"/>
      <c r="B147" s="21"/>
      <c r="C147" s="21"/>
      <c r="D147" s="15">
        <f>IFERROR(LOOKUP(,-1/('Сводная таблица'!$B$3:$B$842=Исследования!B147)/('Сводная таблица'!$C$3:$C$842=Исследования!C147)/('Сводная таблица'!$D$3:$D$842=Исследования!G147),('Сводная таблица'!$E$3:$E$842)),"-")</f>
        <v>0</v>
      </c>
      <c r="E147" s="22"/>
      <c r="F147" s="23"/>
      <c r="G147" s="21"/>
      <c r="H147" s="15">
        <f>SUMPRODUCT(('Сводная таблица'!$B$3:$B$842=Исследования!B147)*('Сводная таблица'!$C$3:$C$842=Исследования!C147)*('Сводная таблица'!$D$3:$D$842=Исследования!G147)*('Сводная таблица'!$F$3:$F$842))</f>
        <v>0</v>
      </c>
      <c r="I147" s="15">
        <v>1</v>
      </c>
      <c r="J147" s="15">
        <f>SUMPRODUCT(('Сводная таблица'!$B$3:$B$842=Исследования!B147)*('Сводная таблица'!$C$3:$C$842=Исследования!C147)*('Сводная таблица'!$D$3:$D$842=Исследования!G147)*('Сводная таблица'!$J$3:$J$842))</f>
        <v>0</v>
      </c>
      <c r="K147" s="13"/>
      <c r="L147" s="13">
        <f>SUMPRODUCT(('Сводная таблица'!$B$3:$B$842=Исследования!B147)*('Сводная таблица'!$C$3:$C$842=Исследования!C147)*('Сводная таблица'!$D$3:$D$842=Исследования!G147)*('Сводная таблица'!$G$3:$G$842))</f>
        <v>0</v>
      </c>
      <c r="M147" s="62" t="e">
        <f t="shared" si="6"/>
        <v>#DIV/0!</v>
      </c>
      <c r="N147" s="15">
        <f>IFERROR(LOOKUP(,-1/('Сводная таблица'!$B$3:$B$842=Исследования!B147)/('Сводная таблица'!$C$3:$C$842=Исследования!C147)/('Сводная таблица'!$D$3:$D$842=Исследования!G147),('Сводная таблица'!$I$3:$I$842)),"-")</f>
        <v>0</v>
      </c>
      <c r="O147" s="13" t="e">
        <f t="shared" si="7"/>
        <v>#DIV/0!</v>
      </c>
      <c r="P147" s="15">
        <f>SUMPRODUCT(('Сводная таблица'!$B$3:$B$842=Исследования!B147)*('Сводная таблица'!$C$3:$C$842=Исследования!C147)*('Сводная таблица'!$D$3:$D$842=Исследования!G147)*('Сводная таблица'!$H$3:$H$842))</f>
        <v>0</v>
      </c>
      <c r="Q147" s="14">
        <f>IFERROR(LOOKUP(,-1/('Сводная таблица'!$B$3:$B$842=Исследования!B147)/('Сводная таблица'!$C$3:$C$842=Исследования!C147)/('Сводная таблица'!$D$3:$D$842=Исследования!G147),('Сводная таблица'!$I$3:$I$842)),"-")</f>
        <v>0</v>
      </c>
      <c r="R147" s="13" t="e">
        <f t="shared" si="8"/>
        <v>#DIV/0!</v>
      </c>
    </row>
    <row r="148" spans="1:18">
      <c r="A148" s="20"/>
      <c r="B148" s="21"/>
      <c r="C148" s="21"/>
      <c r="D148" s="15">
        <f>IFERROR(LOOKUP(,-1/('Сводная таблица'!$B$3:$B$842=Исследования!B148)/('Сводная таблица'!$C$3:$C$842=Исследования!C148)/('Сводная таблица'!$D$3:$D$842=Исследования!G148),('Сводная таблица'!$E$3:$E$842)),"-")</f>
        <v>0</v>
      </c>
      <c r="E148" s="22"/>
      <c r="F148" s="23"/>
      <c r="G148" s="21"/>
      <c r="H148" s="15">
        <f>SUMPRODUCT(('Сводная таблица'!$B$3:$B$842=Исследования!B148)*('Сводная таблица'!$C$3:$C$842=Исследования!C148)*('Сводная таблица'!$D$3:$D$842=Исследования!G148)*('Сводная таблица'!$F$3:$F$842))</f>
        <v>0</v>
      </c>
      <c r="I148" s="15">
        <v>1</v>
      </c>
      <c r="J148" s="15">
        <f>SUMPRODUCT(('Сводная таблица'!$B$3:$B$842=Исследования!B148)*('Сводная таблица'!$C$3:$C$842=Исследования!C148)*('Сводная таблица'!$D$3:$D$842=Исследования!G148)*('Сводная таблица'!$J$3:$J$842))</f>
        <v>0</v>
      </c>
      <c r="K148" s="13"/>
      <c r="L148" s="13">
        <f>SUMPRODUCT(('Сводная таблица'!$B$3:$B$842=Исследования!B148)*('Сводная таблица'!$C$3:$C$842=Исследования!C148)*('Сводная таблица'!$D$3:$D$842=Исследования!G148)*('Сводная таблица'!$G$3:$G$842))</f>
        <v>0</v>
      </c>
      <c r="M148" s="62" t="e">
        <f t="shared" si="6"/>
        <v>#DIV/0!</v>
      </c>
      <c r="N148" s="15">
        <f>IFERROR(LOOKUP(,-1/('Сводная таблица'!$B$3:$B$842=Исследования!B148)/('Сводная таблица'!$C$3:$C$842=Исследования!C148)/('Сводная таблица'!$D$3:$D$842=Исследования!G148),('Сводная таблица'!$I$3:$I$842)),"-")</f>
        <v>0</v>
      </c>
      <c r="O148" s="13" t="e">
        <f t="shared" si="7"/>
        <v>#DIV/0!</v>
      </c>
      <c r="P148" s="15">
        <f>SUMPRODUCT(('Сводная таблица'!$B$3:$B$842=Исследования!B148)*('Сводная таблица'!$C$3:$C$842=Исследования!C148)*('Сводная таблица'!$D$3:$D$842=Исследования!G148)*('Сводная таблица'!$H$3:$H$842))</f>
        <v>0</v>
      </c>
      <c r="Q148" s="14">
        <f>IFERROR(LOOKUP(,-1/('Сводная таблица'!$B$3:$B$842=Исследования!B148)/('Сводная таблица'!$C$3:$C$842=Исследования!C148)/('Сводная таблица'!$D$3:$D$842=Исследования!G148),('Сводная таблица'!$I$3:$I$842)),"-")</f>
        <v>0</v>
      </c>
      <c r="R148" s="13" t="e">
        <f t="shared" si="8"/>
        <v>#DIV/0!</v>
      </c>
    </row>
    <row r="149" spans="1:18">
      <c r="A149" s="20"/>
      <c r="B149" s="21"/>
      <c r="C149" s="21"/>
      <c r="D149" s="15">
        <f>IFERROR(LOOKUP(,-1/('Сводная таблица'!$B$3:$B$842=Исследования!B149)/('Сводная таблица'!$C$3:$C$842=Исследования!C149)/('Сводная таблица'!$D$3:$D$842=Исследования!G149),('Сводная таблица'!$E$3:$E$842)),"-")</f>
        <v>0</v>
      </c>
      <c r="E149" s="22"/>
      <c r="F149" s="23"/>
      <c r="G149" s="21"/>
      <c r="H149" s="15">
        <f>SUMPRODUCT(('Сводная таблица'!$B$3:$B$842=Исследования!B149)*('Сводная таблица'!$C$3:$C$842=Исследования!C149)*('Сводная таблица'!$D$3:$D$842=Исследования!G149)*('Сводная таблица'!$F$3:$F$842))</f>
        <v>0</v>
      </c>
      <c r="I149" s="15">
        <v>1</v>
      </c>
      <c r="J149" s="15">
        <f>SUMPRODUCT(('Сводная таблица'!$B$3:$B$842=Исследования!B149)*('Сводная таблица'!$C$3:$C$842=Исследования!C149)*('Сводная таблица'!$D$3:$D$842=Исследования!G149)*('Сводная таблица'!$J$3:$J$842))</f>
        <v>0</v>
      </c>
      <c r="K149" s="13"/>
      <c r="L149" s="13">
        <f>SUMPRODUCT(('Сводная таблица'!$B$3:$B$842=Исследования!B149)*('Сводная таблица'!$C$3:$C$842=Исследования!C149)*('Сводная таблица'!$D$3:$D$842=Исследования!G149)*('Сводная таблица'!$G$3:$G$842))</f>
        <v>0</v>
      </c>
      <c r="M149" s="62" t="e">
        <f t="shared" si="6"/>
        <v>#DIV/0!</v>
      </c>
      <c r="N149" s="15">
        <f>IFERROR(LOOKUP(,-1/('Сводная таблица'!$B$3:$B$842=Исследования!B149)/('Сводная таблица'!$C$3:$C$842=Исследования!C149)/('Сводная таблица'!$D$3:$D$842=Исследования!G149),('Сводная таблица'!$I$3:$I$842)),"-")</f>
        <v>0</v>
      </c>
      <c r="O149" s="13" t="e">
        <f t="shared" si="7"/>
        <v>#DIV/0!</v>
      </c>
      <c r="P149" s="15">
        <f>SUMPRODUCT(('Сводная таблица'!$B$3:$B$842=Исследования!B149)*('Сводная таблица'!$C$3:$C$842=Исследования!C149)*('Сводная таблица'!$D$3:$D$842=Исследования!G149)*('Сводная таблица'!$H$3:$H$842))</f>
        <v>0</v>
      </c>
      <c r="Q149" s="14">
        <f>IFERROR(LOOKUP(,-1/('Сводная таблица'!$B$3:$B$842=Исследования!B149)/('Сводная таблица'!$C$3:$C$842=Исследования!C149)/('Сводная таблица'!$D$3:$D$842=Исследования!G149),('Сводная таблица'!$I$3:$I$842)),"-")</f>
        <v>0</v>
      </c>
      <c r="R149" s="13" t="e">
        <f t="shared" si="8"/>
        <v>#DIV/0!</v>
      </c>
    </row>
    <row r="150" spans="1:18">
      <c r="A150" s="20"/>
      <c r="B150" s="21"/>
      <c r="C150" s="21"/>
      <c r="D150" s="15">
        <f>IFERROR(LOOKUP(,-1/('Сводная таблица'!$B$3:$B$842=Исследования!B150)/('Сводная таблица'!$C$3:$C$842=Исследования!C150)/('Сводная таблица'!$D$3:$D$842=Исследования!G150),('Сводная таблица'!$E$3:$E$842)),"-")</f>
        <v>0</v>
      </c>
      <c r="E150" s="22"/>
      <c r="F150" s="23"/>
      <c r="G150" s="21"/>
      <c r="H150" s="15">
        <f>SUMPRODUCT(('Сводная таблица'!$B$3:$B$842=Исследования!B150)*('Сводная таблица'!$C$3:$C$842=Исследования!C150)*('Сводная таблица'!$D$3:$D$842=Исследования!G150)*('Сводная таблица'!$F$3:$F$842))</f>
        <v>0</v>
      </c>
      <c r="I150" s="15">
        <v>1</v>
      </c>
      <c r="J150" s="15">
        <f>SUMPRODUCT(('Сводная таблица'!$B$3:$B$842=Исследования!B150)*('Сводная таблица'!$C$3:$C$842=Исследования!C150)*('Сводная таблица'!$D$3:$D$842=Исследования!G150)*('Сводная таблица'!$J$3:$J$842))</f>
        <v>0</v>
      </c>
      <c r="K150" s="13"/>
      <c r="L150" s="13">
        <f>SUMPRODUCT(('Сводная таблица'!$B$3:$B$842=Исследования!B150)*('Сводная таблица'!$C$3:$C$842=Исследования!C150)*('Сводная таблица'!$D$3:$D$842=Исследования!G150)*('Сводная таблица'!$G$3:$G$842))</f>
        <v>0</v>
      </c>
      <c r="M150" s="62" t="e">
        <f t="shared" si="6"/>
        <v>#DIV/0!</v>
      </c>
      <c r="N150" s="15">
        <f>IFERROR(LOOKUP(,-1/('Сводная таблица'!$B$3:$B$842=Исследования!B150)/('Сводная таблица'!$C$3:$C$842=Исследования!C150)/('Сводная таблица'!$D$3:$D$842=Исследования!G150),('Сводная таблица'!$I$3:$I$842)),"-")</f>
        <v>0</v>
      </c>
      <c r="O150" s="13" t="e">
        <f t="shared" si="7"/>
        <v>#DIV/0!</v>
      </c>
      <c r="P150" s="15">
        <f>SUMPRODUCT(('Сводная таблица'!$B$3:$B$842=Исследования!B150)*('Сводная таблица'!$C$3:$C$842=Исследования!C150)*('Сводная таблица'!$D$3:$D$842=Исследования!G150)*('Сводная таблица'!$H$3:$H$842))</f>
        <v>0</v>
      </c>
      <c r="Q150" s="14">
        <f>IFERROR(LOOKUP(,-1/('Сводная таблица'!$B$3:$B$842=Исследования!B150)/('Сводная таблица'!$C$3:$C$842=Исследования!C150)/('Сводная таблица'!$D$3:$D$842=Исследования!G150),('Сводная таблица'!$I$3:$I$842)),"-")</f>
        <v>0</v>
      </c>
      <c r="R150" s="13" t="e">
        <f t="shared" si="8"/>
        <v>#DIV/0!</v>
      </c>
    </row>
    <row r="151" spans="1:18">
      <c r="A151" s="20"/>
      <c r="B151" s="21"/>
      <c r="C151" s="21"/>
      <c r="D151" s="15">
        <f>IFERROR(LOOKUP(,-1/('Сводная таблица'!$B$3:$B$842=Исследования!B151)/('Сводная таблица'!$C$3:$C$842=Исследования!C151)/('Сводная таблица'!$D$3:$D$842=Исследования!G151),('Сводная таблица'!$E$3:$E$842)),"-")</f>
        <v>0</v>
      </c>
      <c r="E151" s="22"/>
      <c r="F151" s="23"/>
      <c r="G151" s="21"/>
      <c r="H151" s="15">
        <f>SUMPRODUCT(('Сводная таблица'!$B$3:$B$842=Исследования!B151)*('Сводная таблица'!$C$3:$C$842=Исследования!C151)*('Сводная таблица'!$D$3:$D$842=Исследования!G151)*('Сводная таблица'!$F$3:$F$842))</f>
        <v>0</v>
      </c>
      <c r="I151" s="15">
        <v>1</v>
      </c>
      <c r="J151" s="15">
        <f>SUMPRODUCT(('Сводная таблица'!$B$3:$B$842=Исследования!B151)*('Сводная таблица'!$C$3:$C$842=Исследования!C151)*('Сводная таблица'!$D$3:$D$842=Исследования!G151)*('Сводная таблица'!$J$3:$J$842))</f>
        <v>0</v>
      </c>
      <c r="K151" s="13"/>
      <c r="L151" s="13">
        <f>SUMPRODUCT(('Сводная таблица'!$B$3:$B$842=Исследования!B151)*('Сводная таблица'!$C$3:$C$842=Исследования!C151)*('Сводная таблица'!$D$3:$D$842=Исследования!G151)*('Сводная таблица'!$G$3:$G$842))</f>
        <v>0</v>
      </c>
      <c r="M151" s="62" t="e">
        <f t="shared" si="6"/>
        <v>#DIV/0!</v>
      </c>
      <c r="N151" s="15">
        <f>IFERROR(LOOKUP(,-1/('Сводная таблица'!$B$3:$B$842=Исследования!B151)/('Сводная таблица'!$C$3:$C$842=Исследования!C151)/('Сводная таблица'!$D$3:$D$842=Исследования!G151),('Сводная таблица'!$I$3:$I$842)),"-")</f>
        <v>0</v>
      </c>
      <c r="O151" s="13" t="e">
        <f t="shared" si="7"/>
        <v>#DIV/0!</v>
      </c>
      <c r="P151" s="15">
        <f>SUMPRODUCT(('Сводная таблица'!$B$3:$B$842=Исследования!B151)*('Сводная таблица'!$C$3:$C$842=Исследования!C151)*('Сводная таблица'!$D$3:$D$842=Исследования!G151)*('Сводная таблица'!$H$3:$H$842))</f>
        <v>0</v>
      </c>
      <c r="Q151" s="14">
        <f>IFERROR(LOOKUP(,-1/('Сводная таблица'!$B$3:$B$842=Исследования!B151)/('Сводная таблица'!$C$3:$C$842=Исследования!C151)/('Сводная таблица'!$D$3:$D$842=Исследования!G151),('Сводная таблица'!$I$3:$I$842)),"-")</f>
        <v>0</v>
      </c>
      <c r="R151" s="13" t="e">
        <f t="shared" si="8"/>
        <v>#DIV/0!</v>
      </c>
    </row>
    <row r="152" spans="1:18">
      <c r="A152" s="20"/>
      <c r="B152" s="21"/>
      <c r="C152" s="21"/>
      <c r="D152" s="15">
        <f>IFERROR(LOOKUP(,-1/('Сводная таблица'!$B$3:$B$842=Исследования!B152)/('Сводная таблица'!$C$3:$C$842=Исследования!C152)/('Сводная таблица'!$D$3:$D$842=Исследования!G152),('Сводная таблица'!$E$3:$E$842)),"-")</f>
        <v>0</v>
      </c>
      <c r="E152" s="22"/>
      <c r="F152" s="23"/>
      <c r="G152" s="21"/>
      <c r="H152" s="15">
        <f>SUMPRODUCT(('Сводная таблица'!$B$3:$B$842=Исследования!B152)*('Сводная таблица'!$C$3:$C$842=Исследования!C152)*('Сводная таблица'!$D$3:$D$842=Исследования!G152)*('Сводная таблица'!$F$3:$F$842))</f>
        <v>0</v>
      </c>
      <c r="I152" s="15">
        <v>1</v>
      </c>
      <c r="J152" s="15">
        <f>SUMPRODUCT(('Сводная таблица'!$B$3:$B$842=Исследования!B152)*('Сводная таблица'!$C$3:$C$842=Исследования!C152)*('Сводная таблица'!$D$3:$D$842=Исследования!G152)*('Сводная таблица'!$J$3:$J$842))</f>
        <v>0</v>
      </c>
      <c r="K152" s="13"/>
      <c r="L152" s="13">
        <f>SUMPRODUCT(('Сводная таблица'!$B$3:$B$842=Исследования!B152)*('Сводная таблица'!$C$3:$C$842=Исследования!C152)*('Сводная таблица'!$D$3:$D$842=Исследования!G152)*('Сводная таблица'!$G$3:$G$842))</f>
        <v>0</v>
      </c>
      <c r="M152" s="62" t="e">
        <f t="shared" si="6"/>
        <v>#DIV/0!</v>
      </c>
      <c r="N152" s="15">
        <f>IFERROR(LOOKUP(,-1/('Сводная таблица'!$B$3:$B$842=Исследования!B152)/('Сводная таблица'!$C$3:$C$842=Исследования!C152)/('Сводная таблица'!$D$3:$D$842=Исследования!G152),('Сводная таблица'!$I$3:$I$842)),"-")</f>
        <v>0</v>
      </c>
      <c r="O152" s="13" t="e">
        <f t="shared" si="7"/>
        <v>#DIV/0!</v>
      </c>
      <c r="P152" s="15">
        <f>SUMPRODUCT(('Сводная таблица'!$B$3:$B$842=Исследования!B152)*('Сводная таблица'!$C$3:$C$842=Исследования!C152)*('Сводная таблица'!$D$3:$D$842=Исследования!G152)*('Сводная таблица'!$H$3:$H$842))</f>
        <v>0</v>
      </c>
      <c r="Q152" s="14">
        <f>IFERROR(LOOKUP(,-1/('Сводная таблица'!$B$3:$B$842=Исследования!B152)/('Сводная таблица'!$C$3:$C$842=Исследования!C152)/('Сводная таблица'!$D$3:$D$842=Исследования!G152),('Сводная таблица'!$I$3:$I$842)),"-")</f>
        <v>0</v>
      </c>
      <c r="R152" s="13" t="e">
        <f t="shared" si="8"/>
        <v>#DIV/0!</v>
      </c>
    </row>
    <row r="153" spans="1:18">
      <c r="A153" s="20"/>
      <c r="B153" s="21"/>
      <c r="C153" s="21"/>
      <c r="D153" s="15">
        <f>IFERROR(LOOKUP(,-1/('Сводная таблица'!$B$3:$B$842=Исследования!B153)/('Сводная таблица'!$C$3:$C$842=Исследования!C153)/('Сводная таблица'!$D$3:$D$842=Исследования!G153),('Сводная таблица'!$E$3:$E$842)),"-")</f>
        <v>0</v>
      </c>
      <c r="E153" s="22"/>
      <c r="F153" s="23"/>
      <c r="G153" s="21"/>
      <c r="H153" s="15">
        <f>SUMPRODUCT(('Сводная таблица'!$B$3:$B$842=Исследования!B153)*('Сводная таблица'!$C$3:$C$842=Исследования!C153)*('Сводная таблица'!$D$3:$D$842=Исследования!G153)*('Сводная таблица'!$F$3:$F$842))</f>
        <v>0</v>
      </c>
      <c r="I153" s="15">
        <v>1</v>
      </c>
      <c r="J153" s="15">
        <f>SUMPRODUCT(('Сводная таблица'!$B$3:$B$842=Исследования!B153)*('Сводная таблица'!$C$3:$C$842=Исследования!C153)*('Сводная таблица'!$D$3:$D$842=Исследования!G153)*('Сводная таблица'!$J$3:$J$842))</f>
        <v>0</v>
      </c>
      <c r="K153" s="13"/>
      <c r="L153" s="13">
        <f>SUMPRODUCT(('Сводная таблица'!$B$3:$B$842=Исследования!B153)*('Сводная таблица'!$C$3:$C$842=Исследования!C153)*('Сводная таблица'!$D$3:$D$842=Исследования!G153)*('Сводная таблица'!$G$3:$G$842))</f>
        <v>0</v>
      </c>
      <c r="M153" s="62" t="e">
        <f t="shared" si="6"/>
        <v>#DIV/0!</v>
      </c>
      <c r="N153" s="15">
        <f>IFERROR(LOOKUP(,-1/('Сводная таблица'!$B$3:$B$842=Исследования!B153)/('Сводная таблица'!$C$3:$C$842=Исследования!C153)/('Сводная таблица'!$D$3:$D$842=Исследования!G153),('Сводная таблица'!$I$3:$I$842)),"-")</f>
        <v>0</v>
      </c>
      <c r="O153" s="13" t="e">
        <f t="shared" si="7"/>
        <v>#DIV/0!</v>
      </c>
      <c r="P153" s="15">
        <f>SUMPRODUCT(('Сводная таблица'!$B$3:$B$842=Исследования!B153)*('Сводная таблица'!$C$3:$C$842=Исследования!C153)*('Сводная таблица'!$D$3:$D$842=Исследования!G153)*('Сводная таблица'!$H$3:$H$842))</f>
        <v>0</v>
      </c>
      <c r="Q153" s="14">
        <f>IFERROR(LOOKUP(,-1/('Сводная таблица'!$B$3:$B$842=Исследования!B153)/('Сводная таблица'!$C$3:$C$842=Исследования!C153)/('Сводная таблица'!$D$3:$D$842=Исследования!G153),('Сводная таблица'!$I$3:$I$842)),"-")</f>
        <v>0</v>
      </c>
      <c r="R153" s="13" t="e">
        <f t="shared" si="8"/>
        <v>#DIV/0!</v>
      </c>
    </row>
    <row r="154" spans="1:18">
      <c r="A154" s="20"/>
      <c r="B154" s="21"/>
      <c r="C154" s="21"/>
      <c r="D154" s="15">
        <f>IFERROR(LOOKUP(,-1/('Сводная таблица'!$B$3:$B$842=Исследования!B154)/('Сводная таблица'!$C$3:$C$842=Исследования!C154)/('Сводная таблица'!$D$3:$D$842=Исследования!G154),('Сводная таблица'!$E$3:$E$842)),"-")</f>
        <v>0</v>
      </c>
      <c r="E154" s="22"/>
      <c r="F154" s="23"/>
      <c r="G154" s="21"/>
      <c r="H154" s="15">
        <f>SUMPRODUCT(('Сводная таблица'!$B$3:$B$842=Исследования!B154)*('Сводная таблица'!$C$3:$C$842=Исследования!C154)*('Сводная таблица'!$D$3:$D$842=Исследования!G154)*('Сводная таблица'!$F$3:$F$842))</f>
        <v>0</v>
      </c>
      <c r="I154" s="15">
        <v>1</v>
      </c>
      <c r="J154" s="15">
        <f>SUMPRODUCT(('Сводная таблица'!$B$3:$B$842=Исследования!B154)*('Сводная таблица'!$C$3:$C$842=Исследования!C154)*('Сводная таблица'!$D$3:$D$842=Исследования!G154)*('Сводная таблица'!$J$3:$J$842))</f>
        <v>0</v>
      </c>
      <c r="K154" s="13"/>
      <c r="L154" s="13">
        <f>SUMPRODUCT(('Сводная таблица'!$B$3:$B$842=Исследования!B154)*('Сводная таблица'!$C$3:$C$842=Исследования!C154)*('Сводная таблица'!$D$3:$D$842=Исследования!G154)*('Сводная таблица'!$G$3:$G$842))</f>
        <v>0</v>
      </c>
      <c r="M154" s="62" t="e">
        <f t="shared" si="6"/>
        <v>#DIV/0!</v>
      </c>
      <c r="N154" s="15">
        <f>IFERROR(LOOKUP(,-1/('Сводная таблица'!$B$3:$B$842=Исследования!B154)/('Сводная таблица'!$C$3:$C$842=Исследования!C154)/('Сводная таблица'!$D$3:$D$842=Исследования!G154),('Сводная таблица'!$I$3:$I$842)),"-")</f>
        <v>0</v>
      </c>
      <c r="O154" s="13" t="e">
        <f t="shared" si="7"/>
        <v>#DIV/0!</v>
      </c>
      <c r="P154" s="15">
        <f>SUMPRODUCT(('Сводная таблица'!$B$3:$B$842=Исследования!B154)*('Сводная таблица'!$C$3:$C$842=Исследования!C154)*('Сводная таблица'!$D$3:$D$842=Исследования!G154)*('Сводная таблица'!$H$3:$H$842))</f>
        <v>0</v>
      </c>
      <c r="Q154" s="14">
        <f>IFERROR(LOOKUP(,-1/('Сводная таблица'!$B$3:$B$842=Исследования!B154)/('Сводная таблица'!$C$3:$C$842=Исследования!C154)/('Сводная таблица'!$D$3:$D$842=Исследования!G154),('Сводная таблица'!$I$3:$I$842)),"-")</f>
        <v>0</v>
      </c>
      <c r="R154" s="13" t="e">
        <f t="shared" si="8"/>
        <v>#DIV/0!</v>
      </c>
    </row>
    <row r="155" spans="1:18">
      <c r="A155" s="20"/>
      <c r="B155" s="21"/>
      <c r="C155" s="21"/>
      <c r="D155" s="15">
        <f>IFERROR(LOOKUP(,-1/('Сводная таблица'!$B$3:$B$842=Исследования!B155)/('Сводная таблица'!$C$3:$C$842=Исследования!C155)/('Сводная таблица'!$D$3:$D$842=Исследования!G155),('Сводная таблица'!$E$3:$E$842)),"-")</f>
        <v>0</v>
      </c>
      <c r="E155" s="22"/>
      <c r="F155" s="23"/>
      <c r="G155" s="21"/>
      <c r="H155" s="15">
        <f>SUMPRODUCT(('Сводная таблица'!$B$3:$B$842=Исследования!B155)*('Сводная таблица'!$C$3:$C$842=Исследования!C155)*('Сводная таблица'!$D$3:$D$842=Исследования!G155)*('Сводная таблица'!$F$3:$F$842))</f>
        <v>0</v>
      </c>
      <c r="I155" s="15">
        <v>1</v>
      </c>
      <c r="J155" s="15">
        <f>SUMPRODUCT(('Сводная таблица'!$B$3:$B$842=Исследования!B155)*('Сводная таблица'!$C$3:$C$842=Исследования!C155)*('Сводная таблица'!$D$3:$D$842=Исследования!G155)*('Сводная таблица'!$J$3:$J$842))</f>
        <v>0</v>
      </c>
      <c r="K155" s="13"/>
      <c r="L155" s="13">
        <f>SUMPRODUCT(('Сводная таблица'!$B$3:$B$842=Исследования!B155)*('Сводная таблица'!$C$3:$C$842=Исследования!C155)*('Сводная таблица'!$D$3:$D$842=Исследования!G155)*('Сводная таблица'!$G$3:$G$842))</f>
        <v>0</v>
      </c>
      <c r="M155" s="62" t="e">
        <f t="shared" si="6"/>
        <v>#DIV/0!</v>
      </c>
      <c r="N155" s="15">
        <f>IFERROR(LOOKUP(,-1/('Сводная таблица'!$B$3:$B$842=Исследования!B155)/('Сводная таблица'!$C$3:$C$842=Исследования!C155)/('Сводная таблица'!$D$3:$D$842=Исследования!G155),('Сводная таблица'!$I$3:$I$842)),"-")</f>
        <v>0</v>
      </c>
      <c r="O155" s="13" t="e">
        <f t="shared" si="7"/>
        <v>#DIV/0!</v>
      </c>
      <c r="P155" s="15">
        <f>SUMPRODUCT(('Сводная таблица'!$B$3:$B$842=Исследования!B155)*('Сводная таблица'!$C$3:$C$842=Исследования!C155)*('Сводная таблица'!$D$3:$D$842=Исследования!G155)*('Сводная таблица'!$H$3:$H$842))</f>
        <v>0</v>
      </c>
      <c r="Q155" s="14">
        <f>IFERROR(LOOKUP(,-1/('Сводная таблица'!$B$3:$B$842=Исследования!B155)/('Сводная таблица'!$C$3:$C$842=Исследования!C155)/('Сводная таблица'!$D$3:$D$842=Исследования!G155),('Сводная таблица'!$I$3:$I$842)),"-")</f>
        <v>0</v>
      </c>
      <c r="R155" s="13" t="e">
        <f t="shared" si="8"/>
        <v>#DIV/0!</v>
      </c>
    </row>
    <row r="156" spans="1:18">
      <c r="A156" s="20"/>
      <c r="B156" s="21"/>
      <c r="C156" s="21"/>
      <c r="D156" s="15">
        <f>IFERROR(LOOKUP(,-1/('Сводная таблица'!$B$3:$B$842=Исследования!B156)/('Сводная таблица'!$C$3:$C$842=Исследования!C156)/('Сводная таблица'!$D$3:$D$842=Исследования!G156),('Сводная таблица'!$E$3:$E$842)),"-")</f>
        <v>0</v>
      </c>
      <c r="E156" s="22"/>
      <c r="F156" s="23"/>
      <c r="G156" s="21"/>
      <c r="H156" s="15">
        <f>SUMPRODUCT(('Сводная таблица'!$B$3:$B$842=Исследования!B156)*('Сводная таблица'!$C$3:$C$842=Исследования!C156)*('Сводная таблица'!$D$3:$D$842=Исследования!G156)*('Сводная таблица'!$F$3:$F$842))</f>
        <v>0</v>
      </c>
      <c r="I156" s="15">
        <v>1</v>
      </c>
      <c r="J156" s="15">
        <f>SUMPRODUCT(('Сводная таблица'!$B$3:$B$842=Исследования!B156)*('Сводная таблица'!$C$3:$C$842=Исследования!C156)*('Сводная таблица'!$D$3:$D$842=Исследования!G156)*('Сводная таблица'!$J$3:$J$842))</f>
        <v>0</v>
      </c>
      <c r="K156" s="13"/>
      <c r="L156" s="13">
        <f>SUMPRODUCT(('Сводная таблица'!$B$3:$B$842=Исследования!B156)*('Сводная таблица'!$C$3:$C$842=Исследования!C156)*('Сводная таблица'!$D$3:$D$842=Исследования!G156)*('Сводная таблица'!$G$3:$G$842))</f>
        <v>0</v>
      </c>
      <c r="M156" s="62" t="e">
        <f t="shared" si="6"/>
        <v>#DIV/0!</v>
      </c>
      <c r="N156" s="15">
        <f>IFERROR(LOOKUP(,-1/('Сводная таблица'!$B$3:$B$842=Исследования!B156)/('Сводная таблица'!$C$3:$C$842=Исследования!C156)/('Сводная таблица'!$D$3:$D$842=Исследования!G156),('Сводная таблица'!$I$3:$I$842)),"-")</f>
        <v>0</v>
      </c>
      <c r="O156" s="13" t="e">
        <f t="shared" si="7"/>
        <v>#DIV/0!</v>
      </c>
      <c r="P156" s="15">
        <f>SUMPRODUCT(('Сводная таблица'!$B$3:$B$842=Исследования!B156)*('Сводная таблица'!$C$3:$C$842=Исследования!C156)*('Сводная таблица'!$D$3:$D$842=Исследования!G156)*('Сводная таблица'!$H$3:$H$842))</f>
        <v>0</v>
      </c>
      <c r="Q156" s="14">
        <f>IFERROR(LOOKUP(,-1/('Сводная таблица'!$B$3:$B$842=Исследования!B156)/('Сводная таблица'!$C$3:$C$842=Исследования!C156)/('Сводная таблица'!$D$3:$D$842=Исследования!G156),('Сводная таблица'!$I$3:$I$842)),"-")</f>
        <v>0</v>
      </c>
      <c r="R156" s="13" t="e">
        <f t="shared" si="8"/>
        <v>#DIV/0!</v>
      </c>
    </row>
    <row r="157" spans="1:18">
      <c r="A157" s="20"/>
      <c r="B157" s="21"/>
      <c r="C157" s="21"/>
      <c r="D157" s="15">
        <f>IFERROR(LOOKUP(,-1/('Сводная таблица'!$B$3:$B$842=Исследования!B157)/('Сводная таблица'!$C$3:$C$842=Исследования!C157)/('Сводная таблица'!$D$3:$D$842=Исследования!G157),('Сводная таблица'!$E$3:$E$842)),"-")</f>
        <v>0</v>
      </c>
      <c r="E157" s="22"/>
      <c r="F157" s="23"/>
      <c r="G157" s="21"/>
      <c r="H157" s="15">
        <f>SUMPRODUCT(('Сводная таблица'!$B$3:$B$842=Исследования!B157)*('Сводная таблица'!$C$3:$C$842=Исследования!C157)*('Сводная таблица'!$D$3:$D$842=Исследования!G157)*('Сводная таблица'!$F$3:$F$842))</f>
        <v>0</v>
      </c>
      <c r="I157" s="15">
        <v>1</v>
      </c>
      <c r="J157" s="15">
        <f>SUMPRODUCT(('Сводная таблица'!$B$3:$B$842=Исследования!B157)*('Сводная таблица'!$C$3:$C$842=Исследования!C157)*('Сводная таблица'!$D$3:$D$842=Исследования!G157)*('Сводная таблица'!$J$3:$J$842))</f>
        <v>0</v>
      </c>
      <c r="K157" s="13"/>
      <c r="L157" s="13">
        <f>SUMPRODUCT(('Сводная таблица'!$B$3:$B$842=Исследования!B157)*('Сводная таблица'!$C$3:$C$842=Исследования!C157)*('Сводная таблица'!$D$3:$D$842=Исследования!G157)*('Сводная таблица'!$G$3:$G$842))</f>
        <v>0</v>
      </c>
      <c r="M157" s="62" t="e">
        <f t="shared" si="6"/>
        <v>#DIV/0!</v>
      </c>
      <c r="N157" s="15">
        <f>IFERROR(LOOKUP(,-1/('Сводная таблица'!$B$3:$B$842=Исследования!B157)/('Сводная таблица'!$C$3:$C$842=Исследования!C157)/('Сводная таблица'!$D$3:$D$842=Исследования!G157),('Сводная таблица'!$I$3:$I$842)),"-")</f>
        <v>0</v>
      </c>
      <c r="O157" s="13" t="e">
        <f t="shared" si="7"/>
        <v>#DIV/0!</v>
      </c>
      <c r="P157" s="15">
        <f>SUMPRODUCT(('Сводная таблица'!$B$3:$B$842=Исследования!B157)*('Сводная таблица'!$C$3:$C$842=Исследования!C157)*('Сводная таблица'!$D$3:$D$842=Исследования!G157)*('Сводная таблица'!$H$3:$H$842))</f>
        <v>0</v>
      </c>
      <c r="Q157" s="14">
        <f>IFERROR(LOOKUP(,-1/('Сводная таблица'!$B$3:$B$842=Исследования!B157)/('Сводная таблица'!$C$3:$C$842=Исследования!C157)/('Сводная таблица'!$D$3:$D$842=Исследования!G157),('Сводная таблица'!$I$3:$I$842)),"-")</f>
        <v>0</v>
      </c>
      <c r="R157" s="13" t="e">
        <f t="shared" si="8"/>
        <v>#DIV/0!</v>
      </c>
    </row>
    <row r="158" spans="1:18">
      <c r="A158" s="20"/>
      <c r="B158" s="21"/>
      <c r="C158" s="21"/>
      <c r="D158" s="15">
        <f>IFERROR(LOOKUP(,-1/('Сводная таблица'!$B$3:$B$842=Исследования!B158)/('Сводная таблица'!$C$3:$C$842=Исследования!C158)/('Сводная таблица'!$D$3:$D$842=Исследования!G158),('Сводная таблица'!$E$3:$E$842)),"-")</f>
        <v>0</v>
      </c>
      <c r="E158" s="22"/>
      <c r="F158" s="23"/>
      <c r="G158" s="21"/>
      <c r="H158" s="15">
        <f>SUMPRODUCT(('Сводная таблица'!$B$3:$B$842=Исследования!B158)*('Сводная таблица'!$C$3:$C$842=Исследования!C158)*('Сводная таблица'!$D$3:$D$842=Исследования!G158)*('Сводная таблица'!$F$3:$F$842))</f>
        <v>0</v>
      </c>
      <c r="I158" s="15">
        <v>1</v>
      </c>
      <c r="J158" s="15">
        <f>SUMPRODUCT(('Сводная таблица'!$B$3:$B$842=Исследования!B158)*('Сводная таблица'!$C$3:$C$842=Исследования!C158)*('Сводная таблица'!$D$3:$D$842=Исследования!G158)*('Сводная таблица'!$J$3:$J$842))</f>
        <v>0</v>
      </c>
      <c r="K158" s="13"/>
      <c r="L158" s="13">
        <f>SUMPRODUCT(('Сводная таблица'!$B$3:$B$842=Исследования!B158)*('Сводная таблица'!$C$3:$C$842=Исследования!C158)*('Сводная таблица'!$D$3:$D$842=Исследования!G158)*('Сводная таблица'!$G$3:$G$842))</f>
        <v>0</v>
      </c>
      <c r="M158" s="62" t="e">
        <f t="shared" si="6"/>
        <v>#DIV/0!</v>
      </c>
      <c r="N158" s="15">
        <f>IFERROR(LOOKUP(,-1/('Сводная таблица'!$B$3:$B$842=Исследования!B158)/('Сводная таблица'!$C$3:$C$842=Исследования!C158)/('Сводная таблица'!$D$3:$D$842=Исследования!G158),('Сводная таблица'!$I$3:$I$842)),"-")</f>
        <v>0</v>
      </c>
      <c r="O158" s="13" t="e">
        <f t="shared" si="7"/>
        <v>#DIV/0!</v>
      </c>
      <c r="P158" s="15">
        <f>SUMPRODUCT(('Сводная таблица'!$B$3:$B$842=Исследования!B158)*('Сводная таблица'!$C$3:$C$842=Исследования!C158)*('Сводная таблица'!$D$3:$D$842=Исследования!G158)*('Сводная таблица'!$H$3:$H$842))</f>
        <v>0</v>
      </c>
      <c r="Q158" s="14">
        <f>IFERROR(LOOKUP(,-1/('Сводная таблица'!$B$3:$B$842=Исследования!B158)/('Сводная таблица'!$C$3:$C$842=Исследования!C158)/('Сводная таблица'!$D$3:$D$842=Исследования!G158),('Сводная таблица'!$I$3:$I$842)),"-")</f>
        <v>0</v>
      </c>
      <c r="R158" s="13" t="e">
        <f t="shared" si="8"/>
        <v>#DIV/0!</v>
      </c>
    </row>
    <row r="159" spans="1:18">
      <c r="A159" s="20"/>
      <c r="B159" s="21"/>
      <c r="C159" s="21"/>
      <c r="D159" s="15">
        <f>IFERROR(LOOKUP(,-1/('Сводная таблица'!$B$3:$B$842=Исследования!B159)/('Сводная таблица'!$C$3:$C$842=Исследования!C159)/('Сводная таблица'!$D$3:$D$842=Исследования!G159),('Сводная таблица'!$E$3:$E$842)),"-")</f>
        <v>0</v>
      </c>
      <c r="E159" s="22"/>
      <c r="F159" s="23"/>
      <c r="G159" s="21"/>
      <c r="H159" s="15">
        <f>SUMPRODUCT(('Сводная таблица'!$B$3:$B$842=Исследования!B159)*('Сводная таблица'!$C$3:$C$842=Исследования!C159)*('Сводная таблица'!$D$3:$D$842=Исследования!G159)*('Сводная таблица'!$F$3:$F$842))</f>
        <v>0</v>
      </c>
      <c r="I159" s="15">
        <v>1</v>
      </c>
      <c r="J159" s="15">
        <f>SUMPRODUCT(('Сводная таблица'!$B$3:$B$842=Исследования!B159)*('Сводная таблица'!$C$3:$C$842=Исследования!C159)*('Сводная таблица'!$D$3:$D$842=Исследования!G159)*('Сводная таблица'!$J$3:$J$842))</f>
        <v>0</v>
      </c>
      <c r="K159" s="13"/>
      <c r="L159" s="13">
        <f>SUMPRODUCT(('Сводная таблица'!$B$3:$B$842=Исследования!B159)*('Сводная таблица'!$C$3:$C$842=Исследования!C159)*('Сводная таблица'!$D$3:$D$842=Исследования!G159)*('Сводная таблица'!$G$3:$G$842))</f>
        <v>0</v>
      </c>
      <c r="M159" s="62" t="e">
        <f t="shared" si="6"/>
        <v>#DIV/0!</v>
      </c>
      <c r="N159" s="15">
        <f>IFERROR(LOOKUP(,-1/('Сводная таблица'!$B$3:$B$842=Исследования!B159)/('Сводная таблица'!$C$3:$C$842=Исследования!C159)/('Сводная таблица'!$D$3:$D$842=Исследования!G159),('Сводная таблица'!$I$3:$I$842)),"-")</f>
        <v>0</v>
      </c>
      <c r="O159" s="13" t="e">
        <f t="shared" si="7"/>
        <v>#DIV/0!</v>
      </c>
      <c r="P159" s="15">
        <f>SUMPRODUCT(('Сводная таблица'!$B$3:$B$842=Исследования!B159)*('Сводная таблица'!$C$3:$C$842=Исследования!C159)*('Сводная таблица'!$D$3:$D$842=Исследования!G159)*('Сводная таблица'!$H$3:$H$842))</f>
        <v>0</v>
      </c>
      <c r="Q159" s="14">
        <f>IFERROR(LOOKUP(,-1/('Сводная таблица'!$B$3:$B$842=Исследования!B159)/('Сводная таблица'!$C$3:$C$842=Исследования!C159)/('Сводная таблица'!$D$3:$D$842=Исследования!G159),('Сводная таблица'!$I$3:$I$842)),"-")</f>
        <v>0</v>
      </c>
      <c r="R159" s="13" t="e">
        <f t="shared" si="8"/>
        <v>#DIV/0!</v>
      </c>
    </row>
    <row r="160" spans="1:18">
      <c r="A160" s="20"/>
      <c r="B160" s="21"/>
      <c r="C160" s="21"/>
      <c r="D160" s="15">
        <f>IFERROR(LOOKUP(,-1/('Сводная таблица'!$B$3:$B$842=Исследования!B160)/('Сводная таблица'!$C$3:$C$842=Исследования!C160)/('Сводная таблица'!$D$3:$D$842=Исследования!G160),('Сводная таблица'!$E$3:$E$842)),"-")</f>
        <v>0</v>
      </c>
      <c r="E160" s="22"/>
      <c r="F160" s="23"/>
      <c r="G160" s="21"/>
      <c r="H160" s="15">
        <f>SUMPRODUCT(('Сводная таблица'!$B$3:$B$842=Исследования!B160)*('Сводная таблица'!$C$3:$C$842=Исследования!C160)*('Сводная таблица'!$D$3:$D$842=Исследования!G160)*('Сводная таблица'!$F$3:$F$842))</f>
        <v>0</v>
      </c>
      <c r="I160" s="15">
        <v>1</v>
      </c>
      <c r="J160" s="15">
        <f>SUMPRODUCT(('Сводная таблица'!$B$3:$B$842=Исследования!B160)*('Сводная таблица'!$C$3:$C$842=Исследования!C160)*('Сводная таблица'!$D$3:$D$842=Исследования!G160)*('Сводная таблица'!$J$3:$J$842))</f>
        <v>0</v>
      </c>
      <c r="K160" s="13"/>
      <c r="L160" s="13">
        <f>SUMPRODUCT(('Сводная таблица'!$B$3:$B$842=Исследования!B160)*('Сводная таблица'!$C$3:$C$842=Исследования!C160)*('Сводная таблица'!$D$3:$D$842=Исследования!G160)*('Сводная таблица'!$G$3:$G$842))</f>
        <v>0</v>
      </c>
      <c r="M160" s="62" t="e">
        <f t="shared" si="6"/>
        <v>#DIV/0!</v>
      </c>
      <c r="N160" s="15">
        <f>IFERROR(LOOKUP(,-1/('Сводная таблица'!$B$3:$B$842=Исследования!B160)/('Сводная таблица'!$C$3:$C$842=Исследования!C160)/('Сводная таблица'!$D$3:$D$842=Исследования!G160),('Сводная таблица'!$I$3:$I$842)),"-")</f>
        <v>0</v>
      </c>
      <c r="O160" s="13" t="e">
        <f t="shared" si="7"/>
        <v>#DIV/0!</v>
      </c>
      <c r="P160" s="15">
        <f>SUMPRODUCT(('Сводная таблица'!$B$3:$B$842=Исследования!B160)*('Сводная таблица'!$C$3:$C$842=Исследования!C160)*('Сводная таблица'!$D$3:$D$842=Исследования!G160)*('Сводная таблица'!$H$3:$H$842))</f>
        <v>0</v>
      </c>
      <c r="Q160" s="14">
        <f>IFERROR(LOOKUP(,-1/('Сводная таблица'!$B$3:$B$842=Исследования!B160)/('Сводная таблица'!$C$3:$C$842=Исследования!C160)/('Сводная таблица'!$D$3:$D$842=Исследования!G160),('Сводная таблица'!$I$3:$I$842)),"-")</f>
        <v>0</v>
      </c>
      <c r="R160" s="13" t="e">
        <f t="shared" si="8"/>
        <v>#DIV/0!</v>
      </c>
    </row>
    <row r="161" spans="1:18">
      <c r="A161" s="20"/>
      <c r="B161" s="21"/>
      <c r="C161" s="21"/>
      <c r="D161" s="15">
        <f>IFERROR(LOOKUP(,-1/('Сводная таблица'!$B$3:$B$842=Исследования!B161)/('Сводная таблица'!$C$3:$C$842=Исследования!C161)/('Сводная таблица'!$D$3:$D$842=Исследования!G161),('Сводная таблица'!$E$3:$E$842)),"-")</f>
        <v>0</v>
      </c>
      <c r="E161" s="22"/>
      <c r="F161" s="23"/>
      <c r="G161" s="21"/>
      <c r="H161" s="15">
        <f>SUMPRODUCT(('Сводная таблица'!$B$3:$B$842=Исследования!B161)*('Сводная таблица'!$C$3:$C$842=Исследования!C161)*('Сводная таблица'!$D$3:$D$842=Исследования!G161)*('Сводная таблица'!$F$3:$F$842))</f>
        <v>0</v>
      </c>
      <c r="I161" s="15">
        <v>1</v>
      </c>
      <c r="J161" s="15">
        <f>SUMPRODUCT(('Сводная таблица'!$B$3:$B$842=Исследования!B161)*('Сводная таблица'!$C$3:$C$842=Исследования!C161)*('Сводная таблица'!$D$3:$D$842=Исследования!G161)*('Сводная таблица'!$J$3:$J$842))</f>
        <v>0</v>
      </c>
      <c r="K161" s="13"/>
      <c r="L161" s="13">
        <f>SUMPRODUCT(('Сводная таблица'!$B$3:$B$842=Исследования!B161)*('Сводная таблица'!$C$3:$C$842=Исследования!C161)*('Сводная таблица'!$D$3:$D$842=Исследования!G161)*('Сводная таблица'!$G$3:$G$842))</f>
        <v>0</v>
      </c>
      <c r="M161" s="62" t="e">
        <f t="shared" si="6"/>
        <v>#DIV/0!</v>
      </c>
      <c r="N161" s="15">
        <f>IFERROR(LOOKUP(,-1/('Сводная таблица'!$B$3:$B$842=Исследования!B161)/('Сводная таблица'!$C$3:$C$842=Исследования!C161)/('Сводная таблица'!$D$3:$D$842=Исследования!G161),('Сводная таблица'!$I$3:$I$842)),"-")</f>
        <v>0</v>
      </c>
      <c r="O161" s="13" t="e">
        <f t="shared" si="7"/>
        <v>#DIV/0!</v>
      </c>
      <c r="P161" s="15">
        <f>SUMPRODUCT(('Сводная таблица'!$B$3:$B$842=Исследования!B161)*('Сводная таблица'!$C$3:$C$842=Исследования!C161)*('Сводная таблица'!$D$3:$D$842=Исследования!G161)*('Сводная таблица'!$H$3:$H$842))</f>
        <v>0</v>
      </c>
      <c r="Q161" s="14">
        <f>IFERROR(LOOKUP(,-1/('Сводная таблица'!$B$3:$B$842=Исследования!B161)/('Сводная таблица'!$C$3:$C$842=Исследования!C161)/('Сводная таблица'!$D$3:$D$842=Исследования!G161),('Сводная таблица'!$I$3:$I$842)),"-")</f>
        <v>0</v>
      </c>
      <c r="R161" s="13" t="e">
        <f t="shared" si="8"/>
        <v>#DIV/0!</v>
      </c>
    </row>
    <row r="162" spans="1:18">
      <c r="A162" s="20"/>
      <c r="B162" s="21"/>
      <c r="C162" s="21"/>
      <c r="D162" s="15">
        <f>IFERROR(LOOKUP(,-1/('Сводная таблица'!$B$3:$B$842=Исследования!B162)/('Сводная таблица'!$C$3:$C$842=Исследования!C162)/('Сводная таблица'!$D$3:$D$842=Исследования!G162),('Сводная таблица'!$E$3:$E$842)),"-")</f>
        <v>0</v>
      </c>
      <c r="E162" s="22"/>
      <c r="F162" s="23"/>
      <c r="G162" s="21"/>
      <c r="H162" s="15">
        <f>SUMPRODUCT(('Сводная таблица'!$B$3:$B$842=Исследования!B162)*('Сводная таблица'!$C$3:$C$842=Исследования!C162)*('Сводная таблица'!$D$3:$D$842=Исследования!G162)*('Сводная таблица'!$F$3:$F$842))</f>
        <v>0</v>
      </c>
      <c r="I162" s="15">
        <v>1</v>
      </c>
      <c r="J162" s="15">
        <f>SUMPRODUCT(('Сводная таблица'!$B$3:$B$842=Исследования!B162)*('Сводная таблица'!$C$3:$C$842=Исследования!C162)*('Сводная таблица'!$D$3:$D$842=Исследования!G162)*('Сводная таблица'!$J$3:$J$842))</f>
        <v>0</v>
      </c>
      <c r="K162" s="13"/>
      <c r="L162" s="13">
        <f>SUMPRODUCT(('Сводная таблица'!$B$3:$B$842=Исследования!B162)*('Сводная таблица'!$C$3:$C$842=Исследования!C162)*('Сводная таблица'!$D$3:$D$842=Исследования!G162)*('Сводная таблица'!$G$3:$G$842))</f>
        <v>0</v>
      </c>
      <c r="M162" s="62" t="e">
        <f t="shared" si="6"/>
        <v>#DIV/0!</v>
      </c>
      <c r="N162" s="15">
        <f>IFERROR(LOOKUP(,-1/('Сводная таблица'!$B$3:$B$842=Исследования!B162)/('Сводная таблица'!$C$3:$C$842=Исследования!C162)/('Сводная таблица'!$D$3:$D$842=Исследования!G162),('Сводная таблица'!$I$3:$I$842)),"-")</f>
        <v>0</v>
      </c>
      <c r="O162" s="13" t="e">
        <f t="shared" si="7"/>
        <v>#DIV/0!</v>
      </c>
      <c r="P162" s="15">
        <f>SUMPRODUCT(('Сводная таблица'!$B$3:$B$842=Исследования!B162)*('Сводная таблица'!$C$3:$C$842=Исследования!C162)*('Сводная таблица'!$D$3:$D$842=Исследования!G162)*('Сводная таблица'!$H$3:$H$842))</f>
        <v>0</v>
      </c>
      <c r="Q162" s="14">
        <f>IFERROR(LOOKUP(,-1/('Сводная таблица'!$B$3:$B$842=Исследования!B162)/('Сводная таблица'!$C$3:$C$842=Исследования!C162)/('Сводная таблица'!$D$3:$D$842=Исследования!G162),('Сводная таблица'!$I$3:$I$842)),"-")</f>
        <v>0</v>
      </c>
      <c r="R162" s="13" t="e">
        <f t="shared" si="8"/>
        <v>#DIV/0!</v>
      </c>
    </row>
    <row r="163" spans="1:18">
      <c r="A163" s="20"/>
      <c r="B163" s="21"/>
      <c r="C163" s="21"/>
      <c r="D163" s="15">
        <f>IFERROR(LOOKUP(,-1/('Сводная таблица'!$B$3:$B$842=Исследования!B163)/('Сводная таблица'!$C$3:$C$842=Исследования!C163)/('Сводная таблица'!$D$3:$D$842=Исследования!G163),('Сводная таблица'!$E$3:$E$842)),"-")</f>
        <v>0</v>
      </c>
      <c r="E163" s="22"/>
      <c r="F163" s="23"/>
      <c r="G163" s="21"/>
      <c r="H163" s="15">
        <f>SUMPRODUCT(('Сводная таблица'!$B$3:$B$842=Исследования!B163)*('Сводная таблица'!$C$3:$C$842=Исследования!C163)*('Сводная таблица'!$D$3:$D$842=Исследования!G163)*('Сводная таблица'!$F$3:$F$842))</f>
        <v>0</v>
      </c>
      <c r="I163" s="15">
        <v>1</v>
      </c>
      <c r="J163" s="15">
        <f>SUMPRODUCT(('Сводная таблица'!$B$3:$B$842=Исследования!B163)*('Сводная таблица'!$C$3:$C$842=Исследования!C163)*('Сводная таблица'!$D$3:$D$842=Исследования!G163)*('Сводная таблица'!$J$3:$J$842))</f>
        <v>0</v>
      </c>
      <c r="K163" s="13"/>
      <c r="L163" s="13">
        <f>SUMPRODUCT(('Сводная таблица'!$B$3:$B$842=Исследования!B163)*('Сводная таблица'!$C$3:$C$842=Исследования!C163)*('Сводная таблица'!$D$3:$D$842=Исследования!G163)*('Сводная таблица'!$G$3:$G$842))</f>
        <v>0</v>
      </c>
      <c r="M163" s="62" t="e">
        <f t="shared" si="6"/>
        <v>#DIV/0!</v>
      </c>
      <c r="N163" s="15">
        <f>IFERROR(LOOKUP(,-1/('Сводная таблица'!$B$3:$B$842=Исследования!B163)/('Сводная таблица'!$C$3:$C$842=Исследования!C163)/('Сводная таблица'!$D$3:$D$842=Исследования!G163),('Сводная таблица'!$I$3:$I$842)),"-")</f>
        <v>0</v>
      </c>
      <c r="O163" s="13" t="e">
        <f t="shared" si="7"/>
        <v>#DIV/0!</v>
      </c>
      <c r="P163" s="15">
        <f>SUMPRODUCT(('Сводная таблица'!$B$3:$B$842=Исследования!B163)*('Сводная таблица'!$C$3:$C$842=Исследования!C163)*('Сводная таблица'!$D$3:$D$842=Исследования!G163)*('Сводная таблица'!$H$3:$H$842))</f>
        <v>0</v>
      </c>
      <c r="Q163" s="14">
        <f>IFERROR(LOOKUP(,-1/('Сводная таблица'!$B$3:$B$842=Исследования!B163)/('Сводная таблица'!$C$3:$C$842=Исследования!C163)/('Сводная таблица'!$D$3:$D$842=Исследования!G163),('Сводная таблица'!$I$3:$I$842)),"-")</f>
        <v>0</v>
      </c>
      <c r="R163" s="13" t="e">
        <f t="shared" si="8"/>
        <v>#DIV/0!</v>
      </c>
    </row>
    <row r="164" spans="1:18">
      <c r="A164" s="20"/>
      <c r="B164" s="21"/>
      <c r="C164" s="21"/>
      <c r="D164" s="15">
        <f>IFERROR(LOOKUP(,-1/('Сводная таблица'!$B$3:$B$842=Исследования!B164)/('Сводная таблица'!$C$3:$C$842=Исследования!C164)/('Сводная таблица'!$D$3:$D$842=Исследования!G164),('Сводная таблица'!$E$3:$E$842)),"-")</f>
        <v>0</v>
      </c>
      <c r="E164" s="22"/>
      <c r="F164" s="23"/>
      <c r="G164" s="21"/>
      <c r="H164" s="15">
        <f>SUMPRODUCT(('Сводная таблица'!$B$3:$B$842=Исследования!B164)*('Сводная таблица'!$C$3:$C$842=Исследования!C164)*('Сводная таблица'!$D$3:$D$842=Исследования!G164)*('Сводная таблица'!$F$3:$F$842))</f>
        <v>0</v>
      </c>
      <c r="I164" s="15">
        <v>1</v>
      </c>
      <c r="J164" s="15">
        <f>SUMPRODUCT(('Сводная таблица'!$B$3:$B$842=Исследования!B164)*('Сводная таблица'!$C$3:$C$842=Исследования!C164)*('Сводная таблица'!$D$3:$D$842=Исследования!G164)*('Сводная таблица'!$J$3:$J$842))</f>
        <v>0</v>
      </c>
      <c r="K164" s="13"/>
      <c r="L164" s="13">
        <f>SUMPRODUCT(('Сводная таблица'!$B$3:$B$842=Исследования!B164)*('Сводная таблица'!$C$3:$C$842=Исследования!C164)*('Сводная таблица'!$D$3:$D$842=Исследования!G164)*('Сводная таблица'!$G$3:$G$842))</f>
        <v>0</v>
      </c>
      <c r="M164" s="62" t="e">
        <f t="shared" si="6"/>
        <v>#DIV/0!</v>
      </c>
      <c r="N164" s="15">
        <f>IFERROR(LOOKUP(,-1/('Сводная таблица'!$B$3:$B$842=Исследования!B164)/('Сводная таблица'!$C$3:$C$842=Исследования!C164)/('Сводная таблица'!$D$3:$D$842=Исследования!G164),('Сводная таблица'!$I$3:$I$842)),"-")</f>
        <v>0</v>
      </c>
      <c r="O164" s="13" t="e">
        <f t="shared" si="7"/>
        <v>#DIV/0!</v>
      </c>
      <c r="P164" s="15">
        <f>SUMPRODUCT(('Сводная таблица'!$B$3:$B$842=Исследования!B164)*('Сводная таблица'!$C$3:$C$842=Исследования!C164)*('Сводная таблица'!$D$3:$D$842=Исследования!G164)*('Сводная таблица'!$H$3:$H$842))</f>
        <v>0</v>
      </c>
      <c r="Q164" s="14">
        <f>IFERROR(LOOKUP(,-1/('Сводная таблица'!$B$3:$B$842=Исследования!B164)/('Сводная таблица'!$C$3:$C$842=Исследования!C164)/('Сводная таблица'!$D$3:$D$842=Исследования!G164),('Сводная таблица'!$I$3:$I$842)),"-")</f>
        <v>0</v>
      </c>
      <c r="R164" s="13" t="e">
        <f t="shared" si="8"/>
        <v>#DIV/0!</v>
      </c>
    </row>
    <row r="165" spans="1:18">
      <c r="A165" s="20"/>
      <c r="B165" s="21"/>
      <c r="C165" s="21"/>
      <c r="D165" s="15">
        <f>IFERROR(LOOKUP(,-1/('Сводная таблица'!$B$3:$B$842=Исследования!B165)/('Сводная таблица'!$C$3:$C$842=Исследования!C165)/('Сводная таблица'!$D$3:$D$842=Исследования!G165),('Сводная таблица'!$E$3:$E$842)),"-")</f>
        <v>0</v>
      </c>
      <c r="E165" s="22"/>
      <c r="F165" s="23"/>
      <c r="G165" s="21"/>
      <c r="H165" s="15">
        <f>SUMPRODUCT(('Сводная таблица'!$B$3:$B$842=Исследования!B165)*('Сводная таблица'!$C$3:$C$842=Исследования!C165)*('Сводная таблица'!$D$3:$D$842=Исследования!G165)*('Сводная таблица'!$F$3:$F$842))</f>
        <v>0</v>
      </c>
      <c r="I165" s="15">
        <v>1</v>
      </c>
      <c r="J165" s="15">
        <f>SUMPRODUCT(('Сводная таблица'!$B$3:$B$842=Исследования!B165)*('Сводная таблица'!$C$3:$C$842=Исследования!C165)*('Сводная таблица'!$D$3:$D$842=Исследования!G165)*('Сводная таблица'!$J$3:$J$842))</f>
        <v>0</v>
      </c>
      <c r="K165" s="13"/>
      <c r="L165" s="13">
        <f>SUMPRODUCT(('Сводная таблица'!$B$3:$B$842=Исследования!B165)*('Сводная таблица'!$C$3:$C$842=Исследования!C165)*('Сводная таблица'!$D$3:$D$842=Исследования!G165)*('Сводная таблица'!$G$3:$G$842))</f>
        <v>0</v>
      </c>
      <c r="M165" s="62" t="e">
        <f t="shared" si="6"/>
        <v>#DIV/0!</v>
      </c>
      <c r="N165" s="15">
        <f>IFERROR(LOOKUP(,-1/('Сводная таблица'!$B$3:$B$842=Исследования!B165)/('Сводная таблица'!$C$3:$C$842=Исследования!C165)/('Сводная таблица'!$D$3:$D$842=Исследования!G165),('Сводная таблица'!$I$3:$I$842)),"-")</f>
        <v>0</v>
      </c>
      <c r="O165" s="13" t="e">
        <f t="shared" si="7"/>
        <v>#DIV/0!</v>
      </c>
      <c r="P165" s="15">
        <f>SUMPRODUCT(('Сводная таблица'!$B$3:$B$842=Исследования!B165)*('Сводная таблица'!$C$3:$C$842=Исследования!C165)*('Сводная таблица'!$D$3:$D$842=Исследования!G165)*('Сводная таблица'!$H$3:$H$842))</f>
        <v>0</v>
      </c>
      <c r="Q165" s="14">
        <f>IFERROR(LOOKUP(,-1/('Сводная таблица'!$B$3:$B$842=Исследования!B165)/('Сводная таблица'!$C$3:$C$842=Исследования!C165)/('Сводная таблица'!$D$3:$D$842=Исследования!G165),('Сводная таблица'!$I$3:$I$842)),"-")</f>
        <v>0</v>
      </c>
      <c r="R165" s="13" t="e">
        <f t="shared" si="8"/>
        <v>#DIV/0!</v>
      </c>
    </row>
    <row r="166" spans="1:18">
      <c r="A166" s="20"/>
      <c r="B166" s="21"/>
      <c r="C166" s="21"/>
      <c r="D166" s="15">
        <f>IFERROR(LOOKUP(,-1/('Сводная таблица'!$B$3:$B$842=Исследования!B166)/('Сводная таблица'!$C$3:$C$842=Исследования!C166)/('Сводная таблица'!$D$3:$D$842=Исследования!G166),('Сводная таблица'!$E$3:$E$842)),"-")</f>
        <v>0</v>
      </c>
      <c r="E166" s="22"/>
      <c r="F166" s="23"/>
      <c r="G166" s="21"/>
      <c r="H166" s="15">
        <f>SUMPRODUCT(('Сводная таблица'!$B$3:$B$842=Исследования!B166)*('Сводная таблица'!$C$3:$C$842=Исследования!C166)*('Сводная таблица'!$D$3:$D$842=Исследования!G166)*('Сводная таблица'!$F$3:$F$842))</f>
        <v>0</v>
      </c>
      <c r="I166" s="15">
        <v>1</v>
      </c>
      <c r="J166" s="15">
        <f>SUMPRODUCT(('Сводная таблица'!$B$3:$B$842=Исследования!B166)*('Сводная таблица'!$C$3:$C$842=Исследования!C166)*('Сводная таблица'!$D$3:$D$842=Исследования!G166)*('Сводная таблица'!$J$3:$J$842))</f>
        <v>0</v>
      </c>
      <c r="K166" s="13"/>
      <c r="L166" s="13">
        <f>SUMPRODUCT(('Сводная таблица'!$B$3:$B$842=Исследования!B166)*('Сводная таблица'!$C$3:$C$842=Исследования!C166)*('Сводная таблица'!$D$3:$D$842=Исследования!G166)*('Сводная таблица'!$G$3:$G$842))</f>
        <v>0</v>
      </c>
      <c r="M166" s="62" t="e">
        <f t="shared" si="6"/>
        <v>#DIV/0!</v>
      </c>
      <c r="N166" s="15">
        <f>IFERROR(LOOKUP(,-1/('Сводная таблица'!$B$3:$B$842=Исследования!B166)/('Сводная таблица'!$C$3:$C$842=Исследования!C166)/('Сводная таблица'!$D$3:$D$842=Исследования!G166),('Сводная таблица'!$I$3:$I$842)),"-")</f>
        <v>0</v>
      </c>
      <c r="O166" s="13" t="e">
        <f t="shared" si="7"/>
        <v>#DIV/0!</v>
      </c>
      <c r="P166" s="15">
        <f>SUMPRODUCT(('Сводная таблица'!$B$3:$B$842=Исследования!B166)*('Сводная таблица'!$C$3:$C$842=Исследования!C166)*('Сводная таблица'!$D$3:$D$842=Исследования!G166)*('Сводная таблица'!$H$3:$H$842))</f>
        <v>0</v>
      </c>
      <c r="Q166" s="14">
        <f>IFERROR(LOOKUP(,-1/('Сводная таблица'!$B$3:$B$842=Исследования!B166)/('Сводная таблица'!$C$3:$C$842=Исследования!C166)/('Сводная таблица'!$D$3:$D$842=Исследования!G166),('Сводная таблица'!$I$3:$I$842)),"-")</f>
        <v>0</v>
      </c>
      <c r="R166" s="13" t="e">
        <f t="shared" si="8"/>
        <v>#DIV/0!</v>
      </c>
    </row>
    <row r="167" spans="1:18">
      <c r="A167" s="20"/>
      <c r="B167" s="21"/>
      <c r="C167" s="21"/>
      <c r="D167" s="15">
        <f>IFERROR(LOOKUP(,-1/('Сводная таблица'!$B$3:$B$842=Исследования!B167)/('Сводная таблица'!$C$3:$C$842=Исследования!C167)/('Сводная таблица'!$D$3:$D$842=Исследования!G167),('Сводная таблица'!$E$3:$E$842)),"-")</f>
        <v>0</v>
      </c>
      <c r="E167" s="22"/>
      <c r="F167" s="23"/>
      <c r="G167" s="21"/>
      <c r="H167" s="15">
        <f>SUMPRODUCT(('Сводная таблица'!$B$3:$B$842=Исследования!B167)*('Сводная таблица'!$C$3:$C$842=Исследования!C167)*('Сводная таблица'!$D$3:$D$842=Исследования!G167)*('Сводная таблица'!$F$3:$F$842))</f>
        <v>0</v>
      </c>
      <c r="I167" s="15">
        <v>1</v>
      </c>
      <c r="J167" s="15">
        <f>SUMPRODUCT(('Сводная таблица'!$B$3:$B$842=Исследования!B167)*('Сводная таблица'!$C$3:$C$842=Исследования!C167)*('Сводная таблица'!$D$3:$D$842=Исследования!G167)*('Сводная таблица'!$J$3:$J$842))</f>
        <v>0</v>
      </c>
      <c r="K167" s="13"/>
      <c r="L167" s="13">
        <f>SUMPRODUCT(('Сводная таблица'!$B$3:$B$842=Исследования!B167)*('Сводная таблица'!$C$3:$C$842=Исследования!C167)*('Сводная таблица'!$D$3:$D$842=Исследования!G167)*('Сводная таблица'!$G$3:$G$842))</f>
        <v>0</v>
      </c>
      <c r="M167" s="62" t="e">
        <f t="shared" si="6"/>
        <v>#DIV/0!</v>
      </c>
      <c r="N167" s="15">
        <f>IFERROR(LOOKUP(,-1/('Сводная таблица'!$B$3:$B$842=Исследования!B167)/('Сводная таблица'!$C$3:$C$842=Исследования!C167)/('Сводная таблица'!$D$3:$D$842=Исследования!G167),('Сводная таблица'!$I$3:$I$842)),"-")</f>
        <v>0</v>
      </c>
      <c r="O167" s="13" t="e">
        <f t="shared" si="7"/>
        <v>#DIV/0!</v>
      </c>
      <c r="P167" s="15">
        <f>SUMPRODUCT(('Сводная таблица'!$B$3:$B$842=Исследования!B167)*('Сводная таблица'!$C$3:$C$842=Исследования!C167)*('Сводная таблица'!$D$3:$D$842=Исследования!G167)*('Сводная таблица'!$H$3:$H$842))</f>
        <v>0</v>
      </c>
      <c r="Q167" s="14">
        <f>IFERROR(LOOKUP(,-1/('Сводная таблица'!$B$3:$B$842=Исследования!B167)/('Сводная таблица'!$C$3:$C$842=Исследования!C167)/('Сводная таблица'!$D$3:$D$842=Исследования!G167),('Сводная таблица'!$I$3:$I$842)),"-")</f>
        <v>0</v>
      </c>
      <c r="R167" s="13" t="e">
        <f t="shared" si="8"/>
        <v>#DIV/0!</v>
      </c>
    </row>
    <row r="168" spans="1:18">
      <c r="A168" s="20"/>
      <c r="B168" s="21"/>
      <c r="C168" s="21"/>
      <c r="D168" s="15">
        <f>IFERROR(LOOKUP(,-1/('Сводная таблица'!$B$3:$B$842=Исследования!B168)/('Сводная таблица'!$C$3:$C$842=Исследования!C168)/('Сводная таблица'!$D$3:$D$842=Исследования!G168),('Сводная таблица'!$E$3:$E$842)),"-")</f>
        <v>0</v>
      </c>
      <c r="E168" s="22"/>
      <c r="F168" s="23"/>
      <c r="G168" s="21"/>
      <c r="H168" s="15">
        <f>SUMPRODUCT(('Сводная таблица'!$B$3:$B$842=Исследования!B168)*('Сводная таблица'!$C$3:$C$842=Исследования!C168)*('Сводная таблица'!$D$3:$D$842=Исследования!G168)*('Сводная таблица'!$F$3:$F$842))</f>
        <v>0</v>
      </c>
      <c r="I168" s="15">
        <v>1</v>
      </c>
      <c r="J168" s="15">
        <f>SUMPRODUCT(('Сводная таблица'!$B$3:$B$842=Исследования!B168)*('Сводная таблица'!$C$3:$C$842=Исследования!C168)*('Сводная таблица'!$D$3:$D$842=Исследования!G168)*('Сводная таблица'!$J$3:$J$842))</f>
        <v>0</v>
      </c>
      <c r="K168" s="13"/>
      <c r="L168" s="13">
        <f>SUMPRODUCT(('Сводная таблица'!$B$3:$B$842=Исследования!B168)*('Сводная таблица'!$C$3:$C$842=Исследования!C168)*('Сводная таблица'!$D$3:$D$842=Исследования!G168)*('Сводная таблица'!$G$3:$G$842))</f>
        <v>0</v>
      </c>
      <c r="M168" s="62" t="e">
        <f t="shared" si="6"/>
        <v>#DIV/0!</v>
      </c>
      <c r="N168" s="15">
        <f>IFERROR(LOOKUP(,-1/('Сводная таблица'!$B$3:$B$842=Исследования!B168)/('Сводная таблица'!$C$3:$C$842=Исследования!C168)/('Сводная таблица'!$D$3:$D$842=Исследования!G168),('Сводная таблица'!$I$3:$I$842)),"-")</f>
        <v>0</v>
      </c>
      <c r="O168" s="13" t="e">
        <f t="shared" si="7"/>
        <v>#DIV/0!</v>
      </c>
      <c r="P168" s="15">
        <f>SUMPRODUCT(('Сводная таблица'!$B$3:$B$842=Исследования!B168)*('Сводная таблица'!$C$3:$C$842=Исследования!C168)*('Сводная таблица'!$D$3:$D$842=Исследования!G168)*('Сводная таблица'!$H$3:$H$842))</f>
        <v>0</v>
      </c>
      <c r="Q168" s="14">
        <f>IFERROR(LOOKUP(,-1/('Сводная таблица'!$B$3:$B$842=Исследования!B168)/('Сводная таблица'!$C$3:$C$842=Исследования!C168)/('Сводная таблица'!$D$3:$D$842=Исследования!G168),('Сводная таблица'!$I$3:$I$842)),"-")</f>
        <v>0</v>
      </c>
      <c r="R168" s="13" t="e">
        <f t="shared" si="8"/>
        <v>#DIV/0!</v>
      </c>
    </row>
    <row r="169" spans="1:18">
      <c r="A169" s="20"/>
      <c r="B169" s="21"/>
      <c r="C169" s="21"/>
      <c r="D169" s="15">
        <f>IFERROR(LOOKUP(,-1/('Сводная таблица'!$B$3:$B$842=Исследования!B169)/('Сводная таблица'!$C$3:$C$842=Исследования!C169)/('Сводная таблица'!$D$3:$D$842=Исследования!G169),('Сводная таблица'!$E$3:$E$842)),"-")</f>
        <v>0</v>
      </c>
      <c r="E169" s="22"/>
      <c r="F169" s="23"/>
      <c r="G169" s="21"/>
      <c r="H169" s="15">
        <f>SUMPRODUCT(('Сводная таблица'!$B$3:$B$842=Исследования!B169)*('Сводная таблица'!$C$3:$C$842=Исследования!C169)*('Сводная таблица'!$D$3:$D$842=Исследования!G169)*('Сводная таблица'!$F$3:$F$842))</f>
        <v>0</v>
      </c>
      <c r="I169" s="15">
        <v>1</v>
      </c>
      <c r="J169" s="15">
        <f>SUMPRODUCT(('Сводная таблица'!$B$3:$B$842=Исследования!B169)*('Сводная таблица'!$C$3:$C$842=Исследования!C169)*('Сводная таблица'!$D$3:$D$842=Исследования!G169)*('Сводная таблица'!$J$3:$J$842))</f>
        <v>0</v>
      </c>
      <c r="K169" s="13"/>
      <c r="L169" s="13">
        <f>SUMPRODUCT(('Сводная таблица'!$B$3:$B$842=Исследования!B169)*('Сводная таблица'!$C$3:$C$842=Исследования!C169)*('Сводная таблица'!$D$3:$D$842=Исследования!G169)*('Сводная таблица'!$G$3:$G$842))</f>
        <v>0</v>
      </c>
      <c r="M169" s="62" t="e">
        <f t="shared" si="6"/>
        <v>#DIV/0!</v>
      </c>
      <c r="N169" s="15">
        <f>IFERROR(LOOKUP(,-1/('Сводная таблица'!$B$3:$B$842=Исследования!B169)/('Сводная таблица'!$C$3:$C$842=Исследования!C169)/('Сводная таблица'!$D$3:$D$842=Исследования!G169),('Сводная таблица'!$I$3:$I$842)),"-")</f>
        <v>0</v>
      </c>
      <c r="O169" s="13" t="e">
        <f t="shared" si="7"/>
        <v>#DIV/0!</v>
      </c>
      <c r="P169" s="15">
        <f>SUMPRODUCT(('Сводная таблица'!$B$3:$B$842=Исследования!B169)*('Сводная таблица'!$C$3:$C$842=Исследования!C169)*('Сводная таблица'!$D$3:$D$842=Исследования!G169)*('Сводная таблица'!$H$3:$H$842))</f>
        <v>0</v>
      </c>
      <c r="Q169" s="14">
        <f>IFERROR(LOOKUP(,-1/('Сводная таблица'!$B$3:$B$842=Исследования!B169)/('Сводная таблица'!$C$3:$C$842=Исследования!C169)/('Сводная таблица'!$D$3:$D$842=Исследования!G169),('Сводная таблица'!$I$3:$I$842)),"-")</f>
        <v>0</v>
      </c>
      <c r="R169" s="13" t="e">
        <f t="shared" si="8"/>
        <v>#DIV/0!</v>
      </c>
    </row>
    <row r="170" spans="1:18">
      <c r="A170" s="20"/>
      <c r="B170" s="21"/>
      <c r="C170" s="21"/>
      <c r="D170" s="15">
        <f>IFERROR(LOOKUP(,-1/('Сводная таблица'!$B$3:$B$842=Исследования!B170)/('Сводная таблица'!$C$3:$C$842=Исследования!C170)/('Сводная таблица'!$D$3:$D$842=Исследования!G170),('Сводная таблица'!$E$3:$E$842)),"-")</f>
        <v>0</v>
      </c>
      <c r="E170" s="22"/>
      <c r="F170" s="23"/>
      <c r="G170" s="21"/>
      <c r="H170" s="15">
        <f>SUMPRODUCT(('Сводная таблица'!$B$3:$B$842=Исследования!B170)*('Сводная таблица'!$C$3:$C$842=Исследования!C170)*('Сводная таблица'!$D$3:$D$842=Исследования!G170)*('Сводная таблица'!$F$3:$F$842))</f>
        <v>0</v>
      </c>
      <c r="I170" s="15">
        <v>1</v>
      </c>
      <c r="J170" s="15">
        <f>SUMPRODUCT(('Сводная таблица'!$B$3:$B$842=Исследования!B170)*('Сводная таблица'!$C$3:$C$842=Исследования!C170)*('Сводная таблица'!$D$3:$D$842=Исследования!G170)*('Сводная таблица'!$J$3:$J$842))</f>
        <v>0</v>
      </c>
      <c r="K170" s="13"/>
      <c r="L170" s="13">
        <f>SUMPRODUCT(('Сводная таблица'!$B$3:$B$842=Исследования!B170)*('Сводная таблица'!$C$3:$C$842=Исследования!C170)*('Сводная таблица'!$D$3:$D$842=Исследования!G170)*('Сводная таблица'!$G$3:$G$842))</f>
        <v>0</v>
      </c>
      <c r="M170" s="62" t="e">
        <f t="shared" si="6"/>
        <v>#DIV/0!</v>
      </c>
      <c r="N170" s="15">
        <f>IFERROR(LOOKUP(,-1/('Сводная таблица'!$B$3:$B$842=Исследования!B170)/('Сводная таблица'!$C$3:$C$842=Исследования!C170)/('Сводная таблица'!$D$3:$D$842=Исследования!G170),('Сводная таблица'!$I$3:$I$842)),"-")</f>
        <v>0</v>
      </c>
      <c r="O170" s="13" t="e">
        <f t="shared" si="7"/>
        <v>#DIV/0!</v>
      </c>
      <c r="P170" s="15">
        <f>SUMPRODUCT(('Сводная таблица'!$B$3:$B$842=Исследования!B170)*('Сводная таблица'!$C$3:$C$842=Исследования!C170)*('Сводная таблица'!$D$3:$D$842=Исследования!G170)*('Сводная таблица'!$H$3:$H$842))</f>
        <v>0</v>
      </c>
      <c r="Q170" s="14">
        <f>IFERROR(LOOKUP(,-1/('Сводная таблица'!$B$3:$B$842=Исследования!B170)/('Сводная таблица'!$C$3:$C$842=Исследования!C170)/('Сводная таблица'!$D$3:$D$842=Исследования!G170),('Сводная таблица'!$I$3:$I$842)),"-")</f>
        <v>0</v>
      </c>
      <c r="R170" s="13" t="e">
        <f t="shared" si="8"/>
        <v>#DIV/0!</v>
      </c>
    </row>
    <row r="171" spans="1:18">
      <c r="A171" s="20"/>
      <c r="B171" s="21"/>
      <c r="C171" s="21"/>
      <c r="D171" s="15">
        <f>IFERROR(LOOKUP(,-1/('Сводная таблица'!$B$3:$B$842=Исследования!B171)/('Сводная таблица'!$C$3:$C$842=Исследования!C171)/('Сводная таблица'!$D$3:$D$842=Исследования!G171),('Сводная таблица'!$E$3:$E$842)),"-")</f>
        <v>0</v>
      </c>
      <c r="E171" s="22"/>
      <c r="F171" s="23"/>
      <c r="G171" s="21"/>
      <c r="H171" s="15">
        <f>SUMPRODUCT(('Сводная таблица'!$B$3:$B$842=Исследования!B171)*('Сводная таблица'!$C$3:$C$842=Исследования!C171)*('Сводная таблица'!$D$3:$D$842=Исследования!G171)*('Сводная таблица'!$F$3:$F$842))</f>
        <v>0</v>
      </c>
      <c r="I171" s="15">
        <v>1</v>
      </c>
      <c r="J171" s="15">
        <f>SUMPRODUCT(('Сводная таблица'!$B$3:$B$842=Исследования!B171)*('Сводная таблица'!$C$3:$C$842=Исследования!C171)*('Сводная таблица'!$D$3:$D$842=Исследования!G171)*('Сводная таблица'!$J$3:$J$842))</f>
        <v>0</v>
      </c>
      <c r="K171" s="13"/>
      <c r="L171" s="13">
        <f>SUMPRODUCT(('Сводная таблица'!$B$3:$B$842=Исследования!B171)*('Сводная таблица'!$C$3:$C$842=Исследования!C171)*('Сводная таблица'!$D$3:$D$842=Исследования!G171)*('Сводная таблица'!$G$3:$G$842))</f>
        <v>0</v>
      </c>
      <c r="M171" s="62" t="e">
        <f t="shared" si="6"/>
        <v>#DIV/0!</v>
      </c>
      <c r="N171" s="15">
        <f>IFERROR(LOOKUP(,-1/('Сводная таблица'!$B$3:$B$842=Исследования!B171)/('Сводная таблица'!$C$3:$C$842=Исследования!C171)/('Сводная таблица'!$D$3:$D$842=Исследования!G171),('Сводная таблица'!$I$3:$I$842)),"-")</f>
        <v>0</v>
      </c>
      <c r="O171" s="13" t="e">
        <f t="shared" si="7"/>
        <v>#DIV/0!</v>
      </c>
      <c r="P171" s="15">
        <f>SUMPRODUCT(('Сводная таблица'!$B$3:$B$842=Исследования!B171)*('Сводная таблица'!$C$3:$C$842=Исследования!C171)*('Сводная таблица'!$D$3:$D$842=Исследования!G171)*('Сводная таблица'!$H$3:$H$842))</f>
        <v>0</v>
      </c>
      <c r="Q171" s="14">
        <f>IFERROR(LOOKUP(,-1/('Сводная таблица'!$B$3:$B$842=Исследования!B171)/('Сводная таблица'!$C$3:$C$842=Исследования!C171)/('Сводная таблица'!$D$3:$D$842=Исследования!G171),('Сводная таблица'!$I$3:$I$842)),"-")</f>
        <v>0</v>
      </c>
      <c r="R171" s="13" t="e">
        <f t="shared" si="8"/>
        <v>#DIV/0!</v>
      </c>
    </row>
    <row r="172" spans="1:18">
      <c r="A172" s="20"/>
      <c r="B172" s="21"/>
      <c r="C172" s="21"/>
      <c r="D172" s="15">
        <f>IFERROR(LOOKUP(,-1/('Сводная таблица'!$B$3:$B$842=Исследования!B172)/('Сводная таблица'!$C$3:$C$842=Исследования!C172)/('Сводная таблица'!$D$3:$D$842=Исследования!G172),('Сводная таблица'!$E$3:$E$842)),"-")</f>
        <v>0</v>
      </c>
      <c r="E172" s="22"/>
      <c r="F172" s="23"/>
      <c r="G172" s="21"/>
      <c r="H172" s="15">
        <f>SUMPRODUCT(('Сводная таблица'!$B$3:$B$842=Исследования!B172)*('Сводная таблица'!$C$3:$C$842=Исследования!C172)*('Сводная таблица'!$D$3:$D$842=Исследования!G172)*('Сводная таблица'!$F$3:$F$842))</f>
        <v>0</v>
      </c>
      <c r="I172" s="15">
        <v>1</v>
      </c>
      <c r="J172" s="15">
        <f>SUMPRODUCT(('Сводная таблица'!$B$3:$B$842=Исследования!B172)*('Сводная таблица'!$C$3:$C$842=Исследования!C172)*('Сводная таблица'!$D$3:$D$842=Исследования!G172)*('Сводная таблица'!$J$3:$J$842))</f>
        <v>0</v>
      </c>
      <c r="K172" s="13"/>
      <c r="L172" s="13">
        <f>SUMPRODUCT(('Сводная таблица'!$B$3:$B$842=Исследования!B172)*('Сводная таблица'!$C$3:$C$842=Исследования!C172)*('Сводная таблица'!$D$3:$D$842=Исследования!G172)*('Сводная таблица'!$G$3:$G$842))</f>
        <v>0</v>
      </c>
      <c r="M172" s="62" t="e">
        <f t="shared" si="6"/>
        <v>#DIV/0!</v>
      </c>
      <c r="N172" s="15">
        <f>IFERROR(LOOKUP(,-1/('Сводная таблица'!$B$3:$B$842=Исследования!B172)/('Сводная таблица'!$C$3:$C$842=Исследования!C172)/('Сводная таблица'!$D$3:$D$842=Исследования!G172),('Сводная таблица'!$I$3:$I$842)),"-")</f>
        <v>0</v>
      </c>
      <c r="O172" s="13" t="e">
        <f t="shared" si="7"/>
        <v>#DIV/0!</v>
      </c>
      <c r="P172" s="15">
        <f>SUMPRODUCT(('Сводная таблица'!$B$3:$B$842=Исследования!B172)*('Сводная таблица'!$C$3:$C$842=Исследования!C172)*('Сводная таблица'!$D$3:$D$842=Исследования!G172)*('Сводная таблица'!$H$3:$H$842))</f>
        <v>0</v>
      </c>
      <c r="Q172" s="14">
        <f>IFERROR(LOOKUP(,-1/('Сводная таблица'!$B$3:$B$842=Исследования!B172)/('Сводная таблица'!$C$3:$C$842=Исследования!C172)/('Сводная таблица'!$D$3:$D$842=Исследования!G172),('Сводная таблица'!$I$3:$I$842)),"-")</f>
        <v>0</v>
      </c>
      <c r="R172" s="13" t="e">
        <f t="shared" si="8"/>
        <v>#DIV/0!</v>
      </c>
    </row>
    <row r="173" spans="1:18">
      <c r="A173" s="20"/>
      <c r="B173" s="21"/>
      <c r="C173" s="21"/>
      <c r="D173" s="15">
        <f>IFERROR(LOOKUP(,-1/('Сводная таблица'!$B$3:$B$842=Исследования!B173)/('Сводная таблица'!$C$3:$C$842=Исследования!C173)/('Сводная таблица'!$D$3:$D$842=Исследования!G173),('Сводная таблица'!$E$3:$E$842)),"-")</f>
        <v>0</v>
      </c>
      <c r="E173" s="22"/>
      <c r="F173" s="23"/>
      <c r="G173" s="21"/>
      <c r="H173" s="15">
        <f>SUMPRODUCT(('Сводная таблица'!$B$3:$B$842=Исследования!B173)*('Сводная таблица'!$C$3:$C$842=Исследования!C173)*('Сводная таблица'!$D$3:$D$842=Исследования!G173)*('Сводная таблица'!$F$3:$F$842))</f>
        <v>0</v>
      </c>
      <c r="I173" s="15">
        <v>1</v>
      </c>
      <c r="J173" s="15">
        <f>SUMPRODUCT(('Сводная таблица'!$B$3:$B$842=Исследования!B173)*('Сводная таблица'!$C$3:$C$842=Исследования!C173)*('Сводная таблица'!$D$3:$D$842=Исследования!G173)*('Сводная таблица'!$J$3:$J$842))</f>
        <v>0</v>
      </c>
      <c r="K173" s="13"/>
      <c r="L173" s="13">
        <f>SUMPRODUCT(('Сводная таблица'!$B$3:$B$842=Исследования!B173)*('Сводная таблица'!$C$3:$C$842=Исследования!C173)*('Сводная таблица'!$D$3:$D$842=Исследования!G173)*('Сводная таблица'!$G$3:$G$842))</f>
        <v>0</v>
      </c>
      <c r="M173" s="62" t="e">
        <f t="shared" si="6"/>
        <v>#DIV/0!</v>
      </c>
      <c r="N173" s="15">
        <f>IFERROR(LOOKUP(,-1/('Сводная таблица'!$B$3:$B$842=Исследования!B173)/('Сводная таблица'!$C$3:$C$842=Исследования!C173)/('Сводная таблица'!$D$3:$D$842=Исследования!G173),('Сводная таблица'!$I$3:$I$842)),"-")</f>
        <v>0</v>
      </c>
      <c r="O173" s="13" t="e">
        <f t="shared" si="7"/>
        <v>#DIV/0!</v>
      </c>
      <c r="P173" s="15">
        <f>SUMPRODUCT(('Сводная таблица'!$B$3:$B$842=Исследования!B173)*('Сводная таблица'!$C$3:$C$842=Исследования!C173)*('Сводная таблица'!$D$3:$D$842=Исследования!G173)*('Сводная таблица'!$H$3:$H$842))</f>
        <v>0</v>
      </c>
      <c r="Q173" s="14">
        <f>IFERROR(LOOKUP(,-1/('Сводная таблица'!$B$3:$B$842=Исследования!B173)/('Сводная таблица'!$C$3:$C$842=Исследования!C173)/('Сводная таблица'!$D$3:$D$842=Исследования!G173),('Сводная таблица'!$I$3:$I$842)),"-")</f>
        <v>0</v>
      </c>
      <c r="R173" s="13" t="e">
        <f t="shared" si="8"/>
        <v>#DIV/0!</v>
      </c>
    </row>
    <row r="174" spans="1:18">
      <c r="A174" s="20"/>
      <c r="B174" s="21"/>
      <c r="C174" s="21"/>
      <c r="D174" s="15">
        <f>IFERROR(LOOKUP(,-1/('Сводная таблица'!$B$3:$B$842=Исследования!B174)/('Сводная таблица'!$C$3:$C$842=Исследования!C174)/('Сводная таблица'!$D$3:$D$842=Исследования!G174),('Сводная таблица'!$E$3:$E$842)),"-")</f>
        <v>0</v>
      </c>
      <c r="E174" s="22"/>
      <c r="F174" s="23"/>
      <c r="G174" s="21"/>
      <c r="H174" s="15">
        <f>SUMPRODUCT(('Сводная таблица'!$B$3:$B$842=Исследования!B174)*('Сводная таблица'!$C$3:$C$842=Исследования!C174)*('Сводная таблица'!$D$3:$D$842=Исследования!G174)*('Сводная таблица'!$F$3:$F$842))</f>
        <v>0</v>
      </c>
      <c r="I174" s="15">
        <v>1</v>
      </c>
      <c r="J174" s="15">
        <f>SUMPRODUCT(('Сводная таблица'!$B$3:$B$842=Исследования!B174)*('Сводная таблица'!$C$3:$C$842=Исследования!C174)*('Сводная таблица'!$D$3:$D$842=Исследования!G174)*('Сводная таблица'!$J$3:$J$842))</f>
        <v>0</v>
      </c>
      <c r="K174" s="13"/>
      <c r="L174" s="13">
        <f>SUMPRODUCT(('Сводная таблица'!$B$3:$B$842=Исследования!B174)*('Сводная таблица'!$C$3:$C$842=Исследования!C174)*('Сводная таблица'!$D$3:$D$842=Исследования!G174)*('Сводная таблица'!$G$3:$G$842))</f>
        <v>0</v>
      </c>
      <c r="M174" s="62" t="e">
        <f t="shared" si="6"/>
        <v>#DIV/0!</v>
      </c>
      <c r="N174" s="15">
        <f>IFERROR(LOOKUP(,-1/('Сводная таблица'!$B$3:$B$842=Исследования!B174)/('Сводная таблица'!$C$3:$C$842=Исследования!C174)/('Сводная таблица'!$D$3:$D$842=Исследования!G174),('Сводная таблица'!$I$3:$I$842)),"-")</f>
        <v>0</v>
      </c>
      <c r="O174" s="13" t="e">
        <f t="shared" si="7"/>
        <v>#DIV/0!</v>
      </c>
      <c r="P174" s="15">
        <f>SUMPRODUCT(('Сводная таблица'!$B$3:$B$842=Исследования!B174)*('Сводная таблица'!$C$3:$C$842=Исследования!C174)*('Сводная таблица'!$D$3:$D$842=Исследования!G174)*('Сводная таблица'!$H$3:$H$842))</f>
        <v>0</v>
      </c>
      <c r="Q174" s="14">
        <f>IFERROR(LOOKUP(,-1/('Сводная таблица'!$B$3:$B$842=Исследования!B174)/('Сводная таблица'!$C$3:$C$842=Исследования!C174)/('Сводная таблица'!$D$3:$D$842=Исследования!G174),('Сводная таблица'!$I$3:$I$842)),"-")</f>
        <v>0</v>
      </c>
      <c r="R174" s="13" t="e">
        <f t="shared" si="8"/>
        <v>#DIV/0!</v>
      </c>
    </row>
    <row r="175" spans="1:18">
      <c r="A175" s="20"/>
      <c r="B175" s="21"/>
      <c r="C175" s="21"/>
      <c r="D175" s="15">
        <f>IFERROR(LOOKUP(,-1/('Сводная таблица'!$B$3:$B$842=Исследования!B175)/('Сводная таблица'!$C$3:$C$842=Исследования!C175)/('Сводная таблица'!$D$3:$D$842=Исследования!G175),('Сводная таблица'!$E$3:$E$842)),"-")</f>
        <v>0</v>
      </c>
      <c r="E175" s="22"/>
      <c r="F175" s="23"/>
      <c r="G175" s="21"/>
      <c r="H175" s="15">
        <f>SUMPRODUCT(('Сводная таблица'!$B$3:$B$842=Исследования!B175)*('Сводная таблица'!$C$3:$C$842=Исследования!C175)*('Сводная таблица'!$D$3:$D$842=Исследования!G175)*('Сводная таблица'!$F$3:$F$842))</f>
        <v>0</v>
      </c>
      <c r="I175" s="15">
        <v>1</v>
      </c>
      <c r="J175" s="15">
        <f>SUMPRODUCT(('Сводная таблица'!$B$3:$B$842=Исследования!B175)*('Сводная таблица'!$C$3:$C$842=Исследования!C175)*('Сводная таблица'!$D$3:$D$842=Исследования!G175)*('Сводная таблица'!$J$3:$J$842))</f>
        <v>0</v>
      </c>
      <c r="K175" s="13"/>
      <c r="L175" s="13">
        <f>SUMPRODUCT(('Сводная таблица'!$B$3:$B$842=Исследования!B175)*('Сводная таблица'!$C$3:$C$842=Исследования!C175)*('Сводная таблица'!$D$3:$D$842=Исследования!G175)*('Сводная таблица'!$G$3:$G$842))</f>
        <v>0</v>
      </c>
      <c r="M175" s="62" t="e">
        <f t="shared" si="6"/>
        <v>#DIV/0!</v>
      </c>
      <c r="N175" s="15">
        <f>IFERROR(LOOKUP(,-1/('Сводная таблица'!$B$3:$B$842=Исследования!B175)/('Сводная таблица'!$C$3:$C$842=Исследования!C175)/('Сводная таблица'!$D$3:$D$842=Исследования!G175),('Сводная таблица'!$I$3:$I$842)),"-")</f>
        <v>0</v>
      </c>
      <c r="O175" s="13" t="e">
        <f t="shared" si="7"/>
        <v>#DIV/0!</v>
      </c>
      <c r="P175" s="15">
        <f>SUMPRODUCT(('Сводная таблица'!$B$3:$B$842=Исследования!B175)*('Сводная таблица'!$C$3:$C$842=Исследования!C175)*('Сводная таблица'!$D$3:$D$842=Исследования!G175)*('Сводная таблица'!$H$3:$H$842))</f>
        <v>0</v>
      </c>
      <c r="Q175" s="14">
        <f>IFERROR(LOOKUP(,-1/('Сводная таблица'!$B$3:$B$842=Исследования!B175)/('Сводная таблица'!$C$3:$C$842=Исследования!C175)/('Сводная таблица'!$D$3:$D$842=Исследования!G175),('Сводная таблица'!$I$3:$I$842)),"-")</f>
        <v>0</v>
      </c>
      <c r="R175" s="13" t="e">
        <f t="shared" si="8"/>
        <v>#DIV/0!</v>
      </c>
    </row>
    <row r="176" spans="1:18">
      <c r="A176" s="20"/>
      <c r="B176" s="21"/>
      <c r="C176" s="21"/>
      <c r="D176" s="15">
        <f>IFERROR(LOOKUP(,-1/('Сводная таблица'!$B$3:$B$842=Исследования!B176)/('Сводная таблица'!$C$3:$C$842=Исследования!C176)/('Сводная таблица'!$D$3:$D$842=Исследования!G176),('Сводная таблица'!$E$3:$E$842)),"-")</f>
        <v>0</v>
      </c>
      <c r="E176" s="22"/>
      <c r="F176" s="23"/>
      <c r="G176" s="21"/>
      <c r="H176" s="15">
        <f>SUMPRODUCT(('Сводная таблица'!$B$3:$B$842=Исследования!B176)*('Сводная таблица'!$C$3:$C$842=Исследования!C176)*('Сводная таблица'!$D$3:$D$842=Исследования!G176)*('Сводная таблица'!$F$3:$F$842))</f>
        <v>0</v>
      </c>
      <c r="I176" s="15">
        <v>1</v>
      </c>
      <c r="J176" s="15">
        <f>SUMPRODUCT(('Сводная таблица'!$B$3:$B$842=Исследования!B176)*('Сводная таблица'!$C$3:$C$842=Исследования!C176)*('Сводная таблица'!$D$3:$D$842=Исследования!G176)*('Сводная таблица'!$J$3:$J$842))</f>
        <v>0</v>
      </c>
      <c r="K176" s="13"/>
      <c r="L176" s="13">
        <f>SUMPRODUCT(('Сводная таблица'!$B$3:$B$842=Исследования!B176)*('Сводная таблица'!$C$3:$C$842=Исследования!C176)*('Сводная таблица'!$D$3:$D$842=Исследования!G176)*('Сводная таблица'!$G$3:$G$842))</f>
        <v>0</v>
      </c>
      <c r="M176" s="62" t="e">
        <f t="shared" si="6"/>
        <v>#DIV/0!</v>
      </c>
      <c r="N176" s="15">
        <f>IFERROR(LOOKUP(,-1/('Сводная таблица'!$B$3:$B$842=Исследования!B176)/('Сводная таблица'!$C$3:$C$842=Исследования!C176)/('Сводная таблица'!$D$3:$D$842=Исследования!G176),('Сводная таблица'!$I$3:$I$842)),"-")</f>
        <v>0</v>
      </c>
      <c r="O176" s="13" t="e">
        <f t="shared" si="7"/>
        <v>#DIV/0!</v>
      </c>
      <c r="P176" s="15">
        <f>SUMPRODUCT(('Сводная таблица'!$B$3:$B$842=Исследования!B176)*('Сводная таблица'!$C$3:$C$842=Исследования!C176)*('Сводная таблица'!$D$3:$D$842=Исследования!G176)*('Сводная таблица'!$H$3:$H$842))</f>
        <v>0</v>
      </c>
      <c r="Q176" s="14">
        <f>IFERROR(LOOKUP(,-1/('Сводная таблица'!$B$3:$B$842=Исследования!B176)/('Сводная таблица'!$C$3:$C$842=Исследования!C176)/('Сводная таблица'!$D$3:$D$842=Исследования!G176),('Сводная таблица'!$I$3:$I$842)),"-")</f>
        <v>0</v>
      </c>
      <c r="R176" s="13" t="e">
        <f t="shared" si="8"/>
        <v>#DIV/0!</v>
      </c>
    </row>
    <row r="177" spans="1:18">
      <c r="A177" s="20"/>
      <c r="B177" s="21"/>
      <c r="C177" s="21"/>
      <c r="D177" s="15">
        <f>IFERROR(LOOKUP(,-1/('Сводная таблица'!$B$3:$B$842=Исследования!B177)/('Сводная таблица'!$C$3:$C$842=Исследования!C177)/('Сводная таблица'!$D$3:$D$842=Исследования!G177),('Сводная таблица'!$E$3:$E$842)),"-")</f>
        <v>0</v>
      </c>
      <c r="E177" s="22"/>
      <c r="F177" s="23"/>
      <c r="G177" s="21"/>
      <c r="H177" s="15">
        <f>SUMPRODUCT(('Сводная таблица'!$B$3:$B$842=Исследования!B177)*('Сводная таблица'!$C$3:$C$842=Исследования!C177)*('Сводная таблица'!$D$3:$D$842=Исследования!G177)*('Сводная таблица'!$F$3:$F$842))</f>
        <v>0</v>
      </c>
      <c r="I177" s="15">
        <v>1</v>
      </c>
      <c r="J177" s="15">
        <f>SUMPRODUCT(('Сводная таблица'!$B$3:$B$842=Исследования!B177)*('Сводная таблица'!$C$3:$C$842=Исследования!C177)*('Сводная таблица'!$D$3:$D$842=Исследования!G177)*('Сводная таблица'!$J$3:$J$842))</f>
        <v>0</v>
      </c>
      <c r="K177" s="13"/>
      <c r="L177" s="13">
        <f>SUMPRODUCT(('Сводная таблица'!$B$3:$B$842=Исследования!B177)*('Сводная таблица'!$C$3:$C$842=Исследования!C177)*('Сводная таблица'!$D$3:$D$842=Исследования!G177)*('Сводная таблица'!$G$3:$G$842))</f>
        <v>0</v>
      </c>
      <c r="M177" s="62" t="e">
        <f t="shared" si="6"/>
        <v>#DIV/0!</v>
      </c>
      <c r="N177" s="15">
        <f>IFERROR(LOOKUP(,-1/('Сводная таблица'!$B$3:$B$842=Исследования!B177)/('Сводная таблица'!$C$3:$C$842=Исследования!C177)/('Сводная таблица'!$D$3:$D$842=Исследования!G177),('Сводная таблица'!$I$3:$I$842)),"-")</f>
        <v>0</v>
      </c>
      <c r="O177" s="13" t="e">
        <f t="shared" si="7"/>
        <v>#DIV/0!</v>
      </c>
      <c r="P177" s="15">
        <f>SUMPRODUCT(('Сводная таблица'!$B$3:$B$842=Исследования!B177)*('Сводная таблица'!$C$3:$C$842=Исследования!C177)*('Сводная таблица'!$D$3:$D$842=Исследования!G177)*('Сводная таблица'!$H$3:$H$842))</f>
        <v>0</v>
      </c>
      <c r="Q177" s="14">
        <f>IFERROR(LOOKUP(,-1/('Сводная таблица'!$B$3:$B$842=Исследования!B177)/('Сводная таблица'!$C$3:$C$842=Исследования!C177)/('Сводная таблица'!$D$3:$D$842=Исследования!G177),('Сводная таблица'!$I$3:$I$842)),"-")</f>
        <v>0</v>
      </c>
      <c r="R177" s="13" t="e">
        <f t="shared" si="8"/>
        <v>#DIV/0!</v>
      </c>
    </row>
    <row r="178" spans="1:18">
      <c r="A178" s="20"/>
      <c r="B178" s="21"/>
      <c r="C178" s="21"/>
      <c r="D178" s="15">
        <f>IFERROR(LOOKUP(,-1/('Сводная таблица'!$B$3:$B$842=Исследования!B178)/('Сводная таблица'!$C$3:$C$842=Исследования!C178)/('Сводная таблица'!$D$3:$D$842=Исследования!G178),('Сводная таблица'!$E$3:$E$842)),"-")</f>
        <v>0</v>
      </c>
      <c r="E178" s="22"/>
      <c r="F178" s="23"/>
      <c r="G178" s="21"/>
      <c r="H178" s="15">
        <f>SUMPRODUCT(('Сводная таблица'!$B$3:$B$842=Исследования!B178)*('Сводная таблица'!$C$3:$C$842=Исследования!C178)*('Сводная таблица'!$D$3:$D$842=Исследования!G178)*('Сводная таблица'!$F$3:$F$842))</f>
        <v>0</v>
      </c>
      <c r="I178" s="15">
        <v>1</v>
      </c>
      <c r="J178" s="15">
        <f>SUMPRODUCT(('Сводная таблица'!$B$3:$B$842=Исследования!B178)*('Сводная таблица'!$C$3:$C$842=Исследования!C178)*('Сводная таблица'!$D$3:$D$842=Исследования!G178)*('Сводная таблица'!$J$3:$J$842))</f>
        <v>0</v>
      </c>
      <c r="K178" s="13"/>
      <c r="L178" s="13">
        <f>SUMPRODUCT(('Сводная таблица'!$B$3:$B$842=Исследования!B178)*('Сводная таблица'!$C$3:$C$842=Исследования!C178)*('Сводная таблица'!$D$3:$D$842=Исследования!G178)*('Сводная таблица'!$G$3:$G$842))</f>
        <v>0</v>
      </c>
      <c r="M178" s="62" t="e">
        <f t="shared" si="6"/>
        <v>#DIV/0!</v>
      </c>
      <c r="N178" s="15">
        <f>IFERROR(LOOKUP(,-1/('Сводная таблица'!$B$3:$B$842=Исследования!B178)/('Сводная таблица'!$C$3:$C$842=Исследования!C178)/('Сводная таблица'!$D$3:$D$842=Исследования!G178),('Сводная таблица'!$I$3:$I$842)),"-")</f>
        <v>0</v>
      </c>
      <c r="O178" s="13" t="e">
        <f t="shared" si="7"/>
        <v>#DIV/0!</v>
      </c>
      <c r="P178" s="15">
        <f>SUMPRODUCT(('Сводная таблица'!$B$3:$B$842=Исследования!B178)*('Сводная таблица'!$C$3:$C$842=Исследования!C178)*('Сводная таблица'!$D$3:$D$842=Исследования!G178)*('Сводная таблица'!$H$3:$H$842))</f>
        <v>0</v>
      </c>
      <c r="Q178" s="14">
        <f>IFERROR(LOOKUP(,-1/('Сводная таблица'!$B$3:$B$842=Исследования!B178)/('Сводная таблица'!$C$3:$C$842=Исследования!C178)/('Сводная таблица'!$D$3:$D$842=Исследования!G178),('Сводная таблица'!$I$3:$I$842)),"-")</f>
        <v>0</v>
      </c>
      <c r="R178" s="13" t="e">
        <f t="shared" si="8"/>
        <v>#DIV/0!</v>
      </c>
    </row>
    <row r="179" spans="1:18">
      <c r="A179" s="20"/>
      <c r="B179" s="21"/>
      <c r="C179" s="21"/>
      <c r="D179" s="15">
        <f>IFERROR(LOOKUP(,-1/('Сводная таблица'!$B$3:$B$842=Исследования!B179)/('Сводная таблица'!$C$3:$C$842=Исследования!C179)/('Сводная таблица'!$D$3:$D$842=Исследования!G179),('Сводная таблица'!$E$3:$E$842)),"-")</f>
        <v>0</v>
      </c>
      <c r="E179" s="22"/>
      <c r="F179" s="23"/>
      <c r="G179" s="21"/>
      <c r="H179" s="15">
        <f>SUMPRODUCT(('Сводная таблица'!$B$3:$B$842=Исследования!B179)*('Сводная таблица'!$C$3:$C$842=Исследования!C179)*('Сводная таблица'!$D$3:$D$842=Исследования!G179)*('Сводная таблица'!$F$3:$F$842))</f>
        <v>0</v>
      </c>
      <c r="I179" s="15">
        <v>1</v>
      </c>
      <c r="J179" s="15">
        <f>SUMPRODUCT(('Сводная таблица'!$B$3:$B$842=Исследования!B179)*('Сводная таблица'!$C$3:$C$842=Исследования!C179)*('Сводная таблица'!$D$3:$D$842=Исследования!G179)*('Сводная таблица'!$J$3:$J$842))</f>
        <v>0</v>
      </c>
      <c r="K179" s="13"/>
      <c r="L179" s="13">
        <f>SUMPRODUCT(('Сводная таблица'!$B$3:$B$842=Исследования!B179)*('Сводная таблица'!$C$3:$C$842=Исследования!C179)*('Сводная таблица'!$D$3:$D$842=Исследования!G179)*('Сводная таблица'!$G$3:$G$842))</f>
        <v>0</v>
      </c>
      <c r="M179" s="62" t="e">
        <f t="shared" si="6"/>
        <v>#DIV/0!</v>
      </c>
      <c r="N179" s="15">
        <f>IFERROR(LOOKUP(,-1/('Сводная таблица'!$B$3:$B$842=Исследования!B179)/('Сводная таблица'!$C$3:$C$842=Исследования!C179)/('Сводная таблица'!$D$3:$D$842=Исследования!G179),('Сводная таблица'!$I$3:$I$842)),"-")</f>
        <v>0</v>
      </c>
      <c r="O179" s="13" t="e">
        <f t="shared" si="7"/>
        <v>#DIV/0!</v>
      </c>
      <c r="P179" s="15">
        <f>SUMPRODUCT(('Сводная таблица'!$B$3:$B$842=Исследования!B179)*('Сводная таблица'!$C$3:$C$842=Исследования!C179)*('Сводная таблица'!$D$3:$D$842=Исследования!G179)*('Сводная таблица'!$H$3:$H$842))</f>
        <v>0</v>
      </c>
      <c r="Q179" s="14">
        <f>IFERROR(LOOKUP(,-1/('Сводная таблица'!$B$3:$B$842=Исследования!B179)/('Сводная таблица'!$C$3:$C$842=Исследования!C179)/('Сводная таблица'!$D$3:$D$842=Исследования!G179),('Сводная таблица'!$I$3:$I$842)),"-")</f>
        <v>0</v>
      </c>
      <c r="R179" s="13" t="e">
        <f t="shared" si="8"/>
        <v>#DIV/0!</v>
      </c>
    </row>
    <row r="180" spans="1:18">
      <c r="A180" s="20"/>
      <c r="B180" s="21"/>
      <c r="C180" s="21"/>
      <c r="D180" s="15">
        <f>IFERROR(LOOKUP(,-1/('Сводная таблица'!$B$3:$B$842=Исследования!B180)/('Сводная таблица'!$C$3:$C$842=Исследования!C180)/('Сводная таблица'!$D$3:$D$842=Исследования!G180),('Сводная таблица'!$E$3:$E$842)),"-")</f>
        <v>0</v>
      </c>
      <c r="E180" s="22"/>
      <c r="F180" s="23"/>
      <c r="G180" s="21"/>
      <c r="H180" s="15">
        <f>SUMPRODUCT(('Сводная таблица'!$B$3:$B$842=Исследования!B180)*('Сводная таблица'!$C$3:$C$842=Исследования!C180)*('Сводная таблица'!$D$3:$D$842=Исследования!G180)*('Сводная таблица'!$F$3:$F$842))</f>
        <v>0</v>
      </c>
      <c r="I180" s="15">
        <v>1</v>
      </c>
      <c r="J180" s="15">
        <f>SUMPRODUCT(('Сводная таблица'!$B$3:$B$842=Исследования!B180)*('Сводная таблица'!$C$3:$C$842=Исследования!C180)*('Сводная таблица'!$D$3:$D$842=Исследования!G180)*('Сводная таблица'!$J$3:$J$842))</f>
        <v>0</v>
      </c>
      <c r="K180" s="13"/>
      <c r="L180" s="13">
        <f>SUMPRODUCT(('Сводная таблица'!$B$3:$B$842=Исследования!B180)*('Сводная таблица'!$C$3:$C$842=Исследования!C180)*('Сводная таблица'!$D$3:$D$842=Исследования!G180)*('Сводная таблица'!$G$3:$G$842))</f>
        <v>0</v>
      </c>
      <c r="M180" s="62" t="e">
        <f t="shared" si="6"/>
        <v>#DIV/0!</v>
      </c>
      <c r="N180" s="15">
        <f>IFERROR(LOOKUP(,-1/('Сводная таблица'!$B$3:$B$842=Исследования!B180)/('Сводная таблица'!$C$3:$C$842=Исследования!C180)/('Сводная таблица'!$D$3:$D$842=Исследования!G180),('Сводная таблица'!$I$3:$I$842)),"-")</f>
        <v>0</v>
      </c>
      <c r="O180" s="13" t="e">
        <f t="shared" si="7"/>
        <v>#DIV/0!</v>
      </c>
      <c r="P180" s="15">
        <f>SUMPRODUCT(('Сводная таблица'!$B$3:$B$842=Исследования!B180)*('Сводная таблица'!$C$3:$C$842=Исследования!C180)*('Сводная таблица'!$D$3:$D$842=Исследования!G180)*('Сводная таблица'!$H$3:$H$842))</f>
        <v>0</v>
      </c>
      <c r="Q180" s="14">
        <f>IFERROR(LOOKUP(,-1/('Сводная таблица'!$B$3:$B$842=Исследования!B180)/('Сводная таблица'!$C$3:$C$842=Исследования!C180)/('Сводная таблица'!$D$3:$D$842=Исследования!G180),('Сводная таблица'!$I$3:$I$842)),"-")</f>
        <v>0</v>
      </c>
      <c r="R180" s="13" t="e">
        <f t="shared" si="8"/>
        <v>#DIV/0!</v>
      </c>
    </row>
    <row r="181" spans="1:18">
      <c r="A181" s="20"/>
      <c r="B181" s="21"/>
      <c r="C181" s="21"/>
      <c r="D181" s="15">
        <f>IFERROR(LOOKUP(,-1/('Сводная таблица'!$B$3:$B$842=Исследования!B181)/('Сводная таблица'!$C$3:$C$842=Исследования!C181)/('Сводная таблица'!$D$3:$D$842=Исследования!G181),('Сводная таблица'!$E$3:$E$842)),"-")</f>
        <v>0</v>
      </c>
      <c r="E181" s="22"/>
      <c r="F181" s="23"/>
      <c r="G181" s="21"/>
      <c r="H181" s="15">
        <f>SUMPRODUCT(('Сводная таблица'!$B$3:$B$842=Исследования!B181)*('Сводная таблица'!$C$3:$C$842=Исследования!C181)*('Сводная таблица'!$D$3:$D$842=Исследования!G181)*('Сводная таблица'!$F$3:$F$842))</f>
        <v>0</v>
      </c>
      <c r="I181" s="15">
        <v>1</v>
      </c>
      <c r="J181" s="15">
        <f>SUMPRODUCT(('Сводная таблица'!$B$3:$B$842=Исследования!B181)*('Сводная таблица'!$C$3:$C$842=Исследования!C181)*('Сводная таблица'!$D$3:$D$842=Исследования!G181)*('Сводная таблица'!$J$3:$J$842))</f>
        <v>0</v>
      </c>
      <c r="K181" s="13"/>
      <c r="L181" s="13">
        <f>SUMPRODUCT(('Сводная таблица'!$B$3:$B$842=Исследования!B181)*('Сводная таблица'!$C$3:$C$842=Исследования!C181)*('Сводная таблица'!$D$3:$D$842=Исследования!G181)*('Сводная таблица'!$G$3:$G$842))</f>
        <v>0</v>
      </c>
      <c r="M181" s="62" t="e">
        <f t="shared" si="6"/>
        <v>#DIV/0!</v>
      </c>
      <c r="N181" s="15">
        <f>IFERROR(LOOKUP(,-1/('Сводная таблица'!$B$3:$B$842=Исследования!B181)/('Сводная таблица'!$C$3:$C$842=Исследования!C181)/('Сводная таблица'!$D$3:$D$842=Исследования!G181),('Сводная таблица'!$I$3:$I$842)),"-")</f>
        <v>0</v>
      </c>
      <c r="O181" s="13" t="e">
        <f t="shared" si="7"/>
        <v>#DIV/0!</v>
      </c>
      <c r="P181" s="15">
        <f>SUMPRODUCT(('Сводная таблица'!$B$3:$B$842=Исследования!B181)*('Сводная таблица'!$C$3:$C$842=Исследования!C181)*('Сводная таблица'!$D$3:$D$842=Исследования!G181)*('Сводная таблица'!$H$3:$H$842))</f>
        <v>0</v>
      </c>
      <c r="Q181" s="14">
        <f>IFERROR(LOOKUP(,-1/('Сводная таблица'!$B$3:$B$842=Исследования!B181)/('Сводная таблица'!$C$3:$C$842=Исследования!C181)/('Сводная таблица'!$D$3:$D$842=Исследования!G181),('Сводная таблица'!$I$3:$I$842)),"-")</f>
        <v>0</v>
      </c>
      <c r="R181" s="13" t="e">
        <f t="shared" si="8"/>
        <v>#DIV/0!</v>
      </c>
    </row>
    <row r="182" spans="1:18">
      <c r="A182" s="20"/>
      <c r="B182" s="21"/>
      <c r="C182" s="21"/>
      <c r="D182" s="15">
        <f>IFERROR(LOOKUP(,-1/('Сводная таблица'!$B$3:$B$842=Исследования!B182)/('Сводная таблица'!$C$3:$C$842=Исследования!C182)/('Сводная таблица'!$D$3:$D$842=Исследования!G182),('Сводная таблица'!$E$3:$E$842)),"-")</f>
        <v>0</v>
      </c>
      <c r="E182" s="22"/>
      <c r="F182" s="23"/>
      <c r="G182" s="21"/>
      <c r="H182" s="15">
        <f>SUMPRODUCT(('Сводная таблица'!$B$3:$B$842=Исследования!B182)*('Сводная таблица'!$C$3:$C$842=Исследования!C182)*('Сводная таблица'!$D$3:$D$842=Исследования!G182)*('Сводная таблица'!$F$3:$F$842))</f>
        <v>0</v>
      </c>
      <c r="I182" s="15">
        <v>1</v>
      </c>
      <c r="J182" s="15">
        <f>SUMPRODUCT(('Сводная таблица'!$B$3:$B$842=Исследования!B182)*('Сводная таблица'!$C$3:$C$842=Исследования!C182)*('Сводная таблица'!$D$3:$D$842=Исследования!G182)*('Сводная таблица'!$J$3:$J$842))</f>
        <v>0</v>
      </c>
      <c r="K182" s="13"/>
      <c r="L182" s="13">
        <f>SUMPRODUCT(('Сводная таблица'!$B$3:$B$842=Исследования!B182)*('Сводная таблица'!$C$3:$C$842=Исследования!C182)*('Сводная таблица'!$D$3:$D$842=Исследования!G182)*('Сводная таблица'!$G$3:$G$842))</f>
        <v>0</v>
      </c>
      <c r="M182" s="62" t="e">
        <f t="shared" si="6"/>
        <v>#DIV/0!</v>
      </c>
      <c r="N182" s="15">
        <f>IFERROR(LOOKUP(,-1/('Сводная таблица'!$B$3:$B$842=Исследования!B182)/('Сводная таблица'!$C$3:$C$842=Исследования!C182)/('Сводная таблица'!$D$3:$D$842=Исследования!G182),('Сводная таблица'!$I$3:$I$842)),"-")</f>
        <v>0</v>
      </c>
      <c r="O182" s="13" t="e">
        <f t="shared" si="7"/>
        <v>#DIV/0!</v>
      </c>
      <c r="P182" s="15">
        <f>SUMPRODUCT(('Сводная таблица'!$B$3:$B$842=Исследования!B182)*('Сводная таблица'!$C$3:$C$842=Исследования!C182)*('Сводная таблица'!$D$3:$D$842=Исследования!G182)*('Сводная таблица'!$H$3:$H$842))</f>
        <v>0</v>
      </c>
      <c r="Q182" s="14">
        <f>IFERROR(LOOKUP(,-1/('Сводная таблица'!$B$3:$B$842=Исследования!B182)/('Сводная таблица'!$C$3:$C$842=Исследования!C182)/('Сводная таблица'!$D$3:$D$842=Исследования!G182),('Сводная таблица'!$I$3:$I$842)),"-")</f>
        <v>0</v>
      </c>
      <c r="R182" s="13" t="e">
        <f t="shared" si="8"/>
        <v>#DIV/0!</v>
      </c>
    </row>
    <row r="183" spans="1:18">
      <c r="A183" s="20"/>
      <c r="B183" s="21"/>
      <c r="C183" s="21"/>
      <c r="D183" s="15">
        <f>IFERROR(LOOKUP(,-1/('Сводная таблица'!$B$3:$B$842=Исследования!B183)/('Сводная таблица'!$C$3:$C$842=Исследования!C183)/('Сводная таблица'!$D$3:$D$842=Исследования!G183),('Сводная таблица'!$E$3:$E$842)),"-")</f>
        <v>0</v>
      </c>
      <c r="E183" s="22"/>
      <c r="F183" s="23"/>
      <c r="G183" s="21"/>
      <c r="H183" s="15">
        <f>SUMPRODUCT(('Сводная таблица'!$B$3:$B$842=Исследования!B183)*('Сводная таблица'!$C$3:$C$842=Исследования!C183)*('Сводная таблица'!$D$3:$D$842=Исследования!G183)*('Сводная таблица'!$F$3:$F$842))</f>
        <v>0</v>
      </c>
      <c r="I183" s="15">
        <v>1</v>
      </c>
      <c r="J183" s="15">
        <f>SUMPRODUCT(('Сводная таблица'!$B$3:$B$842=Исследования!B183)*('Сводная таблица'!$C$3:$C$842=Исследования!C183)*('Сводная таблица'!$D$3:$D$842=Исследования!G183)*('Сводная таблица'!$J$3:$J$842))</f>
        <v>0</v>
      </c>
      <c r="K183" s="13"/>
      <c r="L183" s="13">
        <f>SUMPRODUCT(('Сводная таблица'!$B$3:$B$842=Исследования!B183)*('Сводная таблица'!$C$3:$C$842=Исследования!C183)*('Сводная таблица'!$D$3:$D$842=Исследования!G183)*('Сводная таблица'!$G$3:$G$842))</f>
        <v>0</v>
      </c>
      <c r="M183" s="62" t="e">
        <f t="shared" si="6"/>
        <v>#DIV/0!</v>
      </c>
      <c r="N183" s="15">
        <f>IFERROR(LOOKUP(,-1/('Сводная таблица'!$B$3:$B$842=Исследования!B183)/('Сводная таблица'!$C$3:$C$842=Исследования!C183)/('Сводная таблица'!$D$3:$D$842=Исследования!G183),('Сводная таблица'!$I$3:$I$842)),"-")</f>
        <v>0</v>
      </c>
      <c r="O183" s="13" t="e">
        <f t="shared" si="7"/>
        <v>#DIV/0!</v>
      </c>
      <c r="P183" s="15">
        <f>SUMPRODUCT(('Сводная таблица'!$B$3:$B$842=Исследования!B183)*('Сводная таблица'!$C$3:$C$842=Исследования!C183)*('Сводная таблица'!$D$3:$D$842=Исследования!G183)*('Сводная таблица'!$H$3:$H$842))</f>
        <v>0</v>
      </c>
      <c r="Q183" s="14">
        <f>IFERROR(LOOKUP(,-1/('Сводная таблица'!$B$3:$B$842=Исследования!B183)/('Сводная таблица'!$C$3:$C$842=Исследования!C183)/('Сводная таблица'!$D$3:$D$842=Исследования!G183),('Сводная таблица'!$I$3:$I$842)),"-")</f>
        <v>0</v>
      </c>
      <c r="R183" s="13" t="e">
        <f t="shared" si="8"/>
        <v>#DIV/0!</v>
      </c>
    </row>
    <row r="184" spans="1:18">
      <c r="A184" s="20"/>
      <c r="B184" s="21"/>
      <c r="C184" s="21"/>
      <c r="D184" s="15">
        <f>IFERROR(LOOKUP(,-1/('Сводная таблица'!$B$3:$B$842=Исследования!B184)/('Сводная таблица'!$C$3:$C$842=Исследования!C184)/('Сводная таблица'!$D$3:$D$842=Исследования!G184),('Сводная таблица'!$E$3:$E$842)),"-")</f>
        <v>0</v>
      </c>
      <c r="E184" s="22"/>
      <c r="F184" s="23"/>
      <c r="G184" s="21"/>
      <c r="H184" s="15">
        <f>SUMPRODUCT(('Сводная таблица'!$B$3:$B$842=Исследования!B184)*('Сводная таблица'!$C$3:$C$842=Исследования!C184)*('Сводная таблица'!$D$3:$D$842=Исследования!G184)*('Сводная таблица'!$F$3:$F$842))</f>
        <v>0</v>
      </c>
      <c r="I184" s="15">
        <v>1</v>
      </c>
      <c r="J184" s="15">
        <f>SUMPRODUCT(('Сводная таблица'!$B$3:$B$842=Исследования!B184)*('Сводная таблица'!$C$3:$C$842=Исследования!C184)*('Сводная таблица'!$D$3:$D$842=Исследования!G184)*('Сводная таблица'!$J$3:$J$842))</f>
        <v>0</v>
      </c>
      <c r="K184" s="13"/>
      <c r="L184" s="13">
        <f>SUMPRODUCT(('Сводная таблица'!$B$3:$B$842=Исследования!B184)*('Сводная таблица'!$C$3:$C$842=Исследования!C184)*('Сводная таблица'!$D$3:$D$842=Исследования!G184)*('Сводная таблица'!$G$3:$G$842))</f>
        <v>0</v>
      </c>
      <c r="M184" s="62" t="e">
        <f t="shared" si="6"/>
        <v>#DIV/0!</v>
      </c>
      <c r="N184" s="15">
        <f>IFERROR(LOOKUP(,-1/('Сводная таблица'!$B$3:$B$842=Исследования!B184)/('Сводная таблица'!$C$3:$C$842=Исследования!C184)/('Сводная таблица'!$D$3:$D$842=Исследования!G184),('Сводная таблица'!$I$3:$I$842)),"-")</f>
        <v>0</v>
      </c>
      <c r="O184" s="13" t="e">
        <f t="shared" si="7"/>
        <v>#DIV/0!</v>
      </c>
      <c r="P184" s="15">
        <f>SUMPRODUCT(('Сводная таблица'!$B$3:$B$842=Исследования!B184)*('Сводная таблица'!$C$3:$C$842=Исследования!C184)*('Сводная таблица'!$D$3:$D$842=Исследования!G184)*('Сводная таблица'!$H$3:$H$842))</f>
        <v>0</v>
      </c>
      <c r="Q184" s="14">
        <f>IFERROR(LOOKUP(,-1/('Сводная таблица'!$B$3:$B$842=Исследования!B184)/('Сводная таблица'!$C$3:$C$842=Исследования!C184)/('Сводная таблица'!$D$3:$D$842=Исследования!G184),('Сводная таблица'!$I$3:$I$842)),"-")</f>
        <v>0</v>
      </c>
      <c r="R184" s="13" t="e">
        <f t="shared" si="8"/>
        <v>#DIV/0!</v>
      </c>
    </row>
    <row r="185" spans="1:18">
      <c r="A185" s="20"/>
      <c r="B185" s="21"/>
      <c r="C185" s="21"/>
      <c r="D185" s="15">
        <f>IFERROR(LOOKUP(,-1/('Сводная таблица'!$B$3:$B$842=Исследования!B185)/('Сводная таблица'!$C$3:$C$842=Исследования!C185)/('Сводная таблица'!$D$3:$D$842=Исследования!G185),('Сводная таблица'!$E$3:$E$842)),"-")</f>
        <v>0</v>
      </c>
      <c r="E185" s="22"/>
      <c r="F185" s="23"/>
      <c r="G185" s="21"/>
      <c r="H185" s="15">
        <f>SUMPRODUCT(('Сводная таблица'!$B$3:$B$842=Исследования!B185)*('Сводная таблица'!$C$3:$C$842=Исследования!C185)*('Сводная таблица'!$D$3:$D$842=Исследования!G185)*('Сводная таблица'!$F$3:$F$842))</f>
        <v>0</v>
      </c>
      <c r="I185" s="15">
        <v>1</v>
      </c>
      <c r="J185" s="15">
        <f>SUMPRODUCT(('Сводная таблица'!$B$3:$B$842=Исследования!B185)*('Сводная таблица'!$C$3:$C$842=Исследования!C185)*('Сводная таблица'!$D$3:$D$842=Исследования!G185)*('Сводная таблица'!$J$3:$J$842))</f>
        <v>0</v>
      </c>
      <c r="K185" s="13"/>
      <c r="L185" s="13">
        <f>SUMPRODUCT(('Сводная таблица'!$B$3:$B$842=Исследования!B185)*('Сводная таблица'!$C$3:$C$842=Исследования!C185)*('Сводная таблица'!$D$3:$D$842=Исследования!G185)*('Сводная таблица'!$G$3:$G$842))</f>
        <v>0</v>
      </c>
      <c r="M185" s="62" t="e">
        <f t="shared" si="6"/>
        <v>#DIV/0!</v>
      </c>
      <c r="N185" s="15">
        <f>IFERROR(LOOKUP(,-1/('Сводная таблица'!$B$3:$B$842=Исследования!B185)/('Сводная таблица'!$C$3:$C$842=Исследования!C185)/('Сводная таблица'!$D$3:$D$842=Исследования!G185),('Сводная таблица'!$I$3:$I$842)),"-")</f>
        <v>0</v>
      </c>
      <c r="O185" s="13" t="e">
        <f t="shared" si="7"/>
        <v>#DIV/0!</v>
      </c>
      <c r="P185" s="15">
        <f>SUMPRODUCT(('Сводная таблица'!$B$3:$B$842=Исследования!B185)*('Сводная таблица'!$C$3:$C$842=Исследования!C185)*('Сводная таблица'!$D$3:$D$842=Исследования!G185)*('Сводная таблица'!$H$3:$H$842))</f>
        <v>0</v>
      </c>
      <c r="Q185" s="14">
        <f>IFERROR(LOOKUP(,-1/('Сводная таблица'!$B$3:$B$842=Исследования!B185)/('Сводная таблица'!$C$3:$C$842=Исследования!C185)/('Сводная таблица'!$D$3:$D$842=Исследования!G185),('Сводная таблица'!$I$3:$I$842)),"-")</f>
        <v>0</v>
      </c>
      <c r="R185" s="13" t="e">
        <f t="shared" si="8"/>
        <v>#DIV/0!</v>
      </c>
    </row>
    <row r="186" spans="1:18">
      <c r="A186" s="20"/>
      <c r="B186" s="21"/>
      <c r="C186" s="21"/>
      <c r="D186" s="15">
        <f>IFERROR(LOOKUP(,-1/('Сводная таблица'!$B$3:$B$842=Исследования!B186)/('Сводная таблица'!$C$3:$C$842=Исследования!C186)/('Сводная таблица'!$D$3:$D$842=Исследования!G186),('Сводная таблица'!$E$3:$E$842)),"-")</f>
        <v>0</v>
      </c>
      <c r="E186" s="22"/>
      <c r="F186" s="23"/>
      <c r="G186" s="21"/>
      <c r="H186" s="15">
        <f>SUMPRODUCT(('Сводная таблица'!$B$3:$B$842=Исследования!B186)*('Сводная таблица'!$C$3:$C$842=Исследования!C186)*('Сводная таблица'!$D$3:$D$842=Исследования!G186)*('Сводная таблица'!$F$3:$F$842))</f>
        <v>0</v>
      </c>
      <c r="I186" s="15">
        <v>1</v>
      </c>
      <c r="J186" s="15">
        <f>SUMPRODUCT(('Сводная таблица'!$B$3:$B$842=Исследования!B186)*('Сводная таблица'!$C$3:$C$842=Исследования!C186)*('Сводная таблица'!$D$3:$D$842=Исследования!G186)*('Сводная таблица'!$J$3:$J$842))</f>
        <v>0</v>
      </c>
      <c r="K186" s="13"/>
      <c r="L186" s="13">
        <f>SUMPRODUCT(('Сводная таблица'!$B$3:$B$842=Исследования!B186)*('Сводная таблица'!$C$3:$C$842=Исследования!C186)*('Сводная таблица'!$D$3:$D$842=Исследования!G186)*('Сводная таблица'!$G$3:$G$842))</f>
        <v>0</v>
      </c>
      <c r="M186" s="62" t="e">
        <f t="shared" si="6"/>
        <v>#DIV/0!</v>
      </c>
      <c r="N186" s="15">
        <f>IFERROR(LOOKUP(,-1/('Сводная таблица'!$B$3:$B$842=Исследования!B186)/('Сводная таблица'!$C$3:$C$842=Исследования!C186)/('Сводная таблица'!$D$3:$D$842=Исследования!G186),('Сводная таблица'!$I$3:$I$842)),"-")</f>
        <v>0</v>
      </c>
      <c r="O186" s="13" t="e">
        <f t="shared" si="7"/>
        <v>#DIV/0!</v>
      </c>
      <c r="P186" s="15">
        <f>SUMPRODUCT(('Сводная таблица'!$B$3:$B$842=Исследования!B186)*('Сводная таблица'!$C$3:$C$842=Исследования!C186)*('Сводная таблица'!$D$3:$D$842=Исследования!G186)*('Сводная таблица'!$H$3:$H$842))</f>
        <v>0</v>
      </c>
      <c r="Q186" s="14">
        <f>IFERROR(LOOKUP(,-1/('Сводная таблица'!$B$3:$B$842=Исследования!B186)/('Сводная таблица'!$C$3:$C$842=Исследования!C186)/('Сводная таблица'!$D$3:$D$842=Исследования!G186),('Сводная таблица'!$I$3:$I$842)),"-")</f>
        <v>0</v>
      </c>
      <c r="R186" s="13" t="e">
        <f t="shared" si="8"/>
        <v>#DIV/0!</v>
      </c>
    </row>
    <row r="187" spans="1:18">
      <c r="A187" s="20"/>
      <c r="B187" s="21"/>
      <c r="C187" s="21"/>
      <c r="D187" s="15">
        <f>IFERROR(LOOKUP(,-1/('Сводная таблица'!$B$3:$B$842=Исследования!B187)/('Сводная таблица'!$C$3:$C$842=Исследования!C187)/('Сводная таблица'!$D$3:$D$842=Исследования!G187),('Сводная таблица'!$E$3:$E$842)),"-")</f>
        <v>0</v>
      </c>
      <c r="E187" s="22"/>
      <c r="F187" s="23"/>
      <c r="G187" s="21"/>
      <c r="H187" s="15">
        <f>SUMPRODUCT(('Сводная таблица'!$B$3:$B$842=Исследования!B187)*('Сводная таблица'!$C$3:$C$842=Исследования!C187)*('Сводная таблица'!$D$3:$D$842=Исследования!G187)*('Сводная таблица'!$F$3:$F$842))</f>
        <v>0</v>
      </c>
      <c r="I187" s="15">
        <v>1</v>
      </c>
      <c r="J187" s="15">
        <f>SUMPRODUCT(('Сводная таблица'!$B$3:$B$842=Исследования!B187)*('Сводная таблица'!$C$3:$C$842=Исследования!C187)*('Сводная таблица'!$D$3:$D$842=Исследования!G187)*('Сводная таблица'!$J$3:$J$842))</f>
        <v>0</v>
      </c>
      <c r="K187" s="13"/>
      <c r="L187" s="13">
        <f>SUMPRODUCT(('Сводная таблица'!$B$3:$B$842=Исследования!B187)*('Сводная таблица'!$C$3:$C$842=Исследования!C187)*('Сводная таблица'!$D$3:$D$842=Исследования!G187)*('Сводная таблица'!$G$3:$G$842))</f>
        <v>0</v>
      </c>
      <c r="M187" s="62" t="e">
        <f t="shared" si="6"/>
        <v>#DIV/0!</v>
      </c>
      <c r="N187" s="15">
        <f>IFERROR(LOOKUP(,-1/('Сводная таблица'!$B$3:$B$842=Исследования!B187)/('Сводная таблица'!$C$3:$C$842=Исследования!C187)/('Сводная таблица'!$D$3:$D$842=Исследования!G187),('Сводная таблица'!$I$3:$I$842)),"-")</f>
        <v>0</v>
      </c>
      <c r="O187" s="13" t="e">
        <f t="shared" si="7"/>
        <v>#DIV/0!</v>
      </c>
      <c r="P187" s="15">
        <f>SUMPRODUCT(('Сводная таблица'!$B$3:$B$842=Исследования!B187)*('Сводная таблица'!$C$3:$C$842=Исследования!C187)*('Сводная таблица'!$D$3:$D$842=Исследования!G187)*('Сводная таблица'!$H$3:$H$842))</f>
        <v>0</v>
      </c>
      <c r="Q187" s="14">
        <f>IFERROR(LOOKUP(,-1/('Сводная таблица'!$B$3:$B$842=Исследования!B187)/('Сводная таблица'!$C$3:$C$842=Исследования!C187)/('Сводная таблица'!$D$3:$D$842=Исследования!G187),('Сводная таблица'!$I$3:$I$842)),"-")</f>
        <v>0</v>
      </c>
      <c r="R187" s="13" t="e">
        <f t="shared" si="8"/>
        <v>#DIV/0!</v>
      </c>
    </row>
    <row r="188" spans="1:18">
      <c r="A188" s="20"/>
      <c r="B188" s="21"/>
      <c r="C188" s="21"/>
      <c r="D188" s="15">
        <f>IFERROR(LOOKUP(,-1/('Сводная таблица'!$B$3:$B$842=Исследования!B188)/('Сводная таблица'!$C$3:$C$842=Исследования!C188)/('Сводная таблица'!$D$3:$D$842=Исследования!G188),('Сводная таблица'!$E$3:$E$842)),"-")</f>
        <v>0</v>
      </c>
      <c r="E188" s="22"/>
      <c r="F188" s="23"/>
      <c r="G188" s="21"/>
      <c r="H188" s="15">
        <f>SUMPRODUCT(('Сводная таблица'!$B$3:$B$842=Исследования!B188)*('Сводная таблица'!$C$3:$C$842=Исследования!C188)*('Сводная таблица'!$D$3:$D$842=Исследования!G188)*('Сводная таблица'!$F$3:$F$842))</f>
        <v>0</v>
      </c>
      <c r="I188" s="15">
        <v>1</v>
      </c>
      <c r="J188" s="15">
        <f>SUMPRODUCT(('Сводная таблица'!$B$3:$B$842=Исследования!B188)*('Сводная таблица'!$C$3:$C$842=Исследования!C188)*('Сводная таблица'!$D$3:$D$842=Исследования!G188)*('Сводная таблица'!$J$3:$J$842))</f>
        <v>0</v>
      </c>
      <c r="K188" s="13"/>
      <c r="L188" s="13">
        <f>SUMPRODUCT(('Сводная таблица'!$B$3:$B$842=Исследования!B188)*('Сводная таблица'!$C$3:$C$842=Исследования!C188)*('Сводная таблица'!$D$3:$D$842=Исследования!G188)*('Сводная таблица'!$G$3:$G$842))</f>
        <v>0</v>
      </c>
      <c r="M188" s="62" t="e">
        <f t="shared" si="6"/>
        <v>#DIV/0!</v>
      </c>
      <c r="N188" s="15">
        <f>IFERROR(LOOKUP(,-1/('Сводная таблица'!$B$3:$B$842=Исследования!B188)/('Сводная таблица'!$C$3:$C$842=Исследования!C188)/('Сводная таблица'!$D$3:$D$842=Исследования!G188),('Сводная таблица'!$I$3:$I$842)),"-")</f>
        <v>0</v>
      </c>
      <c r="O188" s="13" t="e">
        <f t="shared" si="7"/>
        <v>#DIV/0!</v>
      </c>
      <c r="P188" s="15">
        <f>SUMPRODUCT(('Сводная таблица'!$B$3:$B$842=Исследования!B188)*('Сводная таблица'!$C$3:$C$842=Исследования!C188)*('Сводная таблица'!$D$3:$D$842=Исследования!G188)*('Сводная таблица'!$H$3:$H$842))</f>
        <v>0</v>
      </c>
      <c r="Q188" s="14">
        <f>IFERROR(LOOKUP(,-1/('Сводная таблица'!$B$3:$B$842=Исследования!B188)/('Сводная таблица'!$C$3:$C$842=Исследования!C188)/('Сводная таблица'!$D$3:$D$842=Исследования!G188),('Сводная таблица'!$I$3:$I$842)),"-")</f>
        <v>0</v>
      </c>
      <c r="R188" s="13" t="e">
        <f t="shared" si="8"/>
        <v>#DIV/0!</v>
      </c>
    </row>
    <row r="189" spans="1:18">
      <c r="A189" s="20"/>
      <c r="B189" s="21"/>
      <c r="C189" s="21"/>
      <c r="D189" s="15">
        <f>IFERROR(LOOKUP(,-1/('Сводная таблица'!$B$3:$B$842=Исследования!B189)/('Сводная таблица'!$C$3:$C$842=Исследования!C189)/('Сводная таблица'!$D$3:$D$842=Исследования!G189),('Сводная таблица'!$E$3:$E$842)),"-")</f>
        <v>0</v>
      </c>
      <c r="E189" s="22"/>
      <c r="F189" s="23"/>
      <c r="G189" s="21"/>
      <c r="H189" s="15">
        <f>SUMPRODUCT(('Сводная таблица'!$B$3:$B$842=Исследования!B189)*('Сводная таблица'!$C$3:$C$842=Исследования!C189)*('Сводная таблица'!$D$3:$D$842=Исследования!G189)*('Сводная таблица'!$F$3:$F$842))</f>
        <v>0</v>
      </c>
      <c r="I189" s="15">
        <v>1</v>
      </c>
      <c r="J189" s="15">
        <f>SUMPRODUCT(('Сводная таблица'!$B$3:$B$842=Исследования!B189)*('Сводная таблица'!$C$3:$C$842=Исследования!C189)*('Сводная таблица'!$D$3:$D$842=Исследования!G189)*('Сводная таблица'!$J$3:$J$842))</f>
        <v>0</v>
      </c>
      <c r="K189" s="13"/>
      <c r="L189" s="13">
        <f>SUMPRODUCT(('Сводная таблица'!$B$3:$B$842=Исследования!B189)*('Сводная таблица'!$C$3:$C$842=Исследования!C189)*('Сводная таблица'!$D$3:$D$842=Исследования!G189)*('Сводная таблица'!$G$3:$G$842))</f>
        <v>0</v>
      </c>
      <c r="M189" s="62" t="e">
        <f t="shared" si="6"/>
        <v>#DIV/0!</v>
      </c>
      <c r="N189" s="15">
        <f>IFERROR(LOOKUP(,-1/('Сводная таблица'!$B$3:$B$842=Исследования!B189)/('Сводная таблица'!$C$3:$C$842=Исследования!C189)/('Сводная таблица'!$D$3:$D$842=Исследования!G189),('Сводная таблица'!$I$3:$I$842)),"-")</f>
        <v>0</v>
      </c>
      <c r="O189" s="13" t="e">
        <f t="shared" si="7"/>
        <v>#DIV/0!</v>
      </c>
      <c r="P189" s="15">
        <f>SUMPRODUCT(('Сводная таблица'!$B$3:$B$842=Исследования!B189)*('Сводная таблица'!$C$3:$C$842=Исследования!C189)*('Сводная таблица'!$D$3:$D$842=Исследования!G189)*('Сводная таблица'!$H$3:$H$842))</f>
        <v>0</v>
      </c>
      <c r="Q189" s="14">
        <f>IFERROR(LOOKUP(,-1/('Сводная таблица'!$B$3:$B$842=Исследования!B189)/('Сводная таблица'!$C$3:$C$842=Исследования!C189)/('Сводная таблица'!$D$3:$D$842=Исследования!G189),('Сводная таблица'!$I$3:$I$842)),"-")</f>
        <v>0</v>
      </c>
      <c r="R189" s="13" t="e">
        <f t="shared" si="8"/>
        <v>#DIV/0!</v>
      </c>
    </row>
    <row r="190" spans="1:18">
      <c r="A190" s="20"/>
      <c r="B190" s="21"/>
      <c r="C190" s="21"/>
      <c r="D190" s="15">
        <f>IFERROR(LOOKUP(,-1/('Сводная таблица'!$B$3:$B$842=Исследования!B190)/('Сводная таблица'!$C$3:$C$842=Исследования!C190)/('Сводная таблица'!$D$3:$D$842=Исследования!G190),('Сводная таблица'!$E$3:$E$842)),"-")</f>
        <v>0</v>
      </c>
      <c r="E190" s="22"/>
      <c r="F190" s="23"/>
      <c r="G190" s="21"/>
      <c r="H190" s="15">
        <f>SUMPRODUCT(('Сводная таблица'!$B$3:$B$842=Исследования!B190)*('Сводная таблица'!$C$3:$C$842=Исследования!C190)*('Сводная таблица'!$D$3:$D$842=Исследования!G190)*('Сводная таблица'!$F$3:$F$842))</f>
        <v>0</v>
      </c>
      <c r="I190" s="15">
        <v>1</v>
      </c>
      <c r="J190" s="15">
        <f>SUMPRODUCT(('Сводная таблица'!$B$3:$B$842=Исследования!B190)*('Сводная таблица'!$C$3:$C$842=Исследования!C190)*('Сводная таблица'!$D$3:$D$842=Исследования!G190)*('Сводная таблица'!$J$3:$J$842))</f>
        <v>0</v>
      </c>
      <c r="K190" s="13"/>
      <c r="L190" s="13">
        <f>SUMPRODUCT(('Сводная таблица'!$B$3:$B$842=Исследования!B190)*('Сводная таблица'!$C$3:$C$842=Исследования!C190)*('Сводная таблица'!$D$3:$D$842=Исследования!G190)*('Сводная таблица'!$G$3:$G$842))</f>
        <v>0</v>
      </c>
      <c r="M190" s="62" t="e">
        <f t="shared" si="6"/>
        <v>#DIV/0!</v>
      </c>
      <c r="N190" s="15">
        <f>IFERROR(LOOKUP(,-1/('Сводная таблица'!$B$3:$B$842=Исследования!B190)/('Сводная таблица'!$C$3:$C$842=Исследования!C190)/('Сводная таблица'!$D$3:$D$842=Исследования!G190),('Сводная таблица'!$I$3:$I$842)),"-")</f>
        <v>0</v>
      </c>
      <c r="O190" s="13" t="e">
        <f t="shared" si="7"/>
        <v>#DIV/0!</v>
      </c>
      <c r="P190" s="15">
        <f>SUMPRODUCT(('Сводная таблица'!$B$3:$B$842=Исследования!B190)*('Сводная таблица'!$C$3:$C$842=Исследования!C190)*('Сводная таблица'!$D$3:$D$842=Исследования!G190)*('Сводная таблица'!$H$3:$H$842))</f>
        <v>0</v>
      </c>
      <c r="Q190" s="14">
        <f>IFERROR(LOOKUP(,-1/('Сводная таблица'!$B$3:$B$842=Исследования!B190)/('Сводная таблица'!$C$3:$C$842=Исследования!C190)/('Сводная таблица'!$D$3:$D$842=Исследования!G190),('Сводная таблица'!$I$3:$I$842)),"-")</f>
        <v>0</v>
      </c>
      <c r="R190" s="13" t="e">
        <f t="shared" si="8"/>
        <v>#DIV/0!</v>
      </c>
    </row>
    <row r="191" spans="1:18">
      <c r="A191" s="20"/>
      <c r="B191" s="21"/>
      <c r="C191" s="21"/>
      <c r="D191" s="15">
        <f>IFERROR(LOOKUP(,-1/('Сводная таблица'!$B$3:$B$842=Исследования!B191)/('Сводная таблица'!$C$3:$C$842=Исследования!C191)/('Сводная таблица'!$D$3:$D$842=Исследования!G191),('Сводная таблица'!$E$3:$E$842)),"-")</f>
        <v>0</v>
      </c>
      <c r="E191" s="22"/>
      <c r="F191" s="23"/>
      <c r="G191" s="21"/>
      <c r="H191" s="15">
        <f>SUMPRODUCT(('Сводная таблица'!$B$3:$B$842=Исследования!B191)*('Сводная таблица'!$C$3:$C$842=Исследования!C191)*('Сводная таблица'!$D$3:$D$842=Исследования!G191)*('Сводная таблица'!$F$3:$F$842))</f>
        <v>0</v>
      </c>
      <c r="I191" s="15">
        <v>1</v>
      </c>
      <c r="J191" s="15">
        <f>SUMPRODUCT(('Сводная таблица'!$B$3:$B$842=Исследования!B191)*('Сводная таблица'!$C$3:$C$842=Исследования!C191)*('Сводная таблица'!$D$3:$D$842=Исследования!G191)*('Сводная таблица'!$J$3:$J$842))</f>
        <v>0</v>
      </c>
      <c r="K191" s="13"/>
      <c r="L191" s="13">
        <f>SUMPRODUCT(('Сводная таблица'!$B$3:$B$842=Исследования!B191)*('Сводная таблица'!$C$3:$C$842=Исследования!C191)*('Сводная таблица'!$D$3:$D$842=Исследования!G191)*('Сводная таблица'!$G$3:$G$842))</f>
        <v>0</v>
      </c>
      <c r="M191" s="62" t="e">
        <f t="shared" si="6"/>
        <v>#DIV/0!</v>
      </c>
      <c r="N191" s="15">
        <f>IFERROR(LOOKUP(,-1/('Сводная таблица'!$B$3:$B$842=Исследования!B191)/('Сводная таблица'!$C$3:$C$842=Исследования!C191)/('Сводная таблица'!$D$3:$D$842=Исследования!G191),('Сводная таблица'!$I$3:$I$842)),"-")</f>
        <v>0</v>
      </c>
      <c r="O191" s="13" t="e">
        <f t="shared" si="7"/>
        <v>#DIV/0!</v>
      </c>
      <c r="P191" s="15">
        <f>SUMPRODUCT(('Сводная таблица'!$B$3:$B$842=Исследования!B191)*('Сводная таблица'!$C$3:$C$842=Исследования!C191)*('Сводная таблица'!$D$3:$D$842=Исследования!G191)*('Сводная таблица'!$H$3:$H$842))</f>
        <v>0</v>
      </c>
      <c r="Q191" s="14">
        <f>IFERROR(LOOKUP(,-1/('Сводная таблица'!$B$3:$B$842=Исследования!B191)/('Сводная таблица'!$C$3:$C$842=Исследования!C191)/('Сводная таблица'!$D$3:$D$842=Исследования!G191),('Сводная таблица'!$I$3:$I$842)),"-")</f>
        <v>0</v>
      </c>
      <c r="R191" s="13" t="e">
        <f t="shared" si="8"/>
        <v>#DIV/0!</v>
      </c>
    </row>
    <row r="192" spans="1:18">
      <c r="A192" s="20"/>
      <c r="B192" s="21"/>
      <c r="C192" s="21"/>
      <c r="D192" s="15">
        <f>IFERROR(LOOKUP(,-1/('Сводная таблица'!$B$3:$B$842=Исследования!B192)/('Сводная таблица'!$C$3:$C$842=Исследования!C192)/('Сводная таблица'!$D$3:$D$842=Исследования!G192),('Сводная таблица'!$E$3:$E$842)),"-")</f>
        <v>0</v>
      </c>
      <c r="E192" s="22"/>
      <c r="F192" s="23"/>
      <c r="G192" s="21"/>
      <c r="H192" s="15">
        <f>SUMPRODUCT(('Сводная таблица'!$B$3:$B$842=Исследования!B192)*('Сводная таблица'!$C$3:$C$842=Исследования!C192)*('Сводная таблица'!$D$3:$D$842=Исследования!G192)*('Сводная таблица'!$F$3:$F$842))</f>
        <v>0</v>
      </c>
      <c r="I192" s="15">
        <v>1</v>
      </c>
      <c r="J192" s="15">
        <f>SUMPRODUCT(('Сводная таблица'!$B$3:$B$842=Исследования!B192)*('Сводная таблица'!$C$3:$C$842=Исследования!C192)*('Сводная таблица'!$D$3:$D$842=Исследования!G192)*('Сводная таблица'!$J$3:$J$842))</f>
        <v>0</v>
      </c>
      <c r="K192" s="13"/>
      <c r="L192" s="13">
        <f>SUMPRODUCT(('Сводная таблица'!$B$3:$B$842=Исследования!B192)*('Сводная таблица'!$C$3:$C$842=Исследования!C192)*('Сводная таблица'!$D$3:$D$842=Исследования!G192)*('Сводная таблица'!$G$3:$G$842))</f>
        <v>0</v>
      </c>
      <c r="M192" s="62" t="e">
        <f t="shared" si="6"/>
        <v>#DIV/0!</v>
      </c>
      <c r="N192" s="15">
        <f>IFERROR(LOOKUP(,-1/('Сводная таблица'!$B$3:$B$842=Исследования!B192)/('Сводная таблица'!$C$3:$C$842=Исследования!C192)/('Сводная таблица'!$D$3:$D$842=Исследования!G192),('Сводная таблица'!$I$3:$I$842)),"-")</f>
        <v>0</v>
      </c>
      <c r="O192" s="13" t="e">
        <f t="shared" si="7"/>
        <v>#DIV/0!</v>
      </c>
      <c r="P192" s="15">
        <f>SUMPRODUCT(('Сводная таблица'!$B$3:$B$842=Исследования!B192)*('Сводная таблица'!$C$3:$C$842=Исследования!C192)*('Сводная таблица'!$D$3:$D$842=Исследования!G192)*('Сводная таблица'!$H$3:$H$842))</f>
        <v>0</v>
      </c>
      <c r="Q192" s="14">
        <f>IFERROR(LOOKUP(,-1/('Сводная таблица'!$B$3:$B$842=Исследования!B192)/('Сводная таблица'!$C$3:$C$842=Исследования!C192)/('Сводная таблица'!$D$3:$D$842=Исследования!G192),('Сводная таблица'!$I$3:$I$842)),"-")</f>
        <v>0</v>
      </c>
      <c r="R192" s="13" t="e">
        <f t="shared" si="8"/>
        <v>#DIV/0!</v>
      </c>
    </row>
    <row r="193" spans="1:18">
      <c r="A193" s="20"/>
      <c r="B193" s="21"/>
      <c r="C193" s="21"/>
      <c r="D193" s="15">
        <f>IFERROR(LOOKUP(,-1/('Сводная таблица'!$B$3:$B$842=Исследования!B193)/('Сводная таблица'!$C$3:$C$842=Исследования!C193)/('Сводная таблица'!$D$3:$D$842=Исследования!G193),('Сводная таблица'!$E$3:$E$842)),"-")</f>
        <v>0</v>
      </c>
      <c r="E193" s="22"/>
      <c r="F193" s="23"/>
      <c r="G193" s="21"/>
      <c r="H193" s="15">
        <f>SUMPRODUCT(('Сводная таблица'!$B$3:$B$842=Исследования!B193)*('Сводная таблица'!$C$3:$C$842=Исследования!C193)*('Сводная таблица'!$D$3:$D$842=Исследования!G193)*('Сводная таблица'!$F$3:$F$842))</f>
        <v>0</v>
      </c>
      <c r="I193" s="15">
        <v>1</v>
      </c>
      <c r="J193" s="15">
        <f>SUMPRODUCT(('Сводная таблица'!$B$3:$B$842=Исследования!B193)*('Сводная таблица'!$C$3:$C$842=Исследования!C193)*('Сводная таблица'!$D$3:$D$842=Исследования!G193)*('Сводная таблица'!$J$3:$J$842))</f>
        <v>0</v>
      </c>
      <c r="K193" s="13"/>
      <c r="L193" s="13">
        <f>SUMPRODUCT(('Сводная таблица'!$B$3:$B$842=Исследования!B193)*('Сводная таблица'!$C$3:$C$842=Исследования!C193)*('Сводная таблица'!$D$3:$D$842=Исследования!G193)*('Сводная таблица'!$G$3:$G$842))</f>
        <v>0</v>
      </c>
      <c r="M193" s="62" t="e">
        <f t="shared" si="6"/>
        <v>#DIV/0!</v>
      </c>
      <c r="N193" s="15">
        <f>IFERROR(LOOKUP(,-1/('Сводная таблица'!$B$3:$B$842=Исследования!B193)/('Сводная таблица'!$C$3:$C$842=Исследования!C193)/('Сводная таблица'!$D$3:$D$842=Исследования!G193),('Сводная таблица'!$I$3:$I$842)),"-")</f>
        <v>0</v>
      </c>
      <c r="O193" s="13" t="e">
        <f t="shared" si="7"/>
        <v>#DIV/0!</v>
      </c>
      <c r="P193" s="15">
        <f>SUMPRODUCT(('Сводная таблица'!$B$3:$B$842=Исследования!B193)*('Сводная таблица'!$C$3:$C$842=Исследования!C193)*('Сводная таблица'!$D$3:$D$842=Исследования!G193)*('Сводная таблица'!$H$3:$H$842))</f>
        <v>0</v>
      </c>
      <c r="Q193" s="14">
        <f>IFERROR(LOOKUP(,-1/('Сводная таблица'!$B$3:$B$842=Исследования!B193)/('Сводная таблица'!$C$3:$C$842=Исследования!C193)/('Сводная таблица'!$D$3:$D$842=Исследования!G193),('Сводная таблица'!$I$3:$I$842)),"-")</f>
        <v>0</v>
      </c>
      <c r="R193" s="13" t="e">
        <f t="shared" si="8"/>
        <v>#DIV/0!</v>
      </c>
    </row>
    <row r="194" spans="1:18">
      <c r="A194" s="20"/>
      <c r="B194" s="21"/>
      <c r="C194" s="21"/>
      <c r="D194" s="15">
        <f>IFERROR(LOOKUP(,-1/('Сводная таблица'!$B$3:$B$842=Исследования!B194)/('Сводная таблица'!$C$3:$C$842=Исследования!C194)/('Сводная таблица'!$D$3:$D$842=Исследования!G194),('Сводная таблица'!$E$3:$E$842)),"-")</f>
        <v>0</v>
      </c>
      <c r="E194" s="22"/>
      <c r="F194" s="23"/>
      <c r="G194" s="21"/>
      <c r="H194" s="15">
        <f>SUMPRODUCT(('Сводная таблица'!$B$3:$B$842=Исследования!B194)*('Сводная таблица'!$C$3:$C$842=Исследования!C194)*('Сводная таблица'!$D$3:$D$842=Исследования!G194)*('Сводная таблица'!$F$3:$F$842))</f>
        <v>0</v>
      </c>
      <c r="I194" s="15">
        <v>1</v>
      </c>
      <c r="J194" s="15">
        <f>SUMPRODUCT(('Сводная таблица'!$B$3:$B$842=Исследования!B194)*('Сводная таблица'!$C$3:$C$842=Исследования!C194)*('Сводная таблица'!$D$3:$D$842=Исследования!G194)*('Сводная таблица'!$J$3:$J$842))</f>
        <v>0</v>
      </c>
      <c r="K194" s="13"/>
      <c r="L194" s="13">
        <f>SUMPRODUCT(('Сводная таблица'!$B$3:$B$842=Исследования!B194)*('Сводная таблица'!$C$3:$C$842=Исследования!C194)*('Сводная таблица'!$D$3:$D$842=Исследования!G194)*('Сводная таблица'!$G$3:$G$842))</f>
        <v>0</v>
      </c>
      <c r="M194" s="62" t="e">
        <f t="shared" si="6"/>
        <v>#DIV/0!</v>
      </c>
      <c r="N194" s="15">
        <f>IFERROR(LOOKUP(,-1/('Сводная таблица'!$B$3:$B$842=Исследования!B194)/('Сводная таблица'!$C$3:$C$842=Исследования!C194)/('Сводная таблица'!$D$3:$D$842=Исследования!G194),('Сводная таблица'!$I$3:$I$842)),"-")</f>
        <v>0</v>
      </c>
      <c r="O194" s="13" t="e">
        <f t="shared" si="7"/>
        <v>#DIV/0!</v>
      </c>
      <c r="P194" s="15">
        <f>SUMPRODUCT(('Сводная таблица'!$B$3:$B$842=Исследования!B194)*('Сводная таблица'!$C$3:$C$842=Исследования!C194)*('Сводная таблица'!$D$3:$D$842=Исследования!G194)*('Сводная таблица'!$H$3:$H$842))</f>
        <v>0</v>
      </c>
      <c r="Q194" s="14">
        <f>IFERROR(LOOKUP(,-1/('Сводная таблица'!$B$3:$B$842=Исследования!B194)/('Сводная таблица'!$C$3:$C$842=Исследования!C194)/('Сводная таблица'!$D$3:$D$842=Исследования!G194),('Сводная таблица'!$I$3:$I$842)),"-")</f>
        <v>0</v>
      </c>
      <c r="R194" s="13" t="e">
        <f t="shared" si="8"/>
        <v>#DIV/0!</v>
      </c>
    </row>
    <row r="195" spans="1:18">
      <c r="A195" s="20"/>
      <c r="B195" s="21"/>
      <c r="C195" s="21"/>
      <c r="D195" s="15">
        <f>IFERROR(LOOKUP(,-1/('Сводная таблица'!$B$3:$B$842=Исследования!B195)/('Сводная таблица'!$C$3:$C$842=Исследования!C195)/('Сводная таблица'!$D$3:$D$842=Исследования!G195),('Сводная таблица'!$E$3:$E$842)),"-")</f>
        <v>0</v>
      </c>
      <c r="E195" s="22"/>
      <c r="F195" s="23"/>
      <c r="G195" s="21"/>
      <c r="H195" s="15">
        <f>SUMPRODUCT(('Сводная таблица'!$B$3:$B$842=Исследования!B195)*('Сводная таблица'!$C$3:$C$842=Исследования!C195)*('Сводная таблица'!$D$3:$D$842=Исследования!G195)*('Сводная таблица'!$F$3:$F$842))</f>
        <v>0</v>
      </c>
      <c r="I195" s="15">
        <v>1</v>
      </c>
      <c r="J195" s="15">
        <f>SUMPRODUCT(('Сводная таблица'!$B$3:$B$842=Исследования!B195)*('Сводная таблица'!$C$3:$C$842=Исследования!C195)*('Сводная таблица'!$D$3:$D$842=Исследования!G195)*('Сводная таблица'!$J$3:$J$842))</f>
        <v>0</v>
      </c>
      <c r="K195" s="13"/>
      <c r="L195" s="13">
        <f>SUMPRODUCT(('Сводная таблица'!$B$3:$B$842=Исследования!B195)*('Сводная таблица'!$C$3:$C$842=Исследования!C195)*('Сводная таблица'!$D$3:$D$842=Исследования!G195)*('Сводная таблица'!$G$3:$G$842))</f>
        <v>0</v>
      </c>
      <c r="M195" s="62" t="e">
        <f t="shared" si="6"/>
        <v>#DIV/0!</v>
      </c>
      <c r="N195" s="15">
        <f>IFERROR(LOOKUP(,-1/('Сводная таблица'!$B$3:$B$842=Исследования!B195)/('Сводная таблица'!$C$3:$C$842=Исследования!C195)/('Сводная таблица'!$D$3:$D$842=Исследования!G195),('Сводная таблица'!$I$3:$I$842)),"-")</f>
        <v>0</v>
      </c>
      <c r="O195" s="13" t="e">
        <f t="shared" si="7"/>
        <v>#DIV/0!</v>
      </c>
      <c r="P195" s="15">
        <f>SUMPRODUCT(('Сводная таблица'!$B$3:$B$842=Исследования!B195)*('Сводная таблица'!$C$3:$C$842=Исследования!C195)*('Сводная таблица'!$D$3:$D$842=Исследования!G195)*('Сводная таблица'!$H$3:$H$842))</f>
        <v>0</v>
      </c>
      <c r="Q195" s="14">
        <f>IFERROR(LOOKUP(,-1/('Сводная таблица'!$B$3:$B$842=Исследования!B195)/('Сводная таблица'!$C$3:$C$842=Исследования!C195)/('Сводная таблица'!$D$3:$D$842=Исследования!G195),('Сводная таблица'!$I$3:$I$842)),"-")</f>
        <v>0</v>
      </c>
      <c r="R195" s="13" t="e">
        <f t="shared" si="8"/>
        <v>#DIV/0!</v>
      </c>
    </row>
    <row r="196" spans="1:18">
      <c r="A196" s="20"/>
      <c r="B196" s="21"/>
      <c r="C196" s="21"/>
      <c r="D196" s="15">
        <f>IFERROR(LOOKUP(,-1/('Сводная таблица'!$B$3:$B$842=Исследования!B196)/('Сводная таблица'!$C$3:$C$842=Исследования!C196)/('Сводная таблица'!$D$3:$D$842=Исследования!G196),('Сводная таблица'!$E$3:$E$842)),"-")</f>
        <v>0</v>
      </c>
      <c r="E196" s="22"/>
      <c r="F196" s="23"/>
      <c r="G196" s="21"/>
      <c r="H196" s="15">
        <f>SUMPRODUCT(('Сводная таблица'!$B$3:$B$842=Исследования!B196)*('Сводная таблица'!$C$3:$C$842=Исследования!C196)*('Сводная таблица'!$D$3:$D$842=Исследования!G196)*('Сводная таблица'!$F$3:$F$842))</f>
        <v>0</v>
      </c>
      <c r="I196" s="15">
        <v>1</v>
      </c>
      <c r="J196" s="15">
        <f>SUMPRODUCT(('Сводная таблица'!$B$3:$B$842=Исследования!B196)*('Сводная таблица'!$C$3:$C$842=Исследования!C196)*('Сводная таблица'!$D$3:$D$842=Исследования!G196)*('Сводная таблица'!$J$3:$J$842))</f>
        <v>0</v>
      </c>
      <c r="K196" s="13"/>
      <c r="L196" s="13">
        <f>SUMPRODUCT(('Сводная таблица'!$B$3:$B$842=Исследования!B196)*('Сводная таблица'!$C$3:$C$842=Исследования!C196)*('Сводная таблица'!$D$3:$D$842=Исследования!G196)*('Сводная таблица'!$G$3:$G$842))</f>
        <v>0</v>
      </c>
      <c r="M196" s="62" t="e">
        <f t="shared" si="6"/>
        <v>#DIV/0!</v>
      </c>
      <c r="N196" s="15">
        <f>IFERROR(LOOKUP(,-1/('Сводная таблица'!$B$3:$B$842=Исследования!B196)/('Сводная таблица'!$C$3:$C$842=Исследования!C196)/('Сводная таблица'!$D$3:$D$842=Исследования!G196),('Сводная таблица'!$I$3:$I$842)),"-")</f>
        <v>0</v>
      </c>
      <c r="O196" s="13" t="e">
        <f t="shared" si="7"/>
        <v>#DIV/0!</v>
      </c>
      <c r="P196" s="15">
        <f>SUMPRODUCT(('Сводная таблица'!$B$3:$B$842=Исследования!B196)*('Сводная таблица'!$C$3:$C$842=Исследования!C196)*('Сводная таблица'!$D$3:$D$842=Исследования!G196)*('Сводная таблица'!$H$3:$H$842))</f>
        <v>0</v>
      </c>
      <c r="Q196" s="14">
        <f>IFERROR(LOOKUP(,-1/('Сводная таблица'!$B$3:$B$842=Исследования!B196)/('Сводная таблица'!$C$3:$C$842=Исследования!C196)/('Сводная таблица'!$D$3:$D$842=Исследования!G196),('Сводная таблица'!$I$3:$I$842)),"-")</f>
        <v>0</v>
      </c>
      <c r="R196" s="13" t="e">
        <f t="shared" si="8"/>
        <v>#DIV/0!</v>
      </c>
    </row>
    <row r="197" spans="1:18">
      <c r="A197" s="20"/>
      <c r="B197" s="21"/>
      <c r="C197" s="21"/>
      <c r="D197" s="15">
        <f>IFERROR(LOOKUP(,-1/('Сводная таблица'!$B$3:$B$842=Исследования!B197)/('Сводная таблица'!$C$3:$C$842=Исследования!C197)/('Сводная таблица'!$D$3:$D$842=Исследования!G197),('Сводная таблица'!$E$3:$E$842)),"-")</f>
        <v>0</v>
      </c>
      <c r="E197" s="22"/>
      <c r="F197" s="23"/>
      <c r="G197" s="21"/>
      <c r="H197" s="15">
        <f>SUMPRODUCT(('Сводная таблица'!$B$3:$B$842=Исследования!B197)*('Сводная таблица'!$C$3:$C$842=Исследования!C197)*('Сводная таблица'!$D$3:$D$842=Исследования!G197)*('Сводная таблица'!$F$3:$F$842))</f>
        <v>0</v>
      </c>
      <c r="I197" s="15">
        <v>1</v>
      </c>
      <c r="J197" s="15">
        <f>SUMPRODUCT(('Сводная таблица'!$B$3:$B$842=Исследования!B197)*('Сводная таблица'!$C$3:$C$842=Исследования!C197)*('Сводная таблица'!$D$3:$D$842=Исследования!G197)*('Сводная таблица'!$J$3:$J$842))</f>
        <v>0</v>
      </c>
      <c r="K197" s="13"/>
      <c r="L197" s="13">
        <f>SUMPRODUCT(('Сводная таблица'!$B$3:$B$842=Исследования!B197)*('Сводная таблица'!$C$3:$C$842=Исследования!C197)*('Сводная таблица'!$D$3:$D$842=Исследования!G197)*('Сводная таблица'!$G$3:$G$842))</f>
        <v>0</v>
      </c>
      <c r="M197" s="62" t="e">
        <f t="shared" si="6"/>
        <v>#DIV/0!</v>
      </c>
      <c r="N197" s="15">
        <f>IFERROR(LOOKUP(,-1/('Сводная таблица'!$B$3:$B$842=Исследования!B197)/('Сводная таблица'!$C$3:$C$842=Исследования!C197)/('Сводная таблица'!$D$3:$D$842=Исследования!G197),('Сводная таблица'!$I$3:$I$842)),"-")</f>
        <v>0</v>
      </c>
      <c r="O197" s="13" t="e">
        <f t="shared" si="7"/>
        <v>#DIV/0!</v>
      </c>
      <c r="P197" s="15">
        <f>SUMPRODUCT(('Сводная таблица'!$B$3:$B$842=Исследования!B197)*('Сводная таблица'!$C$3:$C$842=Исследования!C197)*('Сводная таблица'!$D$3:$D$842=Исследования!G197)*('Сводная таблица'!$H$3:$H$842))</f>
        <v>0</v>
      </c>
      <c r="Q197" s="14">
        <f>IFERROR(LOOKUP(,-1/('Сводная таблица'!$B$3:$B$842=Исследования!B197)/('Сводная таблица'!$C$3:$C$842=Исследования!C197)/('Сводная таблица'!$D$3:$D$842=Исследования!G197),('Сводная таблица'!$I$3:$I$842)),"-")</f>
        <v>0</v>
      </c>
      <c r="R197" s="13" t="e">
        <f t="shared" si="8"/>
        <v>#DIV/0!</v>
      </c>
    </row>
    <row r="198" spans="1:18">
      <c r="A198" s="20"/>
      <c r="B198" s="21"/>
      <c r="C198" s="21"/>
      <c r="D198" s="15">
        <f>IFERROR(LOOKUP(,-1/('Сводная таблица'!$B$3:$B$842=Исследования!B198)/('Сводная таблица'!$C$3:$C$842=Исследования!C198)/('Сводная таблица'!$D$3:$D$842=Исследования!G198),('Сводная таблица'!$E$3:$E$842)),"-")</f>
        <v>0</v>
      </c>
      <c r="E198" s="22"/>
      <c r="F198" s="23"/>
      <c r="G198" s="21"/>
      <c r="H198" s="15">
        <f>SUMPRODUCT(('Сводная таблица'!$B$3:$B$842=Исследования!B198)*('Сводная таблица'!$C$3:$C$842=Исследования!C198)*('Сводная таблица'!$D$3:$D$842=Исследования!G198)*('Сводная таблица'!$F$3:$F$842))</f>
        <v>0</v>
      </c>
      <c r="I198" s="15">
        <v>1</v>
      </c>
      <c r="J198" s="15">
        <f>SUMPRODUCT(('Сводная таблица'!$B$3:$B$842=Исследования!B198)*('Сводная таблица'!$C$3:$C$842=Исследования!C198)*('Сводная таблица'!$D$3:$D$842=Исследования!G198)*('Сводная таблица'!$J$3:$J$842))</f>
        <v>0</v>
      </c>
      <c r="K198" s="13"/>
      <c r="L198" s="13">
        <f>SUMPRODUCT(('Сводная таблица'!$B$3:$B$842=Исследования!B198)*('Сводная таблица'!$C$3:$C$842=Исследования!C198)*('Сводная таблица'!$D$3:$D$842=Исследования!G198)*('Сводная таблица'!$G$3:$G$842))</f>
        <v>0</v>
      </c>
      <c r="M198" s="62" t="e">
        <f t="shared" ref="M198:M261" si="9">ROUND((H198*I198*K198)/J198,1-INT(LOG10(ABS((H198*I198*K198)/J198))))</f>
        <v>#DIV/0!</v>
      </c>
      <c r="N198" s="15">
        <f>IFERROR(LOOKUP(,-1/('Сводная таблица'!$B$3:$B$842=Исследования!B198)/('Сводная таблица'!$C$3:$C$842=Исследования!C198)/('Сводная таблица'!$D$3:$D$842=Исследования!G198),('Сводная таблица'!$I$3:$I$842)),"-")</f>
        <v>0</v>
      </c>
      <c r="O198" s="13" t="e">
        <f t="shared" ref="O198:O261" si="10">0.01*L198*M198</f>
        <v>#DIV/0!</v>
      </c>
      <c r="P198" s="15">
        <f>SUMPRODUCT(('Сводная таблица'!$B$3:$B$842=Исследования!B198)*('Сводная таблица'!$C$3:$C$842=Исследования!C198)*('Сводная таблица'!$D$3:$D$842=Исследования!G198)*('Сводная таблица'!$H$3:$H$842))</f>
        <v>0</v>
      </c>
      <c r="Q198" s="14">
        <f>IFERROR(LOOKUP(,-1/('Сводная таблица'!$B$3:$B$842=Исследования!B198)/('Сводная таблица'!$C$3:$C$842=Исследования!C198)/('Сводная таблица'!$D$3:$D$842=Исследования!G198),('Сводная таблица'!$I$3:$I$842)),"-")</f>
        <v>0</v>
      </c>
      <c r="R198" s="13" t="e">
        <f t="shared" ref="R198:R261" si="11">IF(M198&lt;=P198,"Менее LoD (LoQ)","Более LoD (LoQ)")</f>
        <v>#DIV/0!</v>
      </c>
    </row>
    <row r="199" spans="1:18">
      <c r="A199" s="20"/>
      <c r="B199" s="21"/>
      <c r="C199" s="21"/>
      <c r="D199" s="15">
        <f>IFERROR(LOOKUP(,-1/('Сводная таблица'!$B$3:$B$842=Исследования!B199)/('Сводная таблица'!$C$3:$C$842=Исследования!C199)/('Сводная таблица'!$D$3:$D$842=Исследования!G199),('Сводная таблица'!$E$3:$E$842)),"-")</f>
        <v>0</v>
      </c>
      <c r="E199" s="22"/>
      <c r="F199" s="23"/>
      <c r="G199" s="21"/>
      <c r="H199" s="15">
        <f>SUMPRODUCT(('Сводная таблица'!$B$3:$B$842=Исследования!B199)*('Сводная таблица'!$C$3:$C$842=Исследования!C199)*('Сводная таблица'!$D$3:$D$842=Исследования!G199)*('Сводная таблица'!$F$3:$F$842))</f>
        <v>0</v>
      </c>
      <c r="I199" s="15">
        <v>1</v>
      </c>
      <c r="J199" s="15">
        <f>SUMPRODUCT(('Сводная таблица'!$B$3:$B$842=Исследования!B199)*('Сводная таблица'!$C$3:$C$842=Исследования!C199)*('Сводная таблица'!$D$3:$D$842=Исследования!G199)*('Сводная таблица'!$J$3:$J$842))</f>
        <v>0</v>
      </c>
      <c r="K199" s="13"/>
      <c r="L199" s="13">
        <f>SUMPRODUCT(('Сводная таблица'!$B$3:$B$842=Исследования!B199)*('Сводная таблица'!$C$3:$C$842=Исследования!C199)*('Сводная таблица'!$D$3:$D$842=Исследования!G199)*('Сводная таблица'!$G$3:$G$842))</f>
        <v>0</v>
      </c>
      <c r="M199" s="62" t="e">
        <f t="shared" si="9"/>
        <v>#DIV/0!</v>
      </c>
      <c r="N199" s="15">
        <f>IFERROR(LOOKUP(,-1/('Сводная таблица'!$B$3:$B$842=Исследования!B199)/('Сводная таблица'!$C$3:$C$842=Исследования!C199)/('Сводная таблица'!$D$3:$D$842=Исследования!G199),('Сводная таблица'!$I$3:$I$842)),"-")</f>
        <v>0</v>
      </c>
      <c r="O199" s="13" t="e">
        <f t="shared" si="10"/>
        <v>#DIV/0!</v>
      </c>
      <c r="P199" s="15">
        <f>SUMPRODUCT(('Сводная таблица'!$B$3:$B$842=Исследования!B199)*('Сводная таблица'!$C$3:$C$842=Исследования!C199)*('Сводная таблица'!$D$3:$D$842=Исследования!G199)*('Сводная таблица'!$H$3:$H$842))</f>
        <v>0</v>
      </c>
      <c r="Q199" s="14">
        <f>IFERROR(LOOKUP(,-1/('Сводная таблица'!$B$3:$B$842=Исследования!B199)/('Сводная таблица'!$C$3:$C$842=Исследования!C199)/('Сводная таблица'!$D$3:$D$842=Исследования!G199),('Сводная таблица'!$I$3:$I$842)),"-")</f>
        <v>0</v>
      </c>
      <c r="R199" s="13" t="e">
        <f t="shared" si="11"/>
        <v>#DIV/0!</v>
      </c>
    </row>
    <row r="200" spans="1:18">
      <c r="A200" s="20"/>
      <c r="B200" s="21"/>
      <c r="C200" s="21"/>
      <c r="D200" s="15">
        <f>IFERROR(LOOKUP(,-1/('Сводная таблица'!$B$3:$B$842=Исследования!B200)/('Сводная таблица'!$C$3:$C$842=Исследования!C200)/('Сводная таблица'!$D$3:$D$842=Исследования!G200),('Сводная таблица'!$E$3:$E$842)),"-")</f>
        <v>0</v>
      </c>
      <c r="E200" s="22"/>
      <c r="F200" s="23"/>
      <c r="G200" s="21"/>
      <c r="H200" s="15">
        <f>SUMPRODUCT(('Сводная таблица'!$B$3:$B$842=Исследования!B200)*('Сводная таблица'!$C$3:$C$842=Исследования!C200)*('Сводная таблица'!$D$3:$D$842=Исследования!G200)*('Сводная таблица'!$F$3:$F$842))</f>
        <v>0</v>
      </c>
      <c r="I200" s="15">
        <v>1</v>
      </c>
      <c r="J200" s="15">
        <f>SUMPRODUCT(('Сводная таблица'!$B$3:$B$842=Исследования!B200)*('Сводная таблица'!$C$3:$C$842=Исследования!C200)*('Сводная таблица'!$D$3:$D$842=Исследования!G200)*('Сводная таблица'!$J$3:$J$842))</f>
        <v>0</v>
      </c>
      <c r="K200" s="13"/>
      <c r="L200" s="13">
        <f>SUMPRODUCT(('Сводная таблица'!$B$3:$B$842=Исследования!B200)*('Сводная таблица'!$C$3:$C$842=Исследования!C200)*('Сводная таблица'!$D$3:$D$842=Исследования!G200)*('Сводная таблица'!$G$3:$G$842))</f>
        <v>0</v>
      </c>
      <c r="M200" s="62" t="e">
        <f t="shared" si="9"/>
        <v>#DIV/0!</v>
      </c>
      <c r="N200" s="15">
        <f>IFERROR(LOOKUP(,-1/('Сводная таблица'!$B$3:$B$842=Исследования!B200)/('Сводная таблица'!$C$3:$C$842=Исследования!C200)/('Сводная таблица'!$D$3:$D$842=Исследования!G200),('Сводная таблица'!$I$3:$I$842)),"-")</f>
        <v>0</v>
      </c>
      <c r="O200" s="13" t="e">
        <f t="shared" si="10"/>
        <v>#DIV/0!</v>
      </c>
      <c r="P200" s="15">
        <f>SUMPRODUCT(('Сводная таблица'!$B$3:$B$842=Исследования!B200)*('Сводная таблица'!$C$3:$C$842=Исследования!C200)*('Сводная таблица'!$D$3:$D$842=Исследования!G200)*('Сводная таблица'!$H$3:$H$842))</f>
        <v>0</v>
      </c>
      <c r="Q200" s="14">
        <f>IFERROR(LOOKUP(,-1/('Сводная таблица'!$B$3:$B$842=Исследования!B200)/('Сводная таблица'!$C$3:$C$842=Исследования!C200)/('Сводная таблица'!$D$3:$D$842=Исследования!G200),('Сводная таблица'!$I$3:$I$842)),"-")</f>
        <v>0</v>
      </c>
      <c r="R200" s="13" t="e">
        <f t="shared" si="11"/>
        <v>#DIV/0!</v>
      </c>
    </row>
    <row r="201" spans="1:18">
      <c r="A201" s="20"/>
      <c r="B201" s="21"/>
      <c r="C201" s="21"/>
      <c r="D201" s="15">
        <f>IFERROR(LOOKUP(,-1/('Сводная таблица'!$B$3:$B$842=Исследования!B201)/('Сводная таблица'!$C$3:$C$842=Исследования!C201)/('Сводная таблица'!$D$3:$D$842=Исследования!G201),('Сводная таблица'!$E$3:$E$842)),"-")</f>
        <v>0</v>
      </c>
      <c r="E201" s="22"/>
      <c r="F201" s="23"/>
      <c r="G201" s="21"/>
      <c r="H201" s="15">
        <f>SUMPRODUCT(('Сводная таблица'!$B$3:$B$842=Исследования!B201)*('Сводная таблица'!$C$3:$C$842=Исследования!C201)*('Сводная таблица'!$D$3:$D$842=Исследования!G201)*('Сводная таблица'!$F$3:$F$842))</f>
        <v>0</v>
      </c>
      <c r="I201" s="15">
        <v>1</v>
      </c>
      <c r="J201" s="15">
        <f>SUMPRODUCT(('Сводная таблица'!$B$3:$B$842=Исследования!B201)*('Сводная таблица'!$C$3:$C$842=Исследования!C201)*('Сводная таблица'!$D$3:$D$842=Исследования!G201)*('Сводная таблица'!$J$3:$J$842))</f>
        <v>0</v>
      </c>
      <c r="K201" s="13"/>
      <c r="L201" s="13">
        <f>SUMPRODUCT(('Сводная таблица'!$B$3:$B$842=Исследования!B201)*('Сводная таблица'!$C$3:$C$842=Исследования!C201)*('Сводная таблица'!$D$3:$D$842=Исследования!G201)*('Сводная таблица'!$G$3:$G$842))</f>
        <v>0</v>
      </c>
      <c r="M201" s="62" t="e">
        <f t="shared" si="9"/>
        <v>#DIV/0!</v>
      </c>
      <c r="N201" s="15">
        <f>IFERROR(LOOKUP(,-1/('Сводная таблица'!$B$3:$B$842=Исследования!B201)/('Сводная таблица'!$C$3:$C$842=Исследования!C201)/('Сводная таблица'!$D$3:$D$842=Исследования!G201),('Сводная таблица'!$I$3:$I$842)),"-")</f>
        <v>0</v>
      </c>
      <c r="O201" s="13" t="e">
        <f t="shared" si="10"/>
        <v>#DIV/0!</v>
      </c>
      <c r="P201" s="15">
        <f>SUMPRODUCT(('Сводная таблица'!$B$3:$B$842=Исследования!B201)*('Сводная таблица'!$C$3:$C$842=Исследования!C201)*('Сводная таблица'!$D$3:$D$842=Исследования!G201)*('Сводная таблица'!$H$3:$H$842))</f>
        <v>0</v>
      </c>
      <c r="Q201" s="14">
        <f>IFERROR(LOOKUP(,-1/('Сводная таблица'!$B$3:$B$842=Исследования!B201)/('Сводная таблица'!$C$3:$C$842=Исследования!C201)/('Сводная таблица'!$D$3:$D$842=Исследования!G201),('Сводная таблица'!$I$3:$I$842)),"-")</f>
        <v>0</v>
      </c>
      <c r="R201" s="13" t="e">
        <f t="shared" si="11"/>
        <v>#DIV/0!</v>
      </c>
    </row>
    <row r="202" spans="1:18">
      <c r="A202" s="20"/>
      <c r="B202" s="21"/>
      <c r="C202" s="21"/>
      <c r="D202" s="15">
        <f>IFERROR(LOOKUP(,-1/('Сводная таблица'!$B$3:$B$842=Исследования!B202)/('Сводная таблица'!$C$3:$C$842=Исследования!C202)/('Сводная таблица'!$D$3:$D$842=Исследования!G202),('Сводная таблица'!$E$3:$E$842)),"-")</f>
        <v>0</v>
      </c>
      <c r="E202" s="22"/>
      <c r="F202" s="23"/>
      <c r="G202" s="21"/>
      <c r="H202" s="15">
        <f>SUMPRODUCT(('Сводная таблица'!$B$3:$B$842=Исследования!B202)*('Сводная таблица'!$C$3:$C$842=Исследования!C202)*('Сводная таблица'!$D$3:$D$842=Исследования!G202)*('Сводная таблица'!$F$3:$F$842))</f>
        <v>0</v>
      </c>
      <c r="I202" s="15">
        <v>1</v>
      </c>
      <c r="J202" s="15">
        <f>SUMPRODUCT(('Сводная таблица'!$B$3:$B$842=Исследования!B202)*('Сводная таблица'!$C$3:$C$842=Исследования!C202)*('Сводная таблица'!$D$3:$D$842=Исследования!G202)*('Сводная таблица'!$J$3:$J$842))</f>
        <v>0</v>
      </c>
      <c r="K202" s="13"/>
      <c r="L202" s="13">
        <f>SUMPRODUCT(('Сводная таблица'!$B$3:$B$842=Исследования!B202)*('Сводная таблица'!$C$3:$C$842=Исследования!C202)*('Сводная таблица'!$D$3:$D$842=Исследования!G202)*('Сводная таблица'!$G$3:$G$842))</f>
        <v>0</v>
      </c>
      <c r="M202" s="62" t="e">
        <f t="shared" si="9"/>
        <v>#DIV/0!</v>
      </c>
      <c r="N202" s="15">
        <f>IFERROR(LOOKUP(,-1/('Сводная таблица'!$B$3:$B$842=Исследования!B202)/('Сводная таблица'!$C$3:$C$842=Исследования!C202)/('Сводная таблица'!$D$3:$D$842=Исследования!G202),('Сводная таблица'!$I$3:$I$842)),"-")</f>
        <v>0</v>
      </c>
      <c r="O202" s="13" t="e">
        <f t="shared" si="10"/>
        <v>#DIV/0!</v>
      </c>
      <c r="P202" s="15">
        <f>SUMPRODUCT(('Сводная таблица'!$B$3:$B$842=Исследования!B202)*('Сводная таблица'!$C$3:$C$842=Исследования!C202)*('Сводная таблица'!$D$3:$D$842=Исследования!G202)*('Сводная таблица'!$H$3:$H$842))</f>
        <v>0</v>
      </c>
      <c r="Q202" s="14">
        <f>IFERROR(LOOKUP(,-1/('Сводная таблица'!$B$3:$B$842=Исследования!B202)/('Сводная таблица'!$C$3:$C$842=Исследования!C202)/('Сводная таблица'!$D$3:$D$842=Исследования!G202),('Сводная таблица'!$I$3:$I$842)),"-")</f>
        <v>0</v>
      </c>
      <c r="R202" s="13" t="e">
        <f t="shared" si="11"/>
        <v>#DIV/0!</v>
      </c>
    </row>
    <row r="203" spans="1:18">
      <c r="A203" s="20"/>
      <c r="B203" s="21"/>
      <c r="C203" s="21"/>
      <c r="D203" s="15">
        <f>IFERROR(LOOKUP(,-1/('Сводная таблица'!$B$3:$B$842=Исследования!B203)/('Сводная таблица'!$C$3:$C$842=Исследования!C203)/('Сводная таблица'!$D$3:$D$842=Исследования!G203),('Сводная таблица'!$E$3:$E$842)),"-")</f>
        <v>0</v>
      </c>
      <c r="E203" s="22"/>
      <c r="F203" s="23"/>
      <c r="G203" s="21"/>
      <c r="H203" s="15">
        <f>SUMPRODUCT(('Сводная таблица'!$B$3:$B$842=Исследования!B203)*('Сводная таблица'!$C$3:$C$842=Исследования!C203)*('Сводная таблица'!$D$3:$D$842=Исследования!G203)*('Сводная таблица'!$F$3:$F$842))</f>
        <v>0</v>
      </c>
      <c r="I203" s="15">
        <v>1</v>
      </c>
      <c r="J203" s="15">
        <f>SUMPRODUCT(('Сводная таблица'!$B$3:$B$842=Исследования!B203)*('Сводная таблица'!$C$3:$C$842=Исследования!C203)*('Сводная таблица'!$D$3:$D$842=Исследования!G203)*('Сводная таблица'!$J$3:$J$842))</f>
        <v>0</v>
      </c>
      <c r="K203" s="13"/>
      <c r="L203" s="13">
        <f>SUMPRODUCT(('Сводная таблица'!$B$3:$B$842=Исследования!B203)*('Сводная таблица'!$C$3:$C$842=Исследования!C203)*('Сводная таблица'!$D$3:$D$842=Исследования!G203)*('Сводная таблица'!$G$3:$G$842))</f>
        <v>0</v>
      </c>
      <c r="M203" s="62" t="e">
        <f t="shared" si="9"/>
        <v>#DIV/0!</v>
      </c>
      <c r="N203" s="15">
        <f>IFERROR(LOOKUP(,-1/('Сводная таблица'!$B$3:$B$842=Исследования!B203)/('Сводная таблица'!$C$3:$C$842=Исследования!C203)/('Сводная таблица'!$D$3:$D$842=Исследования!G203),('Сводная таблица'!$I$3:$I$842)),"-")</f>
        <v>0</v>
      </c>
      <c r="O203" s="13" t="e">
        <f t="shared" si="10"/>
        <v>#DIV/0!</v>
      </c>
      <c r="P203" s="15">
        <f>SUMPRODUCT(('Сводная таблица'!$B$3:$B$842=Исследования!B203)*('Сводная таблица'!$C$3:$C$842=Исследования!C203)*('Сводная таблица'!$D$3:$D$842=Исследования!G203)*('Сводная таблица'!$H$3:$H$842))</f>
        <v>0</v>
      </c>
      <c r="Q203" s="14">
        <f>IFERROR(LOOKUP(,-1/('Сводная таблица'!$B$3:$B$842=Исследования!B203)/('Сводная таблица'!$C$3:$C$842=Исследования!C203)/('Сводная таблица'!$D$3:$D$842=Исследования!G203),('Сводная таблица'!$I$3:$I$842)),"-")</f>
        <v>0</v>
      </c>
      <c r="R203" s="13" t="e">
        <f t="shared" si="11"/>
        <v>#DIV/0!</v>
      </c>
    </row>
    <row r="204" spans="1:18">
      <c r="A204" s="20"/>
      <c r="B204" s="21"/>
      <c r="C204" s="21"/>
      <c r="D204" s="15">
        <f>IFERROR(LOOKUP(,-1/('Сводная таблица'!$B$3:$B$842=Исследования!B204)/('Сводная таблица'!$C$3:$C$842=Исследования!C204)/('Сводная таблица'!$D$3:$D$842=Исследования!G204),('Сводная таблица'!$E$3:$E$842)),"-")</f>
        <v>0</v>
      </c>
      <c r="E204" s="22"/>
      <c r="F204" s="23"/>
      <c r="G204" s="21"/>
      <c r="H204" s="15">
        <f>SUMPRODUCT(('Сводная таблица'!$B$3:$B$842=Исследования!B204)*('Сводная таблица'!$C$3:$C$842=Исследования!C204)*('Сводная таблица'!$D$3:$D$842=Исследования!G204)*('Сводная таблица'!$F$3:$F$842))</f>
        <v>0</v>
      </c>
      <c r="I204" s="15">
        <v>1</v>
      </c>
      <c r="J204" s="15">
        <f>SUMPRODUCT(('Сводная таблица'!$B$3:$B$842=Исследования!B204)*('Сводная таблица'!$C$3:$C$842=Исследования!C204)*('Сводная таблица'!$D$3:$D$842=Исследования!G204)*('Сводная таблица'!$J$3:$J$842))</f>
        <v>0</v>
      </c>
      <c r="K204" s="13"/>
      <c r="L204" s="13">
        <f>SUMPRODUCT(('Сводная таблица'!$B$3:$B$842=Исследования!B204)*('Сводная таблица'!$C$3:$C$842=Исследования!C204)*('Сводная таблица'!$D$3:$D$842=Исследования!G204)*('Сводная таблица'!$G$3:$G$842))</f>
        <v>0</v>
      </c>
      <c r="M204" s="62" t="e">
        <f t="shared" si="9"/>
        <v>#DIV/0!</v>
      </c>
      <c r="N204" s="15">
        <f>IFERROR(LOOKUP(,-1/('Сводная таблица'!$B$3:$B$842=Исследования!B204)/('Сводная таблица'!$C$3:$C$842=Исследования!C204)/('Сводная таблица'!$D$3:$D$842=Исследования!G204),('Сводная таблица'!$I$3:$I$842)),"-")</f>
        <v>0</v>
      </c>
      <c r="O204" s="13" t="e">
        <f t="shared" si="10"/>
        <v>#DIV/0!</v>
      </c>
      <c r="P204" s="15">
        <f>SUMPRODUCT(('Сводная таблица'!$B$3:$B$842=Исследования!B204)*('Сводная таблица'!$C$3:$C$842=Исследования!C204)*('Сводная таблица'!$D$3:$D$842=Исследования!G204)*('Сводная таблица'!$H$3:$H$842))</f>
        <v>0</v>
      </c>
      <c r="Q204" s="14">
        <f>IFERROR(LOOKUP(,-1/('Сводная таблица'!$B$3:$B$842=Исследования!B204)/('Сводная таблица'!$C$3:$C$842=Исследования!C204)/('Сводная таблица'!$D$3:$D$842=Исследования!G204),('Сводная таблица'!$I$3:$I$842)),"-")</f>
        <v>0</v>
      </c>
      <c r="R204" s="13" t="e">
        <f t="shared" si="11"/>
        <v>#DIV/0!</v>
      </c>
    </row>
    <row r="205" spans="1:18">
      <c r="A205" s="20"/>
      <c r="B205" s="21"/>
      <c r="C205" s="21"/>
      <c r="D205" s="15">
        <f>IFERROR(LOOKUP(,-1/('Сводная таблица'!$B$3:$B$842=Исследования!B205)/('Сводная таблица'!$C$3:$C$842=Исследования!C205)/('Сводная таблица'!$D$3:$D$842=Исследования!G205),('Сводная таблица'!$E$3:$E$842)),"-")</f>
        <v>0</v>
      </c>
      <c r="E205" s="22"/>
      <c r="F205" s="23"/>
      <c r="G205" s="21"/>
      <c r="H205" s="15">
        <f>SUMPRODUCT(('Сводная таблица'!$B$3:$B$842=Исследования!B205)*('Сводная таблица'!$C$3:$C$842=Исследования!C205)*('Сводная таблица'!$D$3:$D$842=Исследования!G205)*('Сводная таблица'!$F$3:$F$842))</f>
        <v>0</v>
      </c>
      <c r="I205" s="15">
        <v>1</v>
      </c>
      <c r="J205" s="15">
        <f>SUMPRODUCT(('Сводная таблица'!$B$3:$B$842=Исследования!B205)*('Сводная таблица'!$C$3:$C$842=Исследования!C205)*('Сводная таблица'!$D$3:$D$842=Исследования!G205)*('Сводная таблица'!$J$3:$J$842))</f>
        <v>0</v>
      </c>
      <c r="K205" s="13"/>
      <c r="L205" s="13">
        <f>SUMPRODUCT(('Сводная таблица'!$B$3:$B$842=Исследования!B205)*('Сводная таблица'!$C$3:$C$842=Исследования!C205)*('Сводная таблица'!$D$3:$D$842=Исследования!G205)*('Сводная таблица'!$G$3:$G$842))</f>
        <v>0</v>
      </c>
      <c r="M205" s="62" t="e">
        <f t="shared" si="9"/>
        <v>#DIV/0!</v>
      </c>
      <c r="N205" s="15">
        <f>IFERROR(LOOKUP(,-1/('Сводная таблица'!$B$3:$B$842=Исследования!B205)/('Сводная таблица'!$C$3:$C$842=Исследования!C205)/('Сводная таблица'!$D$3:$D$842=Исследования!G205),('Сводная таблица'!$I$3:$I$842)),"-")</f>
        <v>0</v>
      </c>
      <c r="O205" s="13" t="e">
        <f t="shared" si="10"/>
        <v>#DIV/0!</v>
      </c>
      <c r="P205" s="15">
        <f>SUMPRODUCT(('Сводная таблица'!$B$3:$B$842=Исследования!B205)*('Сводная таблица'!$C$3:$C$842=Исследования!C205)*('Сводная таблица'!$D$3:$D$842=Исследования!G205)*('Сводная таблица'!$H$3:$H$842))</f>
        <v>0</v>
      </c>
      <c r="Q205" s="14">
        <f>IFERROR(LOOKUP(,-1/('Сводная таблица'!$B$3:$B$842=Исследования!B205)/('Сводная таблица'!$C$3:$C$842=Исследования!C205)/('Сводная таблица'!$D$3:$D$842=Исследования!G205),('Сводная таблица'!$I$3:$I$842)),"-")</f>
        <v>0</v>
      </c>
      <c r="R205" s="13" t="e">
        <f t="shared" si="11"/>
        <v>#DIV/0!</v>
      </c>
    </row>
    <row r="206" spans="1:18">
      <c r="A206" s="20"/>
      <c r="B206" s="21"/>
      <c r="C206" s="21"/>
      <c r="D206" s="15">
        <f>IFERROR(LOOKUP(,-1/('Сводная таблица'!$B$3:$B$842=Исследования!B206)/('Сводная таблица'!$C$3:$C$842=Исследования!C206)/('Сводная таблица'!$D$3:$D$842=Исследования!G206),('Сводная таблица'!$E$3:$E$842)),"-")</f>
        <v>0</v>
      </c>
      <c r="E206" s="22"/>
      <c r="F206" s="23"/>
      <c r="G206" s="21"/>
      <c r="H206" s="15">
        <f>SUMPRODUCT(('Сводная таблица'!$B$3:$B$842=Исследования!B206)*('Сводная таблица'!$C$3:$C$842=Исследования!C206)*('Сводная таблица'!$D$3:$D$842=Исследования!G206)*('Сводная таблица'!$F$3:$F$842))</f>
        <v>0</v>
      </c>
      <c r="I206" s="15">
        <v>1</v>
      </c>
      <c r="J206" s="15">
        <f>SUMPRODUCT(('Сводная таблица'!$B$3:$B$842=Исследования!B206)*('Сводная таблица'!$C$3:$C$842=Исследования!C206)*('Сводная таблица'!$D$3:$D$842=Исследования!G206)*('Сводная таблица'!$J$3:$J$842))</f>
        <v>0</v>
      </c>
      <c r="K206" s="13"/>
      <c r="L206" s="13">
        <f>SUMPRODUCT(('Сводная таблица'!$B$3:$B$842=Исследования!B206)*('Сводная таблица'!$C$3:$C$842=Исследования!C206)*('Сводная таблица'!$D$3:$D$842=Исследования!G206)*('Сводная таблица'!$G$3:$G$842))</f>
        <v>0</v>
      </c>
      <c r="M206" s="62" t="e">
        <f t="shared" si="9"/>
        <v>#DIV/0!</v>
      </c>
      <c r="N206" s="15">
        <f>IFERROR(LOOKUP(,-1/('Сводная таблица'!$B$3:$B$842=Исследования!B206)/('Сводная таблица'!$C$3:$C$842=Исследования!C206)/('Сводная таблица'!$D$3:$D$842=Исследования!G206),('Сводная таблица'!$I$3:$I$842)),"-")</f>
        <v>0</v>
      </c>
      <c r="O206" s="13" t="e">
        <f t="shared" si="10"/>
        <v>#DIV/0!</v>
      </c>
      <c r="P206" s="15">
        <f>SUMPRODUCT(('Сводная таблица'!$B$3:$B$842=Исследования!B206)*('Сводная таблица'!$C$3:$C$842=Исследования!C206)*('Сводная таблица'!$D$3:$D$842=Исследования!G206)*('Сводная таблица'!$H$3:$H$842))</f>
        <v>0</v>
      </c>
      <c r="Q206" s="14">
        <f>IFERROR(LOOKUP(,-1/('Сводная таблица'!$B$3:$B$842=Исследования!B206)/('Сводная таблица'!$C$3:$C$842=Исследования!C206)/('Сводная таблица'!$D$3:$D$842=Исследования!G206),('Сводная таблица'!$I$3:$I$842)),"-")</f>
        <v>0</v>
      </c>
      <c r="R206" s="13" t="e">
        <f t="shared" si="11"/>
        <v>#DIV/0!</v>
      </c>
    </row>
    <row r="207" spans="1:18">
      <c r="A207" s="20"/>
      <c r="B207" s="21"/>
      <c r="C207" s="21"/>
      <c r="D207" s="15">
        <f>IFERROR(LOOKUP(,-1/('Сводная таблица'!$B$3:$B$842=Исследования!B207)/('Сводная таблица'!$C$3:$C$842=Исследования!C207)/('Сводная таблица'!$D$3:$D$842=Исследования!G207),('Сводная таблица'!$E$3:$E$842)),"-")</f>
        <v>0</v>
      </c>
      <c r="E207" s="22"/>
      <c r="F207" s="23"/>
      <c r="G207" s="21"/>
      <c r="H207" s="15">
        <f>SUMPRODUCT(('Сводная таблица'!$B$3:$B$842=Исследования!B207)*('Сводная таблица'!$C$3:$C$842=Исследования!C207)*('Сводная таблица'!$D$3:$D$842=Исследования!G207)*('Сводная таблица'!$F$3:$F$842))</f>
        <v>0</v>
      </c>
      <c r="I207" s="15">
        <v>1</v>
      </c>
      <c r="J207" s="15">
        <f>SUMPRODUCT(('Сводная таблица'!$B$3:$B$842=Исследования!B207)*('Сводная таблица'!$C$3:$C$842=Исследования!C207)*('Сводная таблица'!$D$3:$D$842=Исследования!G207)*('Сводная таблица'!$J$3:$J$842))</f>
        <v>0</v>
      </c>
      <c r="K207" s="13"/>
      <c r="L207" s="13">
        <f>SUMPRODUCT(('Сводная таблица'!$B$3:$B$842=Исследования!B207)*('Сводная таблица'!$C$3:$C$842=Исследования!C207)*('Сводная таблица'!$D$3:$D$842=Исследования!G207)*('Сводная таблица'!$G$3:$G$842))</f>
        <v>0</v>
      </c>
      <c r="M207" s="62" t="e">
        <f t="shared" si="9"/>
        <v>#DIV/0!</v>
      </c>
      <c r="N207" s="15">
        <f>IFERROR(LOOKUP(,-1/('Сводная таблица'!$B$3:$B$842=Исследования!B207)/('Сводная таблица'!$C$3:$C$842=Исследования!C207)/('Сводная таблица'!$D$3:$D$842=Исследования!G207),('Сводная таблица'!$I$3:$I$842)),"-")</f>
        <v>0</v>
      </c>
      <c r="O207" s="13" t="e">
        <f t="shared" si="10"/>
        <v>#DIV/0!</v>
      </c>
      <c r="P207" s="15">
        <f>SUMPRODUCT(('Сводная таблица'!$B$3:$B$842=Исследования!B207)*('Сводная таблица'!$C$3:$C$842=Исследования!C207)*('Сводная таблица'!$D$3:$D$842=Исследования!G207)*('Сводная таблица'!$H$3:$H$842))</f>
        <v>0</v>
      </c>
      <c r="Q207" s="14">
        <f>IFERROR(LOOKUP(,-1/('Сводная таблица'!$B$3:$B$842=Исследования!B207)/('Сводная таблица'!$C$3:$C$842=Исследования!C207)/('Сводная таблица'!$D$3:$D$842=Исследования!G207),('Сводная таблица'!$I$3:$I$842)),"-")</f>
        <v>0</v>
      </c>
      <c r="R207" s="13" t="e">
        <f t="shared" si="11"/>
        <v>#DIV/0!</v>
      </c>
    </row>
    <row r="208" spans="1:18">
      <c r="A208" s="20"/>
      <c r="B208" s="21"/>
      <c r="C208" s="21"/>
      <c r="D208" s="15">
        <f>IFERROR(LOOKUP(,-1/('Сводная таблица'!$B$3:$B$842=Исследования!B208)/('Сводная таблица'!$C$3:$C$842=Исследования!C208)/('Сводная таблица'!$D$3:$D$842=Исследования!G208),('Сводная таблица'!$E$3:$E$842)),"-")</f>
        <v>0</v>
      </c>
      <c r="E208" s="22"/>
      <c r="F208" s="23"/>
      <c r="G208" s="21"/>
      <c r="H208" s="15">
        <f>SUMPRODUCT(('Сводная таблица'!$B$3:$B$842=Исследования!B208)*('Сводная таблица'!$C$3:$C$842=Исследования!C208)*('Сводная таблица'!$D$3:$D$842=Исследования!G208)*('Сводная таблица'!$F$3:$F$842))</f>
        <v>0</v>
      </c>
      <c r="I208" s="15">
        <v>1</v>
      </c>
      <c r="J208" s="15">
        <f>SUMPRODUCT(('Сводная таблица'!$B$3:$B$842=Исследования!B208)*('Сводная таблица'!$C$3:$C$842=Исследования!C208)*('Сводная таблица'!$D$3:$D$842=Исследования!G208)*('Сводная таблица'!$J$3:$J$842))</f>
        <v>0</v>
      </c>
      <c r="K208" s="13"/>
      <c r="L208" s="13">
        <f>SUMPRODUCT(('Сводная таблица'!$B$3:$B$842=Исследования!B208)*('Сводная таблица'!$C$3:$C$842=Исследования!C208)*('Сводная таблица'!$D$3:$D$842=Исследования!G208)*('Сводная таблица'!$G$3:$G$842))</f>
        <v>0</v>
      </c>
      <c r="M208" s="62" t="e">
        <f t="shared" si="9"/>
        <v>#DIV/0!</v>
      </c>
      <c r="N208" s="15">
        <f>IFERROR(LOOKUP(,-1/('Сводная таблица'!$B$3:$B$842=Исследования!B208)/('Сводная таблица'!$C$3:$C$842=Исследования!C208)/('Сводная таблица'!$D$3:$D$842=Исследования!G208),('Сводная таблица'!$I$3:$I$842)),"-")</f>
        <v>0</v>
      </c>
      <c r="O208" s="13" t="e">
        <f t="shared" si="10"/>
        <v>#DIV/0!</v>
      </c>
      <c r="P208" s="15">
        <f>SUMPRODUCT(('Сводная таблица'!$B$3:$B$842=Исследования!B208)*('Сводная таблица'!$C$3:$C$842=Исследования!C208)*('Сводная таблица'!$D$3:$D$842=Исследования!G208)*('Сводная таблица'!$H$3:$H$842))</f>
        <v>0</v>
      </c>
      <c r="Q208" s="14">
        <f>IFERROR(LOOKUP(,-1/('Сводная таблица'!$B$3:$B$842=Исследования!B208)/('Сводная таблица'!$C$3:$C$842=Исследования!C208)/('Сводная таблица'!$D$3:$D$842=Исследования!G208),('Сводная таблица'!$I$3:$I$842)),"-")</f>
        <v>0</v>
      </c>
      <c r="R208" s="13" t="e">
        <f t="shared" si="11"/>
        <v>#DIV/0!</v>
      </c>
    </row>
    <row r="209" spans="1:18">
      <c r="A209" s="20"/>
      <c r="B209" s="21"/>
      <c r="C209" s="21"/>
      <c r="D209" s="15">
        <f>IFERROR(LOOKUP(,-1/('Сводная таблица'!$B$3:$B$842=Исследования!B209)/('Сводная таблица'!$C$3:$C$842=Исследования!C209)/('Сводная таблица'!$D$3:$D$842=Исследования!G209),('Сводная таблица'!$E$3:$E$842)),"-")</f>
        <v>0</v>
      </c>
      <c r="E209" s="22"/>
      <c r="F209" s="23"/>
      <c r="G209" s="21"/>
      <c r="H209" s="15">
        <f>SUMPRODUCT(('Сводная таблица'!$B$3:$B$842=Исследования!B209)*('Сводная таблица'!$C$3:$C$842=Исследования!C209)*('Сводная таблица'!$D$3:$D$842=Исследования!G209)*('Сводная таблица'!$F$3:$F$842))</f>
        <v>0</v>
      </c>
      <c r="I209" s="15">
        <v>1</v>
      </c>
      <c r="J209" s="15">
        <f>SUMPRODUCT(('Сводная таблица'!$B$3:$B$842=Исследования!B209)*('Сводная таблица'!$C$3:$C$842=Исследования!C209)*('Сводная таблица'!$D$3:$D$842=Исследования!G209)*('Сводная таблица'!$J$3:$J$842))</f>
        <v>0</v>
      </c>
      <c r="K209" s="13"/>
      <c r="L209" s="13">
        <f>SUMPRODUCT(('Сводная таблица'!$B$3:$B$842=Исследования!B209)*('Сводная таблица'!$C$3:$C$842=Исследования!C209)*('Сводная таблица'!$D$3:$D$842=Исследования!G209)*('Сводная таблица'!$G$3:$G$842))</f>
        <v>0</v>
      </c>
      <c r="M209" s="62" t="e">
        <f t="shared" si="9"/>
        <v>#DIV/0!</v>
      </c>
      <c r="N209" s="15">
        <f>IFERROR(LOOKUP(,-1/('Сводная таблица'!$B$3:$B$842=Исследования!B209)/('Сводная таблица'!$C$3:$C$842=Исследования!C209)/('Сводная таблица'!$D$3:$D$842=Исследования!G209),('Сводная таблица'!$I$3:$I$842)),"-")</f>
        <v>0</v>
      </c>
      <c r="O209" s="13" t="e">
        <f t="shared" si="10"/>
        <v>#DIV/0!</v>
      </c>
      <c r="P209" s="15">
        <f>SUMPRODUCT(('Сводная таблица'!$B$3:$B$842=Исследования!B209)*('Сводная таблица'!$C$3:$C$842=Исследования!C209)*('Сводная таблица'!$D$3:$D$842=Исследования!G209)*('Сводная таблица'!$H$3:$H$842))</f>
        <v>0</v>
      </c>
      <c r="Q209" s="14">
        <f>IFERROR(LOOKUP(,-1/('Сводная таблица'!$B$3:$B$842=Исследования!B209)/('Сводная таблица'!$C$3:$C$842=Исследования!C209)/('Сводная таблица'!$D$3:$D$842=Исследования!G209),('Сводная таблица'!$I$3:$I$842)),"-")</f>
        <v>0</v>
      </c>
      <c r="R209" s="13" t="e">
        <f t="shared" si="11"/>
        <v>#DIV/0!</v>
      </c>
    </row>
    <row r="210" spans="1:18">
      <c r="A210" s="20"/>
      <c r="B210" s="21"/>
      <c r="C210" s="21"/>
      <c r="D210" s="15">
        <f>IFERROR(LOOKUP(,-1/('Сводная таблица'!$B$3:$B$842=Исследования!B210)/('Сводная таблица'!$C$3:$C$842=Исследования!C210)/('Сводная таблица'!$D$3:$D$842=Исследования!G210),('Сводная таблица'!$E$3:$E$842)),"-")</f>
        <v>0</v>
      </c>
      <c r="E210" s="22"/>
      <c r="F210" s="23"/>
      <c r="G210" s="21"/>
      <c r="H210" s="15">
        <f>SUMPRODUCT(('Сводная таблица'!$B$3:$B$842=Исследования!B210)*('Сводная таблица'!$C$3:$C$842=Исследования!C210)*('Сводная таблица'!$D$3:$D$842=Исследования!G210)*('Сводная таблица'!$F$3:$F$842))</f>
        <v>0</v>
      </c>
      <c r="I210" s="15">
        <v>1</v>
      </c>
      <c r="J210" s="15">
        <f>SUMPRODUCT(('Сводная таблица'!$B$3:$B$842=Исследования!B210)*('Сводная таблица'!$C$3:$C$842=Исследования!C210)*('Сводная таблица'!$D$3:$D$842=Исследования!G210)*('Сводная таблица'!$J$3:$J$842))</f>
        <v>0</v>
      </c>
      <c r="K210" s="13"/>
      <c r="L210" s="13">
        <f>SUMPRODUCT(('Сводная таблица'!$B$3:$B$842=Исследования!B210)*('Сводная таблица'!$C$3:$C$842=Исследования!C210)*('Сводная таблица'!$D$3:$D$842=Исследования!G210)*('Сводная таблица'!$G$3:$G$842))</f>
        <v>0</v>
      </c>
      <c r="M210" s="62" t="e">
        <f t="shared" si="9"/>
        <v>#DIV/0!</v>
      </c>
      <c r="N210" s="15">
        <f>IFERROR(LOOKUP(,-1/('Сводная таблица'!$B$3:$B$842=Исследования!B210)/('Сводная таблица'!$C$3:$C$842=Исследования!C210)/('Сводная таблица'!$D$3:$D$842=Исследования!G210),('Сводная таблица'!$I$3:$I$842)),"-")</f>
        <v>0</v>
      </c>
      <c r="O210" s="13" t="e">
        <f t="shared" si="10"/>
        <v>#DIV/0!</v>
      </c>
      <c r="P210" s="15">
        <f>SUMPRODUCT(('Сводная таблица'!$B$3:$B$842=Исследования!B210)*('Сводная таблица'!$C$3:$C$842=Исследования!C210)*('Сводная таблица'!$D$3:$D$842=Исследования!G210)*('Сводная таблица'!$H$3:$H$842))</f>
        <v>0</v>
      </c>
      <c r="Q210" s="14">
        <f>IFERROR(LOOKUP(,-1/('Сводная таблица'!$B$3:$B$842=Исследования!B210)/('Сводная таблица'!$C$3:$C$842=Исследования!C210)/('Сводная таблица'!$D$3:$D$842=Исследования!G210),('Сводная таблица'!$I$3:$I$842)),"-")</f>
        <v>0</v>
      </c>
      <c r="R210" s="13" t="e">
        <f t="shared" si="11"/>
        <v>#DIV/0!</v>
      </c>
    </row>
    <row r="211" spans="1:18">
      <c r="A211" s="20"/>
      <c r="B211" s="21"/>
      <c r="C211" s="21"/>
      <c r="D211" s="15">
        <f>IFERROR(LOOKUP(,-1/('Сводная таблица'!$B$3:$B$842=Исследования!B211)/('Сводная таблица'!$C$3:$C$842=Исследования!C211)/('Сводная таблица'!$D$3:$D$842=Исследования!G211),('Сводная таблица'!$E$3:$E$842)),"-")</f>
        <v>0</v>
      </c>
      <c r="E211" s="22"/>
      <c r="F211" s="23"/>
      <c r="G211" s="21"/>
      <c r="H211" s="15">
        <f>SUMPRODUCT(('Сводная таблица'!$B$3:$B$842=Исследования!B211)*('Сводная таблица'!$C$3:$C$842=Исследования!C211)*('Сводная таблица'!$D$3:$D$842=Исследования!G211)*('Сводная таблица'!$F$3:$F$842))</f>
        <v>0</v>
      </c>
      <c r="I211" s="15">
        <v>1</v>
      </c>
      <c r="J211" s="15">
        <f>SUMPRODUCT(('Сводная таблица'!$B$3:$B$842=Исследования!B211)*('Сводная таблица'!$C$3:$C$842=Исследования!C211)*('Сводная таблица'!$D$3:$D$842=Исследования!G211)*('Сводная таблица'!$J$3:$J$842))</f>
        <v>0</v>
      </c>
      <c r="K211" s="13"/>
      <c r="L211" s="13">
        <f>SUMPRODUCT(('Сводная таблица'!$B$3:$B$842=Исследования!B211)*('Сводная таблица'!$C$3:$C$842=Исследования!C211)*('Сводная таблица'!$D$3:$D$842=Исследования!G211)*('Сводная таблица'!$G$3:$G$842))</f>
        <v>0</v>
      </c>
      <c r="M211" s="62" t="e">
        <f t="shared" si="9"/>
        <v>#DIV/0!</v>
      </c>
      <c r="N211" s="15">
        <f>IFERROR(LOOKUP(,-1/('Сводная таблица'!$B$3:$B$842=Исследования!B211)/('Сводная таблица'!$C$3:$C$842=Исследования!C211)/('Сводная таблица'!$D$3:$D$842=Исследования!G211),('Сводная таблица'!$I$3:$I$842)),"-")</f>
        <v>0</v>
      </c>
      <c r="O211" s="13" t="e">
        <f t="shared" si="10"/>
        <v>#DIV/0!</v>
      </c>
      <c r="P211" s="15">
        <f>SUMPRODUCT(('Сводная таблица'!$B$3:$B$842=Исследования!B211)*('Сводная таблица'!$C$3:$C$842=Исследования!C211)*('Сводная таблица'!$D$3:$D$842=Исследования!G211)*('Сводная таблица'!$H$3:$H$842))</f>
        <v>0</v>
      </c>
      <c r="Q211" s="14">
        <f>IFERROR(LOOKUP(,-1/('Сводная таблица'!$B$3:$B$842=Исследования!B211)/('Сводная таблица'!$C$3:$C$842=Исследования!C211)/('Сводная таблица'!$D$3:$D$842=Исследования!G211),('Сводная таблица'!$I$3:$I$842)),"-")</f>
        <v>0</v>
      </c>
      <c r="R211" s="13" t="e">
        <f t="shared" si="11"/>
        <v>#DIV/0!</v>
      </c>
    </row>
    <row r="212" spans="1:18">
      <c r="A212" s="20"/>
      <c r="B212" s="21"/>
      <c r="C212" s="21"/>
      <c r="D212" s="15">
        <f>IFERROR(LOOKUP(,-1/('Сводная таблица'!$B$3:$B$842=Исследования!B212)/('Сводная таблица'!$C$3:$C$842=Исследования!C212)/('Сводная таблица'!$D$3:$D$842=Исследования!G212),('Сводная таблица'!$E$3:$E$842)),"-")</f>
        <v>0</v>
      </c>
      <c r="E212" s="22"/>
      <c r="F212" s="23"/>
      <c r="G212" s="21"/>
      <c r="H212" s="15">
        <f>SUMPRODUCT(('Сводная таблица'!$B$3:$B$842=Исследования!B212)*('Сводная таблица'!$C$3:$C$842=Исследования!C212)*('Сводная таблица'!$D$3:$D$842=Исследования!G212)*('Сводная таблица'!$F$3:$F$842))</f>
        <v>0</v>
      </c>
      <c r="I212" s="15">
        <v>1</v>
      </c>
      <c r="J212" s="15">
        <f>SUMPRODUCT(('Сводная таблица'!$B$3:$B$842=Исследования!B212)*('Сводная таблица'!$C$3:$C$842=Исследования!C212)*('Сводная таблица'!$D$3:$D$842=Исследования!G212)*('Сводная таблица'!$J$3:$J$842))</f>
        <v>0</v>
      </c>
      <c r="K212" s="13"/>
      <c r="L212" s="13">
        <f>SUMPRODUCT(('Сводная таблица'!$B$3:$B$842=Исследования!B212)*('Сводная таблица'!$C$3:$C$842=Исследования!C212)*('Сводная таблица'!$D$3:$D$842=Исследования!G212)*('Сводная таблица'!$G$3:$G$842))</f>
        <v>0</v>
      </c>
      <c r="M212" s="62" t="e">
        <f t="shared" si="9"/>
        <v>#DIV/0!</v>
      </c>
      <c r="N212" s="15">
        <f>IFERROR(LOOKUP(,-1/('Сводная таблица'!$B$3:$B$842=Исследования!B212)/('Сводная таблица'!$C$3:$C$842=Исследования!C212)/('Сводная таблица'!$D$3:$D$842=Исследования!G212),('Сводная таблица'!$I$3:$I$842)),"-")</f>
        <v>0</v>
      </c>
      <c r="O212" s="13" t="e">
        <f t="shared" si="10"/>
        <v>#DIV/0!</v>
      </c>
      <c r="P212" s="15">
        <f>SUMPRODUCT(('Сводная таблица'!$B$3:$B$842=Исследования!B212)*('Сводная таблица'!$C$3:$C$842=Исследования!C212)*('Сводная таблица'!$D$3:$D$842=Исследования!G212)*('Сводная таблица'!$H$3:$H$842))</f>
        <v>0</v>
      </c>
      <c r="Q212" s="14">
        <f>IFERROR(LOOKUP(,-1/('Сводная таблица'!$B$3:$B$842=Исследования!B212)/('Сводная таблица'!$C$3:$C$842=Исследования!C212)/('Сводная таблица'!$D$3:$D$842=Исследования!G212),('Сводная таблица'!$I$3:$I$842)),"-")</f>
        <v>0</v>
      </c>
      <c r="R212" s="13" t="e">
        <f t="shared" si="11"/>
        <v>#DIV/0!</v>
      </c>
    </row>
    <row r="213" spans="1:18">
      <c r="A213" s="20"/>
      <c r="B213" s="21"/>
      <c r="C213" s="21"/>
      <c r="D213" s="15">
        <f>IFERROR(LOOKUP(,-1/('Сводная таблица'!$B$3:$B$842=Исследования!B213)/('Сводная таблица'!$C$3:$C$842=Исследования!C213)/('Сводная таблица'!$D$3:$D$842=Исследования!G213),('Сводная таблица'!$E$3:$E$842)),"-")</f>
        <v>0</v>
      </c>
      <c r="E213" s="22"/>
      <c r="F213" s="23"/>
      <c r="G213" s="21"/>
      <c r="H213" s="15">
        <f>SUMPRODUCT(('Сводная таблица'!$B$3:$B$842=Исследования!B213)*('Сводная таблица'!$C$3:$C$842=Исследования!C213)*('Сводная таблица'!$D$3:$D$842=Исследования!G213)*('Сводная таблица'!$F$3:$F$842))</f>
        <v>0</v>
      </c>
      <c r="I213" s="15">
        <v>1</v>
      </c>
      <c r="J213" s="15">
        <f>SUMPRODUCT(('Сводная таблица'!$B$3:$B$842=Исследования!B213)*('Сводная таблица'!$C$3:$C$842=Исследования!C213)*('Сводная таблица'!$D$3:$D$842=Исследования!G213)*('Сводная таблица'!$J$3:$J$842))</f>
        <v>0</v>
      </c>
      <c r="K213" s="13"/>
      <c r="L213" s="13">
        <f>SUMPRODUCT(('Сводная таблица'!$B$3:$B$842=Исследования!B213)*('Сводная таблица'!$C$3:$C$842=Исследования!C213)*('Сводная таблица'!$D$3:$D$842=Исследования!G213)*('Сводная таблица'!$G$3:$G$842))</f>
        <v>0</v>
      </c>
      <c r="M213" s="62" t="e">
        <f t="shared" si="9"/>
        <v>#DIV/0!</v>
      </c>
      <c r="N213" s="15">
        <f>IFERROR(LOOKUP(,-1/('Сводная таблица'!$B$3:$B$842=Исследования!B213)/('Сводная таблица'!$C$3:$C$842=Исследования!C213)/('Сводная таблица'!$D$3:$D$842=Исследования!G213),('Сводная таблица'!$I$3:$I$842)),"-")</f>
        <v>0</v>
      </c>
      <c r="O213" s="13" t="e">
        <f t="shared" si="10"/>
        <v>#DIV/0!</v>
      </c>
      <c r="P213" s="15">
        <f>SUMPRODUCT(('Сводная таблица'!$B$3:$B$842=Исследования!B213)*('Сводная таблица'!$C$3:$C$842=Исследования!C213)*('Сводная таблица'!$D$3:$D$842=Исследования!G213)*('Сводная таблица'!$H$3:$H$842))</f>
        <v>0</v>
      </c>
      <c r="Q213" s="14">
        <f>IFERROR(LOOKUP(,-1/('Сводная таблица'!$B$3:$B$842=Исследования!B213)/('Сводная таблица'!$C$3:$C$842=Исследования!C213)/('Сводная таблица'!$D$3:$D$842=Исследования!G213),('Сводная таблица'!$I$3:$I$842)),"-")</f>
        <v>0</v>
      </c>
      <c r="R213" s="13" t="e">
        <f t="shared" si="11"/>
        <v>#DIV/0!</v>
      </c>
    </row>
    <row r="214" spans="1:18">
      <c r="A214" s="20"/>
      <c r="B214" s="21"/>
      <c r="C214" s="21"/>
      <c r="D214" s="15">
        <f>IFERROR(LOOKUP(,-1/('Сводная таблица'!$B$3:$B$842=Исследования!B214)/('Сводная таблица'!$C$3:$C$842=Исследования!C214)/('Сводная таблица'!$D$3:$D$842=Исследования!G214),('Сводная таблица'!$E$3:$E$842)),"-")</f>
        <v>0</v>
      </c>
      <c r="E214" s="22"/>
      <c r="F214" s="23"/>
      <c r="G214" s="21"/>
      <c r="H214" s="15">
        <f>SUMPRODUCT(('Сводная таблица'!$B$3:$B$842=Исследования!B214)*('Сводная таблица'!$C$3:$C$842=Исследования!C214)*('Сводная таблица'!$D$3:$D$842=Исследования!G214)*('Сводная таблица'!$F$3:$F$842))</f>
        <v>0</v>
      </c>
      <c r="I214" s="15">
        <v>1</v>
      </c>
      <c r="J214" s="15">
        <f>SUMPRODUCT(('Сводная таблица'!$B$3:$B$842=Исследования!B214)*('Сводная таблица'!$C$3:$C$842=Исследования!C214)*('Сводная таблица'!$D$3:$D$842=Исследования!G214)*('Сводная таблица'!$J$3:$J$842))</f>
        <v>0</v>
      </c>
      <c r="K214" s="13"/>
      <c r="L214" s="13">
        <f>SUMPRODUCT(('Сводная таблица'!$B$3:$B$842=Исследования!B214)*('Сводная таблица'!$C$3:$C$842=Исследования!C214)*('Сводная таблица'!$D$3:$D$842=Исследования!G214)*('Сводная таблица'!$G$3:$G$842))</f>
        <v>0</v>
      </c>
      <c r="M214" s="62" t="e">
        <f t="shared" si="9"/>
        <v>#DIV/0!</v>
      </c>
      <c r="N214" s="15">
        <f>IFERROR(LOOKUP(,-1/('Сводная таблица'!$B$3:$B$842=Исследования!B214)/('Сводная таблица'!$C$3:$C$842=Исследования!C214)/('Сводная таблица'!$D$3:$D$842=Исследования!G214),('Сводная таблица'!$I$3:$I$842)),"-")</f>
        <v>0</v>
      </c>
      <c r="O214" s="13" t="e">
        <f t="shared" si="10"/>
        <v>#DIV/0!</v>
      </c>
      <c r="P214" s="15">
        <f>SUMPRODUCT(('Сводная таблица'!$B$3:$B$842=Исследования!B214)*('Сводная таблица'!$C$3:$C$842=Исследования!C214)*('Сводная таблица'!$D$3:$D$842=Исследования!G214)*('Сводная таблица'!$H$3:$H$842))</f>
        <v>0</v>
      </c>
      <c r="Q214" s="14">
        <f>IFERROR(LOOKUP(,-1/('Сводная таблица'!$B$3:$B$842=Исследования!B214)/('Сводная таблица'!$C$3:$C$842=Исследования!C214)/('Сводная таблица'!$D$3:$D$842=Исследования!G214),('Сводная таблица'!$I$3:$I$842)),"-")</f>
        <v>0</v>
      </c>
      <c r="R214" s="13" t="e">
        <f t="shared" si="11"/>
        <v>#DIV/0!</v>
      </c>
    </row>
    <row r="215" spans="1:18">
      <c r="A215" s="20"/>
      <c r="B215" s="21"/>
      <c r="C215" s="21"/>
      <c r="D215" s="15">
        <f>IFERROR(LOOKUP(,-1/('Сводная таблица'!$B$3:$B$842=Исследования!B215)/('Сводная таблица'!$C$3:$C$842=Исследования!C215)/('Сводная таблица'!$D$3:$D$842=Исследования!G215),('Сводная таблица'!$E$3:$E$842)),"-")</f>
        <v>0</v>
      </c>
      <c r="E215" s="22"/>
      <c r="F215" s="23"/>
      <c r="G215" s="21"/>
      <c r="H215" s="15">
        <f>SUMPRODUCT(('Сводная таблица'!$B$3:$B$842=Исследования!B215)*('Сводная таблица'!$C$3:$C$842=Исследования!C215)*('Сводная таблица'!$D$3:$D$842=Исследования!G215)*('Сводная таблица'!$F$3:$F$842))</f>
        <v>0</v>
      </c>
      <c r="I215" s="15">
        <v>1</v>
      </c>
      <c r="J215" s="15">
        <f>SUMPRODUCT(('Сводная таблица'!$B$3:$B$842=Исследования!B215)*('Сводная таблица'!$C$3:$C$842=Исследования!C215)*('Сводная таблица'!$D$3:$D$842=Исследования!G215)*('Сводная таблица'!$J$3:$J$842))</f>
        <v>0</v>
      </c>
      <c r="K215" s="13"/>
      <c r="L215" s="13">
        <f>SUMPRODUCT(('Сводная таблица'!$B$3:$B$842=Исследования!B215)*('Сводная таблица'!$C$3:$C$842=Исследования!C215)*('Сводная таблица'!$D$3:$D$842=Исследования!G215)*('Сводная таблица'!$G$3:$G$842))</f>
        <v>0</v>
      </c>
      <c r="M215" s="62" t="e">
        <f t="shared" si="9"/>
        <v>#DIV/0!</v>
      </c>
      <c r="N215" s="15">
        <f>IFERROR(LOOKUP(,-1/('Сводная таблица'!$B$3:$B$842=Исследования!B215)/('Сводная таблица'!$C$3:$C$842=Исследования!C215)/('Сводная таблица'!$D$3:$D$842=Исследования!G215),('Сводная таблица'!$I$3:$I$842)),"-")</f>
        <v>0</v>
      </c>
      <c r="O215" s="13" t="e">
        <f t="shared" si="10"/>
        <v>#DIV/0!</v>
      </c>
      <c r="P215" s="15">
        <f>SUMPRODUCT(('Сводная таблица'!$B$3:$B$842=Исследования!B215)*('Сводная таблица'!$C$3:$C$842=Исследования!C215)*('Сводная таблица'!$D$3:$D$842=Исследования!G215)*('Сводная таблица'!$H$3:$H$842))</f>
        <v>0</v>
      </c>
      <c r="Q215" s="14">
        <f>IFERROR(LOOKUP(,-1/('Сводная таблица'!$B$3:$B$842=Исследования!B215)/('Сводная таблица'!$C$3:$C$842=Исследования!C215)/('Сводная таблица'!$D$3:$D$842=Исследования!G215),('Сводная таблица'!$I$3:$I$842)),"-")</f>
        <v>0</v>
      </c>
      <c r="R215" s="13" t="e">
        <f t="shared" si="11"/>
        <v>#DIV/0!</v>
      </c>
    </row>
    <row r="216" spans="1:18">
      <c r="A216" s="20"/>
      <c r="B216" s="21"/>
      <c r="C216" s="21"/>
      <c r="D216" s="15">
        <f>IFERROR(LOOKUP(,-1/('Сводная таблица'!$B$3:$B$842=Исследования!B216)/('Сводная таблица'!$C$3:$C$842=Исследования!C216)/('Сводная таблица'!$D$3:$D$842=Исследования!G216),('Сводная таблица'!$E$3:$E$842)),"-")</f>
        <v>0</v>
      </c>
      <c r="E216" s="22"/>
      <c r="F216" s="23"/>
      <c r="G216" s="21"/>
      <c r="H216" s="15">
        <f>SUMPRODUCT(('Сводная таблица'!$B$3:$B$842=Исследования!B216)*('Сводная таблица'!$C$3:$C$842=Исследования!C216)*('Сводная таблица'!$D$3:$D$842=Исследования!G216)*('Сводная таблица'!$F$3:$F$842))</f>
        <v>0</v>
      </c>
      <c r="I216" s="15">
        <v>1</v>
      </c>
      <c r="J216" s="15">
        <f>SUMPRODUCT(('Сводная таблица'!$B$3:$B$842=Исследования!B216)*('Сводная таблица'!$C$3:$C$842=Исследования!C216)*('Сводная таблица'!$D$3:$D$842=Исследования!G216)*('Сводная таблица'!$J$3:$J$842))</f>
        <v>0</v>
      </c>
      <c r="K216" s="13"/>
      <c r="L216" s="13">
        <f>SUMPRODUCT(('Сводная таблица'!$B$3:$B$842=Исследования!B216)*('Сводная таблица'!$C$3:$C$842=Исследования!C216)*('Сводная таблица'!$D$3:$D$842=Исследования!G216)*('Сводная таблица'!$G$3:$G$842))</f>
        <v>0</v>
      </c>
      <c r="M216" s="62" t="e">
        <f t="shared" si="9"/>
        <v>#DIV/0!</v>
      </c>
      <c r="N216" s="15">
        <f>IFERROR(LOOKUP(,-1/('Сводная таблица'!$B$3:$B$842=Исследования!B216)/('Сводная таблица'!$C$3:$C$842=Исследования!C216)/('Сводная таблица'!$D$3:$D$842=Исследования!G216),('Сводная таблица'!$I$3:$I$842)),"-")</f>
        <v>0</v>
      </c>
      <c r="O216" s="13" t="e">
        <f t="shared" si="10"/>
        <v>#DIV/0!</v>
      </c>
      <c r="P216" s="15">
        <f>SUMPRODUCT(('Сводная таблица'!$B$3:$B$842=Исследования!B216)*('Сводная таблица'!$C$3:$C$842=Исследования!C216)*('Сводная таблица'!$D$3:$D$842=Исследования!G216)*('Сводная таблица'!$H$3:$H$842))</f>
        <v>0</v>
      </c>
      <c r="Q216" s="14">
        <f>IFERROR(LOOKUP(,-1/('Сводная таблица'!$B$3:$B$842=Исследования!B216)/('Сводная таблица'!$C$3:$C$842=Исследования!C216)/('Сводная таблица'!$D$3:$D$842=Исследования!G216),('Сводная таблица'!$I$3:$I$842)),"-")</f>
        <v>0</v>
      </c>
      <c r="R216" s="13" t="e">
        <f t="shared" si="11"/>
        <v>#DIV/0!</v>
      </c>
    </row>
    <row r="217" spans="1:18">
      <c r="A217" s="20"/>
      <c r="B217" s="21"/>
      <c r="C217" s="21"/>
      <c r="D217" s="15">
        <f>IFERROR(LOOKUP(,-1/('Сводная таблица'!$B$3:$B$842=Исследования!B217)/('Сводная таблица'!$C$3:$C$842=Исследования!C217)/('Сводная таблица'!$D$3:$D$842=Исследования!G217),('Сводная таблица'!$E$3:$E$842)),"-")</f>
        <v>0</v>
      </c>
      <c r="E217" s="22"/>
      <c r="F217" s="23"/>
      <c r="G217" s="21"/>
      <c r="H217" s="15">
        <f>SUMPRODUCT(('Сводная таблица'!$B$3:$B$842=Исследования!B217)*('Сводная таблица'!$C$3:$C$842=Исследования!C217)*('Сводная таблица'!$D$3:$D$842=Исследования!G217)*('Сводная таблица'!$F$3:$F$842))</f>
        <v>0</v>
      </c>
      <c r="I217" s="15">
        <v>1</v>
      </c>
      <c r="J217" s="15">
        <f>SUMPRODUCT(('Сводная таблица'!$B$3:$B$842=Исследования!B217)*('Сводная таблица'!$C$3:$C$842=Исследования!C217)*('Сводная таблица'!$D$3:$D$842=Исследования!G217)*('Сводная таблица'!$J$3:$J$842))</f>
        <v>0</v>
      </c>
      <c r="K217" s="13"/>
      <c r="L217" s="13">
        <f>SUMPRODUCT(('Сводная таблица'!$B$3:$B$842=Исследования!B217)*('Сводная таблица'!$C$3:$C$842=Исследования!C217)*('Сводная таблица'!$D$3:$D$842=Исследования!G217)*('Сводная таблица'!$G$3:$G$842))</f>
        <v>0</v>
      </c>
      <c r="M217" s="62" t="e">
        <f t="shared" si="9"/>
        <v>#DIV/0!</v>
      </c>
      <c r="N217" s="15">
        <f>IFERROR(LOOKUP(,-1/('Сводная таблица'!$B$3:$B$842=Исследования!B217)/('Сводная таблица'!$C$3:$C$842=Исследования!C217)/('Сводная таблица'!$D$3:$D$842=Исследования!G217),('Сводная таблица'!$I$3:$I$842)),"-")</f>
        <v>0</v>
      </c>
      <c r="O217" s="13" t="e">
        <f t="shared" si="10"/>
        <v>#DIV/0!</v>
      </c>
      <c r="P217" s="15">
        <f>SUMPRODUCT(('Сводная таблица'!$B$3:$B$842=Исследования!B217)*('Сводная таблица'!$C$3:$C$842=Исследования!C217)*('Сводная таблица'!$D$3:$D$842=Исследования!G217)*('Сводная таблица'!$H$3:$H$842))</f>
        <v>0</v>
      </c>
      <c r="Q217" s="14">
        <f>IFERROR(LOOKUP(,-1/('Сводная таблица'!$B$3:$B$842=Исследования!B217)/('Сводная таблица'!$C$3:$C$842=Исследования!C217)/('Сводная таблица'!$D$3:$D$842=Исследования!G217),('Сводная таблица'!$I$3:$I$842)),"-")</f>
        <v>0</v>
      </c>
      <c r="R217" s="13" t="e">
        <f t="shared" si="11"/>
        <v>#DIV/0!</v>
      </c>
    </row>
    <row r="218" spans="1:18">
      <c r="A218" s="20"/>
      <c r="B218" s="21"/>
      <c r="C218" s="21"/>
      <c r="D218" s="15">
        <f>IFERROR(LOOKUP(,-1/('Сводная таблица'!$B$3:$B$842=Исследования!B218)/('Сводная таблица'!$C$3:$C$842=Исследования!C218)/('Сводная таблица'!$D$3:$D$842=Исследования!G218),('Сводная таблица'!$E$3:$E$842)),"-")</f>
        <v>0</v>
      </c>
      <c r="E218" s="22"/>
      <c r="F218" s="23"/>
      <c r="G218" s="21"/>
      <c r="H218" s="15">
        <f>SUMPRODUCT(('Сводная таблица'!$B$3:$B$842=Исследования!B218)*('Сводная таблица'!$C$3:$C$842=Исследования!C218)*('Сводная таблица'!$D$3:$D$842=Исследования!G218)*('Сводная таблица'!$F$3:$F$842))</f>
        <v>0</v>
      </c>
      <c r="I218" s="15">
        <v>1</v>
      </c>
      <c r="J218" s="15">
        <f>SUMPRODUCT(('Сводная таблица'!$B$3:$B$842=Исследования!B218)*('Сводная таблица'!$C$3:$C$842=Исследования!C218)*('Сводная таблица'!$D$3:$D$842=Исследования!G218)*('Сводная таблица'!$J$3:$J$842))</f>
        <v>0</v>
      </c>
      <c r="K218" s="13"/>
      <c r="L218" s="13">
        <f>SUMPRODUCT(('Сводная таблица'!$B$3:$B$842=Исследования!B218)*('Сводная таблица'!$C$3:$C$842=Исследования!C218)*('Сводная таблица'!$D$3:$D$842=Исследования!G218)*('Сводная таблица'!$G$3:$G$842))</f>
        <v>0</v>
      </c>
      <c r="M218" s="62" t="e">
        <f t="shared" si="9"/>
        <v>#DIV/0!</v>
      </c>
      <c r="N218" s="15">
        <f>IFERROR(LOOKUP(,-1/('Сводная таблица'!$B$3:$B$842=Исследования!B218)/('Сводная таблица'!$C$3:$C$842=Исследования!C218)/('Сводная таблица'!$D$3:$D$842=Исследования!G218),('Сводная таблица'!$I$3:$I$842)),"-")</f>
        <v>0</v>
      </c>
      <c r="O218" s="13" t="e">
        <f t="shared" si="10"/>
        <v>#DIV/0!</v>
      </c>
      <c r="P218" s="15">
        <f>SUMPRODUCT(('Сводная таблица'!$B$3:$B$842=Исследования!B218)*('Сводная таблица'!$C$3:$C$842=Исследования!C218)*('Сводная таблица'!$D$3:$D$842=Исследования!G218)*('Сводная таблица'!$H$3:$H$842))</f>
        <v>0</v>
      </c>
      <c r="Q218" s="14">
        <f>IFERROR(LOOKUP(,-1/('Сводная таблица'!$B$3:$B$842=Исследования!B218)/('Сводная таблица'!$C$3:$C$842=Исследования!C218)/('Сводная таблица'!$D$3:$D$842=Исследования!G218),('Сводная таблица'!$I$3:$I$842)),"-")</f>
        <v>0</v>
      </c>
      <c r="R218" s="13" t="e">
        <f t="shared" si="11"/>
        <v>#DIV/0!</v>
      </c>
    </row>
    <row r="219" spans="1:18">
      <c r="A219" s="20"/>
      <c r="B219" s="21"/>
      <c r="C219" s="21"/>
      <c r="D219" s="15">
        <f>IFERROR(LOOKUP(,-1/('Сводная таблица'!$B$3:$B$842=Исследования!B219)/('Сводная таблица'!$C$3:$C$842=Исследования!C219)/('Сводная таблица'!$D$3:$D$842=Исследования!G219),('Сводная таблица'!$E$3:$E$842)),"-")</f>
        <v>0</v>
      </c>
      <c r="E219" s="22"/>
      <c r="F219" s="23"/>
      <c r="G219" s="21"/>
      <c r="H219" s="15">
        <f>SUMPRODUCT(('Сводная таблица'!$B$3:$B$842=Исследования!B219)*('Сводная таблица'!$C$3:$C$842=Исследования!C219)*('Сводная таблица'!$D$3:$D$842=Исследования!G219)*('Сводная таблица'!$F$3:$F$842))</f>
        <v>0</v>
      </c>
      <c r="I219" s="15">
        <v>1</v>
      </c>
      <c r="J219" s="15">
        <f>SUMPRODUCT(('Сводная таблица'!$B$3:$B$842=Исследования!B219)*('Сводная таблица'!$C$3:$C$842=Исследования!C219)*('Сводная таблица'!$D$3:$D$842=Исследования!G219)*('Сводная таблица'!$J$3:$J$842))</f>
        <v>0</v>
      </c>
      <c r="K219" s="13"/>
      <c r="L219" s="13">
        <f>SUMPRODUCT(('Сводная таблица'!$B$3:$B$842=Исследования!B219)*('Сводная таблица'!$C$3:$C$842=Исследования!C219)*('Сводная таблица'!$D$3:$D$842=Исследования!G219)*('Сводная таблица'!$G$3:$G$842))</f>
        <v>0</v>
      </c>
      <c r="M219" s="62" t="e">
        <f t="shared" si="9"/>
        <v>#DIV/0!</v>
      </c>
      <c r="N219" s="15">
        <f>IFERROR(LOOKUP(,-1/('Сводная таблица'!$B$3:$B$842=Исследования!B219)/('Сводная таблица'!$C$3:$C$842=Исследования!C219)/('Сводная таблица'!$D$3:$D$842=Исследования!G219),('Сводная таблица'!$I$3:$I$842)),"-")</f>
        <v>0</v>
      </c>
      <c r="O219" s="13" t="e">
        <f t="shared" si="10"/>
        <v>#DIV/0!</v>
      </c>
      <c r="P219" s="15">
        <f>SUMPRODUCT(('Сводная таблица'!$B$3:$B$842=Исследования!B219)*('Сводная таблица'!$C$3:$C$842=Исследования!C219)*('Сводная таблица'!$D$3:$D$842=Исследования!G219)*('Сводная таблица'!$H$3:$H$842))</f>
        <v>0</v>
      </c>
      <c r="Q219" s="14">
        <f>IFERROR(LOOKUP(,-1/('Сводная таблица'!$B$3:$B$842=Исследования!B219)/('Сводная таблица'!$C$3:$C$842=Исследования!C219)/('Сводная таблица'!$D$3:$D$842=Исследования!G219),('Сводная таблица'!$I$3:$I$842)),"-")</f>
        <v>0</v>
      </c>
      <c r="R219" s="13" t="e">
        <f t="shared" si="11"/>
        <v>#DIV/0!</v>
      </c>
    </row>
    <row r="220" spans="1:18">
      <c r="A220" s="20"/>
      <c r="B220" s="21"/>
      <c r="C220" s="21"/>
      <c r="D220" s="15">
        <f>IFERROR(LOOKUP(,-1/('Сводная таблица'!$B$3:$B$842=Исследования!B220)/('Сводная таблица'!$C$3:$C$842=Исследования!C220)/('Сводная таблица'!$D$3:$D$842=Исследования!G220),('Сводная таблица'!$E$3:$E$842)),"-")</f>
        <v>0</v>
      </c>
      <c r="E220" s="22"/>
      <c r="F220" s="23"/>
      <c r="G220" s="21"/>
      <c r="H220" s="15">
        <f>SUMPRODUCT(('Сводная таблица'!$B$3:$B$842=Исследования!B220)*('Сводная таблица'!$C$3:$C$842=Исследования!C220)*('Сводная таблица'!$D$3:$D$842=Исследования!G220)*('Сводная таблица'!$F$3:$F$842))</f>
        <v>0</v>
      </c>
      <c r="I220" s="15">
        <v>1</v>
      </c>
      <c r="J220" s="15">
        <f>SUMPRODUCT(('Сводная таблица'!$B$3:$B$842=Исследования!B220)*('Сводная таблица'!$C$3:$C$842=Исследования!C220)*('Сводная таблица'!$D$3:$D$842=Исследования!G220)*('Сводная таблица'!$J$3:$J$842))</f>
        <v>0</v>
      </c>
      <c r="K220" s="13"/>
      <c r="L220" s="13">
        <f>SUMPRODUCT(('Сводная таблица'!$B$3:$B$842=Исследования!B220)*('Сводная таблица'!$C$3:$C$842=Исследования!C220)*('Сводная таблица'!$D$3:$D$842=Исследования!G220)*('Сводная таблица'!$G$3:$G$842))</f>
        <v>0</v>
      </c>
      <c r="M220" s="62" t="e">
        <f t="shared" si="9"/>
        <v>#DIV/0!</v>
      </c>
      <c r="N220" s="15">
        <f>IFERROR(LOOKUP(,-1/('Сводная таблица'!$B$3:$B$842=Исследования!B220)/('Сводная таблица'!$C$3:$C$842=Исследования!C220)/('Сводная таблица'!$D$3:$D$842=Исследования!G220),('Сводная таблица'!$I$3:$I$842)),"-")</f>
        <v>0</v>
      </c>
      <c r="O220" s="13" t="e">
        <f t="shared" si="10"/>
        <v>#DIV/0!</v>
      </c>
      <c r="P220" s="15">
        <f>SUMPRODUCT(('Сводная таблица'!$B$3:$B$842=Исследования!B220)*('Сводная таблица'!$C$3:$C$842=Исследования!C220)*('Сводная таблица'!$D$3:$D$842=Исследования!G220)*('Сводная таблица'!$H$3:$H$842))</f>
        <v>0</v>
      </c>
      <c r="Q220" s="14">
        <f>IFERROR(LOOKUP(,-1/('Сводная таблица'!$B$3:$B$842=Исследования!B220)/('Сводная таблица'!$C$3:$C$842=Исследования!C220)/('Сводная таблица'!$D$3:$D$842=Исследования!G220),('Сводная таблица'!$I$3:$I$842)),"-")</f>
        <v>0</v>
      </c>
      <c r="R220" s="13" t="e">
        <f t="shared" si="11"/>
        <v>#DIV/0!</v>
      </c>
    </row>
    <row r="221" spans="1:18">
      <c r="A221" s="20"/>
      <c r="B221" s="21"/>
      <c r="C221" s="21"/>
      <c r="D221" s="15">
        <f>IFERROR(LOOKUP(,-1/('Сводная таблица'!$B$3:$B$842=Исследования!B221)/('Сводная таблица'!$C$3:$C$842=Исследования!C221)/('Сводная таблица'!$D$3:$D$842=Исследования!G221),('Сводная таблица'!$E$3:$E$842)),"-")</f>
        <v>0</v>
      </c>
      <c r="E221" s="22"/>
      <c r="F221" s="23"/>
      <c r="G221" s="21"/>
      <c r="H221" s="15">
        <f>SUMPRODUCT(('Сводная таблица'!$B$3:$B$842=Исследования!B221)*('Сводная таблица'!$C$3:$C$842=Исследования!C221)*('Сводная таблица'!$D$3:$D$842=Исследования!G221)*('Сводная таблица'!$F$3:$F$842))</f>
        <v>0</v>
      </c>
      <c r="I221" s="15">
        <v>1</v>
      </c>
      <c r="J221" s="15">
        <f>SUMPRODUCT(('Сводная таблица'!$B$3:$B$842=Исследования!B221)*('Сводная таблица'!$C$3:$C$842=Исследования!C221)*('Сводная таблица'!$D$3:$D$842=Исследования!G221)*('Сводная таблица'!$J$3:$J$842))</f>
        <v>0</v>
      </c>
      <c r="K221" s="13"/>
      <c r="L221" s="13">
        <f>SUMPRODUCT(('Сводная таблица'!$B$3:$B$842=Исследования!B221)*('Сводная таблица'!$C$3:$C$842=Исследования!C221)*('Сводная таблица'!$D$3:$D$842=Исследования!G221)*('Сводная таблица'!$G$3:$G$842))</f>
        <v>0</v>
      </c>
      <c r="M221" s="62" t="e">
        <f t="shared" si="9"/>
        <v>#DIV/0!</v>
      </c>
      <c r="N221" s="15">
        <f>IFERROR(LOOKUP(,-1/('Сводная таблица'!$B$3:$B$842=Исследования!B221)/('Сводная таблица'!$C$3:$C$842=Исследования!C221)/('Сводная таблица'!$D$3:$D$842=Исследования!G221),('Сводная таблица'!$I$3:$I$842)),"-")</f>
        <v>0</v>
      </c>
      <c r="O221" s="13" t="e">
        <f t="shared" si="10"/>
        <v>#DIV/0!</v>
      </c>
      <c r="P221" s="15">
        <f>SUMPRODUCT(('Сводная таблица'!$B$3:$B$842=Исследования!B221)*('Сводная таблица'!$C$3:$C$842=Исследования!C221)*('Сводная таблица'!$D$3:$D$842=Исследования!G221)*('Сводная таблица'!$H$3:$H$842))</f>
        <v>0</v>
      </c>
      <c r="Q221" s="14">
        <f>IFERROR(LOOKUP(,-1/('Сводная таблица'!$B$3:$B$842=Исследования!B221)/('Сводная таблица'!$C$3:$C$842=Исследования!C221)/('Сводная таблица'!$D$3:$D$842=Исследования!G221),('Сводная таблица'!$I$3:$I$842)),"-")</f>
        <v>0</v>
      </c>
      <c r="R221" s="13" t="e">
        <f t="shared" si="11"/>
        <v>#DIV/0!</v>
      </c>
    </row>
    <row r="222" spans="1:18">
      <c r="A222" s="20"/>
      <c r="B222" s="21"/>
      <c r="C222" s="21"/>
      <c r="D222" s="15">
        <f>IFERROR(LOOKUP(,-1/('Сводная таблица'!$B$3:$B$842=Исследования!B222)/('Сводная таблица'!$C$3:$C$842=Исследования!C222)/('Сводная таблица'!$D$3:$D$842=Исследования!G222),('Сводная таблица'!$E$3:$E$842)),"-")</f>
        <v>0</v>
      </c>
      <c r="E222" s="22"/>
      <c r="F222" s="23"/>
      <c r="G222" s="21"/>
      <c r="H222" s="15">
        <f>SUMPRODUCT(('Сводная таблица'!$B$3:$B$842=Исследования!B222)*('Сводная таблица'!$C$3:$C$842=Исследования!C222)*('Сводная таблица'!$D$3:$D$842=Исследования!G222)*('Сводная таблица'!$F$3:$F$842))</f>
        <v>0</v>
      </c>
      <c r="I222" s="15">
        <v>1</v>
      </c>
      <c r="J222" s="15">
        <f>SUMPRODUCT(('Сводная таблица'!$B$3:$B$842=Исследования!B222)*('Сводная таблица'!$C$3:$C$842=Исследования!C222)*('Сводная таблица'!$D$3:$D$842=Исследования!G222)*('Сводная таблица'!$J$3:$J$842))</f>
        <v>0</v>
      </c>
      <c r="K222" s="13"/>
      <c r="L222" s="13">
        <f>SUMPRODUCT(('Сводная таблица'!$B$3:$B$842=Исследования!B222)*('Сводная таблица'!$C$3:$C$842=Исследования!C222)*('Сводная таблица'!$D$3:$D$842=Исследования!G222)*('Сводная таблица'!$G$3:$G$842))</f>
        <v>0</v>
      </c>
      <c r="M222" s="62" t="e">
        <f t="shared" si="9"/>
        <v>#DIV/0!</v>
      </c>
      <c r="N222" s="15">
        <f>IFERROR(LOOKUP(,-1/('Сводная таблица'!$B$3:$B$842=Исследования!B222)/('Сводная таблица'!$C$3:$C$842=Исследования!C222)/('Сводная таблица'!$D$3:$D$842=Исследования!G222),('Сводная таблица'!$I$3:$I$842)),"-")</f>
        <v>0</v>
      </c>
      <c r="O222" s="13" t="e">
        <f t="shared" si="10"/>
        <v>#DIV/0!</v>
      </c>
      <c r="P222" s="15">
        <f>SUMPRODUCT(('Сводная таблица'!$B$3:$B$842=Исследования!B222)*('Сводная таблица'!$C$3:$C$842=Исследования!C222)*('Сводная таблица'!$D$3:$D$842=Исследования!G222)*('Сводная таблица'!$H$3:$H$842))</f>
        <v>0</v>
      </c>
      <c r="Q222" s="14">
        <f>IFERROR(LOOKUP(,-1/('Сводная таблица'!$B$3:$B$842=Исследования!B222)/('Сводная таблица'!$C$3:$C$842=Исследования!C222)/('Сводная таблица'!$D$3:$D$842=Исследования!G222),('Сводная таблица'!$I$3:$I$842)),"-")</f>
        <v>0</v>
      </c>
      <c r="R222" s="13" t="e">
        <f t="shared" si="11"/>
        <v>#DIV/0!</v>
      </c>
    </row>
    <row r="223" spans="1:18">
      <c r="A223" s="20"/>
      <c r="B223" s="21"/>
      <c r="C223" s="21"/>
      <c r="D223" s="15">
        <f>IFERROR(LOOKUP(,-1/('Сводная таблица'!$B$3:$B$842=Исследования!B223)/('Сводная таблица'!$C$3:$C$842=Исследования!C223)/('Сводная таблица'!$D$3:$D$842=Исследования!G223),('Сводная таблица'!$E$3:$E$842)),"-")</f>
        <v>0</v>
      </c>
      <c r="E223" s="22"/>
      <c r="F223" s="23"/>
      <c r="G223" s="21"/>
      <c r="H223" s="15">
        <f>SUMPRODUCT(('Сводная таблица'!$B$3:$B$842=Исследования!B223)*('Сводная таблица'!$C$3:$C$842=Исследования!C223)*('Сводная таблица'!$D$3:$D$842=Исследования!G223)*('Сводная таблица'!$F$3:$F$842))</f>
        <v>0</v>
      </c>
      <c r="I223" s="15">
        <v>1</v>
      </c>
      <c r="J223" s="15">
        <f>SUMPRODUCT(('Сводная таблица'!$B$3:$B$842=Исследования!B223)*('Сводная таблица'!$C$3:$C$842=Исследования!C223)*('Сводная таблица'!$D$3:$D$842=Исследования!G223)*('Сводная таблица'!$J$3:$J$842))</f>
        <v>0</v>
      </c>
      <c r="K223" s="13"/>
      <c r="L223" s="13">
        <f>SUMPRODUCT(('Сводная таблица'!$B$3:$B$842=Исследования!B223)*('Сводная таблица'!$C$3:$C$842=Исследования!C223)*('Сводная таблица'!$D$3:$D$842=Исследования!G223)*('Сводная таблица'!$G$3:$G$842))</f>
        <v>0</v>
      </c>
      <c r="M223" s="62" t="e">
        <f t="shared" si="9"/>
        <v>#DIV/0!</v>
      </c>
      <c r="N223" s="15">
        <f>IFERROR(LOOKUP(,-1/('Сводная таблица'!$B$3:$B$842=Исследования!B223)/('Сводная таблица'!$C$3:$C$842=Исследования!C223)/('Сводная таблица'!$D$3:$D$842=Исследования!G223),('Сводная таблица'!$I$3:$I$842)),"-")</f>
        <v>0</v>
      </c>
      <c r="O223" s="13" t="e">
        <f t="shared" si="10"/>
        <v>#DIV/0!</v>
      </c>
      <c r="P223" s="15">
        <f>SUMPRODUCT(('Сводная таблица'!$B$3:$B$842=Исследования!B223)*('Сводная таблица'!$C$3:$C$842=Исследования!C223)*('Сводная таблица'!$D$3:$D$842=Исследования!G223)*('Сводная таблица'!$H$3:$H$842))</f>
        <v>0</v>
      </c>
      <c r="Q223" s="14">
        <f>IFERROR(LOOKUP(,-1/('Сводная таблица'!$B$3:$B$842=Исследования!B223)/('Сводная таблица'!$C$3:$C$842=Исследования!C223)/('Сводная таблица'!$D$3:$D$842=Исследования!G223),('Сводная таблица'!$I$3:$I$842)),"-")</f>
        <v>0</v>
      </c>
      <c r="R223" s="13" t="e">
        <f t="shared" si="11"/>
        <v>#DIV/0!</v>
      </c>
    </row>
    <row r="224" spans="1:18">
      <c r="A224" s="20"/>
      <c r="B224" s="21"/>
      <c r="C224" s="21"/>
      <c r="D224" s="15">
        <f>IFERROR(LOOKUP(,-1/('Сводная таблица'!$B$3:$B$842=Исследования!B224)/('Сводная таблица'!$C$3:$C$842=Исследования!C224)/('Сводная таблица'!$D$3:$D$842=Исследования!G224),('Сводная таблица'!$E$3:$E$842)),"-")</f>
        <v>0</v>
      </c>
      <c r="E224" s="22"/>
      <c r="F224" s="23"/>
      <c r="G224" s="21"/>
      <c r="H224" s="15">
        <f>SUMPRODUCT(('Сводная таблица'!$B$3:$B$842=Исследования!B224)*('Сводная таблица'!$C$3:$C$842=Исследования!C224)*('Сводная таблица'!$D$3:$D$842=Исследования!G224)*('Сводная таблица'!$F$3:$F$842))</f>
        <v>0</v>
      </c>
      <c r="I224" s="15">
        <v>1</v>
      </c>
      <c r="J224" s="15">
        <f>SUMPRODUCT(('Сводная таблица'!$B$3:$B$842=Исследования!B224)*('Сводная таблица'!$C$3:$C$842=Исследования!C224)*('Сводная таблица'!$D$3:$D$842=Исследования!G224)*('Сводная таблица'!$J$3:$J$842))</f>
        <v>0</v>
      </c>
      <c r="K224" s="13"/>
      <c r="L224" s="13">
        <f>SUMPRODUCT(('Сводная таблица'!$B$3:$B$842=Исследования!B224)*('Сводная таблица'!$C$3:$C$842=Исследования!C224)*('Сводная таблица'!$D$3:$D$842=Исследования!G224)*('Сводная таблица'!$G$3:$G$842))</f>
        <v>0</v>
      </c>
      <c r="M224" s="62" t="e">
        <f t="shared" si="9"/>
        <v>#DIV/0!</v>
      </c>
      <c r="N224" s="15">
        <f>IFERROR(LOOKUP(,-1/('Сводная таблица'!$B$3:$B$842=Исследования!B224)/('Сводная таблица'!$C$3:$C$842=Исследования!C224)/('Сводная таблица'!$D$3:$D$842=Исследования!G224),('Сводная таблица'!$I$3:$I$842)),"-")</f>
        <v>0</v>
      </c>
      <c r="O224" s="13" t="e">
        <f t="shared" si="10"/>
        <v>#DIV/0!</v>
      </c>
      <c r="P224" s="15">
        <f>SUMPRODUCT(('Сводная таблица'!$B$3:$B$842=Исследования!B224)*('Сводная таблица'!$C$3:$C$842=Исследования!C224)*('Сводная таблица'!$D$3:$D$842=Исследования!G224)*('Сводная таблица'!$H$3:$H$842))</f>
        <v>0</v>
      </c>
      <c r="Q224" s="14">
        <f>IFERROR(LOOKUP(,-1/('Сводная таблица'!$B$3:$B$842=Исследования!B224)/('Сводная таблица'!$C$3:$C$842=Исследования!C224)/('Сводная таблица'!$D$3:$D$842=Исследования!G224),('Сводная таблица'!$I$3:$I$842)),"-")</f>
        <v>0</v>
      </c>
      <c r="R224" s="13" t="e">
        <f t="shared" si="11"/>
        <v>#DIV/0!</v>
      </c>
    </row>
    <row r="225" spans="1:18">
      <c r="A225" s="20"/>
      <c r="B225" s="21"/>
      <c r="C225" s="21"/>
      <c r="D225" s="15">
        <f>IFERROR(LOOKUP(,-1/('Сводная таблица'!$B$3:$B$842=Исследования!B225)/('Сводная таблица'!$C$3:$C$842=Исследования!C225)/('Сводная таблица'!$D$3:$D$842=Исследования!G225),('Сводная таблица'!$E$3:$E$842)),"-")</f>
        <v>0</v>
      </c>
      <c r="E225" s="22"/>
      <c r="F225" s="23"/>
      <c r="G225" s="21"/>
      <c r="H225" s="15">
        <f>SUMPRODUCT(('Сводная таблица'!$B$3:$B$842=Исследования!B225)*('Сводная таблица'!$C$3:$C$842=Исследования!C225)*('Сводная таблица'!$D$3:$D$842=Исследования!G225)*('Сводная таблица'!$F$3:$F$842))</f>
        <v>0</v>
      </c>
      <c r="I225" s="15">
        <v>1</v>
      </c>
      <c r="J225" s="15">
        <f>SUMPRODUCT(('Сводная таблица'!$B$3:$B$842=Исследования!B225)*('Сводная таблица'!$C$3:$C$842=Исследования!C225)*('Сводная таблица'!$D$3:$D$842=Исследования!G225)*('Сводная таблица'!$J$3:$J$842))</f>
        <v>0</v>
      </c>
      <c r="K225" s="13"/>
      <c r="L225" s="13">
        <f>SUMPRODUCT(('Сводная таблица'!$B$3:$B$842=Исследования!B225)*('Сводная таблица'!$C$3:$C$842=Исследования!C225)*('Сводная таблица'!$D$3:$D$842=Исследования!G225)*('Сводная таблица'!$G$3:$G$842))</f>
        <v>0</v>
      </c>
      <c r="M225" s="62" t="e">
        <f t="shared" si="9"/>
        <v>#DIV/0!</v>
      </c>
      <c r="N225" s="15">
        <f>IFERROR(LOOKUP(,-1/('Сводная таблица'!$B$3:$B$842=Исследования!B225)/('Сводная таблица'!$C$3:$C$842=Исследования!C225)/('Сводная таблица'!$D$3:$D$842=Исследования!G225),('Сводная таблица'!$I$3:$I$842)),"-")</f>
        <v>0</v>
      </c>
      <c r="O225" s="13" t="e">
        <f t="shared" si="10"/>
        <v>#DIV/0!</v>
      </c>
      <c r="P225" s="15">
        <f>SUMPRODUCT(('Сводная таблица'!$B$3:$B$842=Исследования!B225)*('Сводная таблица'!$C$3:$C$842=Исследования!C225)*('Сводная таблица'!$D$3:$D$842=Исследования!G225)*('Сводная таблица'!$H$3:$H$842))</f>
        <v>0</v>
      </c>
      <c r="Q225" s="14">
        <f>IFERROR(LOOKUP(,-1/('Сводная таблица'!$B$3:$B$842=Исследования!B225)/('Сводная таблица'!$C$3:$C$842=Исследования!C225)/('Сводная таблица'!$D$3:$D$842=Исследования!G225),('Сводная таблица'!$I$3:$I$842)),"-")</f>
        <v>0</v>
      </c>
      <c r="R225" s="13" t="e">
        <f t="shared" si="11"/>
        <v>#DIV/0!</v>
      </c>
    </row>
    <row r="226" spans="1:18">
      <c r="A226" s="20"/>
      <c r="B226" s="21"/>
      <c r="C226" s="21"/>
      <c r="D226" s="15">
        <f>IFERROR(LOOKUP(,-1/('Сводная таблица'!$B$3:$B$842=Исследования!B226)/('Сводная таблица'!$C$3:$C$842=Исследования!C226)/('Сводная таблица'!$D$3:$D$842=Исследования!G226),('Сводная таблица'!$E$3:$E$842)),"-")</f>
        <v>0</v>
      </c>
      <c r="E226" s="22"/>
      <c r="F226" s="23"/>
      <c r="G226" s="21"/>
      <c r="H226" s="15">
        <f>SUMPRODUCT(('Сводная таблица'!$B$3:$B$842=Исследования!B226)*('Сводная таблица'!$C$3:$C$842=Исследования!C226)*('Сводная таблица'!$D$3:$D$842=Исследования!G226)*('Сводная таблица'!$F$3:$F$842))</f>
        <v>0</v>
      </c>
      <c r="I226" s="15">
        <v>1</v>
      </c>
      <c r="J226" s="15">
        <f>SUMPRODUCT(('Сводная таблица'!$B$3:$B$842=Исследования!B226)*('Сводная таблица'!$C$3:$C$842=Исследования!C226)*('Сводная таблица'!$D$3:$D$842=Исследования!G226)*('Сводная таблица'!$J$3:$J$842))</f>
        <v>0</v>
      </c>
      <c r="K226" s="13"/>
      <c r="L226" s="13">
        <f>SUMPRODUCT(('Сводная таблица'!$B$3:$B$842=Исследования!B226)*('Сводная таблица'!$C$3:$C$842=Исследования!C226)*('Сводная таблица'!$D$3:$D$842=Исследования!G226)*('Сводная таблица'!$G$3:$G$842))</f>
        <v>0</v>
      </c>
      <c r="M226" s="62" t="e">
        <f t="shared" si="9"/>
        <v>#DIV/0!</v>
      </c>
      <c r="N226" s="15">
        <f>IFERROR(LOOKUP(,-1/('Сводная таблица'!$B$3:$B$842=Исследования!B226)/('Сводная таблица'!$C$3:$C$842=Исследования!C226)/('Сводная таблица'!$D$3:$D$842=Исследования!G226),('Сводная таблица'!$I$3:$I$842)),"-")</f>
        <v>0</v>
      </c>
      <c r="O226" s="13" t="e">
        <f t="shared" si="10"/>
        <v>#DIV/0!</v>
      </c>
      <c r="P226" s="15">
        <f>SUMPRODUCT(('Сводная таблица'!$B$3:$B$842=Исследования!B226)*('Сводная таблица'!$C$3:$C$842=Исследования!C226)*('Сводная таблица'!$D$3:$D$842=Исследования!G226)*('Сводная таблица'!$H$3:$H$842))</f>
        <v>0</v>
      </c>
      <c r="Q226" s="14">
        <f>IFERROR(LOOKUP(,-1/('Сводная таблица'!$B$3:$B$842=Исследования!B226)/('Сводная таблица'!$C$3:$C$842=Исследования!C226)/('Сводная таблица'!$D$3:$D$842=Исследования!G226),('Сводная таблица'!$I$3:$I$842)),"-")</f>
        <v>0</v>
      </c>
      <c r="R226" s="13" t="e">
        <f t="shared" si="11"/>
        <v>#DIV/0!</v>
      </c>
    </row>
    <row r="227" spans="1:18">
      <c r="A227" s="20"/>
      <c r="B227" s="21"/>
      <c r="C227" s="21"/>
      <c r="D227" s="15">
        <f>IFERROR(LOOKUP(,-1/('Сводная таблица'!$B$3:$B$842=Исследования!B227)/('Сводная таблица'!$C$3:$C$842=Исследования!C227)/('Сводная таблица'!$D$3:$D$842=Исследования!G227),('Сводная таблица'!$E$3:$E$842)),"-")</f>
        <v>0</v>
      </c>
      <c r="E227" s="22"/>
      <c r="F227" s="23"/>
      <c r="G227" s="21"/>
      <c r="H227" s="15">
        <f>SUMPRODUCT(('Сводная таблица'!$B$3:$B$842=Исследования!B227)*('Сводная таблица'!$C$3:$C$842=Исследования!C227)*('Сводная таблица'!$D$3:$D$842=Исследования!G227)*('Сводная таблица'!$F$3:$F$842))</f>
        <v>0</v>
      </c>
      <c r="I227" s="15">
        <v>1</v>
      </c>
      <c r="J227" s="15">
        <f>SUMPRODUCT(('Сводная таблица'!$B$3:$B$842=Исследования!B227)*('Сводная таблица'!$C$3:$C$842=Исследования!C227)*('Сводная таблица'!$D$3:$D$842=Исследования!G227)*('Сводная таблица'!$J$3:$J$842))</f>
        <v>0</v>
      </c>
      <c r="K227" s="13"/>
      <c r="L227" s="13">
        <f>SUMPRODUCT(('Сводная таблица'!$B$3:$B$842=Исследования!B227)*('Сводная таблица'!$C$3:$C$842=Исследования!C227)*('Сводная таблица'!$D$3:$D$842=Исследования!G227)*('Сводная таблица'!$G$3:$G$842))</f>
        <v>0</v>
      </c>
      <c r="M227" s="62" t="e">
        <f t="shared" si="9"/>
        <v>#DIV/0!</v>
      </c>
      <c r="N227" s="15">
        <f>IFERROR(LOOKUP(,-1/('Сводная таблица'!$B$3:$B$842=Исследования!B227)/('Сводная таблица'!$C$3:$C$842=Исследования!C227)/('Сводная таблица'!$D$3:$D$842=Исследования!G227),('Сводная таблица'!$I$3:$I$842)),"-")</f>
        <v>0</v>
      </c>
      <c r="O227" s="13" t="e">
        <f t="shared" si="10"/>
        <v>#DIV/0!</v>
      </c>
      <c r="P227" s="15">
        <f>SUMPRODUCT(('Сводная таблица'!$B$3:$B$842=Исследования!B227)*('Сводная таблица'!$C$3:$C$842=Исследования!C227)*('Сводная таблица'!$D$3:$D$842=Исследования!G227)*('Сводная таблица'!$H$3:$H$842))</f>
        <v>0</v>
      </c>
      <c r="Q227" s="14">
        <f>IFERROR(LOOKUP(,-1/('Сводная таблица'!$B$3:$B$842=Исследования!B227)/('Сводная таблица'!$C$3:$C$842=Исследования!C227)/('Сводная таблица'!$D$3:$D$842=Исследования!G227),('Сводная таблица'!$I$3:$I$842)),"-")</f>
        <v>0</v>
      </c>
      <c r="R227" s="13" t="e">
        <f t="shared" si="11"/>
        <v>#DIV/0!</v>
      </c>
    </row>
    <row r="228" spans="1:18">
      <c r="A228" s="20"/>
      <c r="B228" s="21"/>
      <c r="C228" s="21"/>
      <c r="D228" s="15">
        <f>IFERROR(LOOKUP(,-1/('Сводная таблица'!$B$3:$B$842=Исследования!B228)/('Сводная таблица'!$C$3:$C$842=Исследования!C228)/('Сводная таблица'!$D$3:$D$842=Исследования!G228),('Сводная таблица'!$E$3:$E$842)),"-")</f>
        <v>0</v>
      </c>
      <c r="E228" s="22"/>
      <c r="F228" s="23"/>
      <c r="G228" s="21"/>
      <c r="H228" s="15">
        <f>SUMPRODUCT(('Сводная таблица'!$B$3:$B$842=Исследования!B228)*('Сводная таблица'!$C$3:$C$842=Исследования!C228)*('Сводная таблица'!$D$3:$D$842=Исследования!G228)*('Сводная таблица'!$F$3:$F$842))</f>
        <v>0</v>
      </c>
      <c r="I228" s="15">
        <v>1</v>
      </c>
      <c r="J228" s="15">
        <f>SUMPRODUCT(('Сводная таблица'!$B$3:$B$842=Исследования!B228)*('Сводная таблица'!$C$3:$C$842=Исследования!C228)*('Сводная таблица'!$D$3:$D$842=Исследования!G228)*('Сводная таблица'!$J$3:$J$842))</f>
        <v>0</v>
      </c>
      <c r="K228" s="13"/>
      <c r="L228" s="13">
        <f>SUMPRODUCT(('Сводная таблица'!$B$3:$B$842=Исследования!B228)*('Сводная таблица'!$C$3:$C$842=Исследования!C228)*('Сводная таблица'!$D$3:$D$842=Исследования!G228)*('Сводная таблица'!$G$3:$G$842))</f>
        <v>0</v>
      </c>
      <c r="M228" s="62" t="e">
        <f t="shared" si="9"/>
        <v>#DIV/0!</v>
      </c>
      <c r="N228" s="15">
        <f>IFERROR(LOOKUP(,-1/('Сводная таблица'!$B$3:$B$842=Исследования!B228)/('Сводная таблица'!$C$3:$C$842=Исследования!C228)/('Сводная таблица'!$D$3:$D$842=Исследования!G228),('Сводная таблица'!$I$3:$I$842)),"-")</f>
        <v>0</v>
      </c>
      <c r="O228" s="13" t="e">
        <f t="shared" si="10"/>
        <v>#DIV/0!</v>
      </c>
      <c r="P228" s="15">
        <f>SUMPRODUCT(('Сводная таблица'!$B$3:$B$842=Исследования!B228)*('Сводная таблица'!$C$3:$C$842=Исследования!C228)*('Сводная таблица'!$D$3:$D$842=Исследования!G228)*('Сводная таблица'!$H$3:$H$842))</f>
        <v>0</v>
      </c>
      <c r="Q228" s="14">
        <f>IFERROR(LOOKUP(,-1/('Сводная таблица'!$B$3:$B$842=Исследования!B228)/('Сводная таблица'!$C$3:$C$842=Исследования!C228)/('Сводная таблица'!$D$3:$D$842=Исследования!G228),('Сводная таблица'!$I$3:$I$842)),"-")</f>
        <v>0</v>
      </c>
      <c r="R228" s="13" t="e">
        <f t="shared" si="11"/>
        <v>#DIV/0!</v>
      </c>
    </row>
    <row r="229" spans="1:18">
      <c r="A229" s="20"/>
      <c r="B229" s="21"/>
      <c r="C229" s="21"/>
      <c r="D229" s="15">
        <f>IFERROR(LOOKUP(,-1/('Сводная таблица'!$B$3:$B$842=Исследования!B229)/('Сводная таблица'!$C$3:$C$842=Исследования!C229)/('Сводная таблица'!$D$3:$D$842=Исследования!G229),('Сводная таблица'!$E$3:$E$842)),"-")</f>
        <v>0</v>
      </c>
      <c r="E229" s="22"/>
      <c r="F229" s="23"/>
      <c r="G229" s="21"/>
      <c r="H229" s="15">
        <f>SUMPRODUCT(('Сводная таблица'!$B$3:$B$842=Исследования!B229)*('Сводная таблица'!$C$3:$C$842=Исследования!C229)*('Сводная таблица'!$D$3:$D$842=Исследования!G229)*('Сводная таблица'!$F$3:$F$842))</f>
        <v>0</v>
      </c>
      <c r="I229" s="15">
        <v>1</v>
      </c>
      <c r="J229" s="15">
        <f>SUMPRODUCT(('Сводная таблица'!$B$3:$B$842=Исследования!B229)*('Сводная таблица'!$C$3:$C$842=Исследования!C229)*('Сводная таблица'!$D$3:$D$842=Исследования!G229)*('Сводная таблица'!$J$3:$J$842))</f>
        <v>0</v>
      </c>
      <c r="K229" s="13"/>
      <c r="L229" s="13">
        <f>SUMPRODUCT(('Сводная таблица'!$B$3:$B$842=Исследования!B229)*('Сводная таблица'!$C$3:$C$842=Исследования!C229)*('Сводная таблица'!$D$3:$D$842=Исследования!G229)*('Сводная таблица'!$G$3:$G$842))</f>
        <v>0</v>
      </c>
      <c r="M229" s="62" t="e">
        <f t="shared" si="9"/>
        <v>#DIV/0!</v>
      </c>
      <c r="N229" s="15">
        <f>IFERROR(LOOKUP(,-1/('Сводная таблица'!$B$3:$B$842=Исследования!B229)/('Сводная таблица'!$C$3:$C$842=Исследования!C229)/('Сводная таблица'!$D$3:$D$842=Исследования!G229),('Сводная таблица'!$I$3:$I$842)),"-")</f>
        <v>0</v>
      </c>
      <c r="O229" s="13" t="e">
        <f t="shared" si="10"/>
        <v>#DIV/0!</v>
      </c>
      <c r="P229" s="15">
        <f>SUMPRODUCT(('Сводная таблица'!$B$3:$B$842=Исследования!B229)*('Сводная таблица'!$C$3:$C$842=Исследования!C229)*('Сводная таблица'!$D$3:$D$842=Исследования!G229)*('Сводная таблица'!$H$3:$H$842))</f>
        <v>0</v>
      </c>
      <c r="Q229" s="14">
        <f>IFERROR(LOOKUP(,-1/('Сводная таблица'!$B$3:$B$842=Исследования!B229)/('Сводная таблица'!$C$3:$C$842=Исследования!C229)/('Сводная таблица'!$D$3:$D$842=Исследования!G229),('Сводная таблица'!$I$3:$I$842)),"-")</f>
        <v>0</v>
      </c>
      <c r="R229" s="13" t="e">
        <f t="shared" si="11"/>
        <v>#DIV/0!</v>
      </c>
    </row>
    <row r="230" spans="1:18">
      <c r="A230" s="20"/>
      <c r="B230" s="21"/>
      <c r="C230" s="21"/>
      <c r="D230" s="15">
        <f>IFERROR(LOOKUP(,-1/('Сводная таблица'!$B$3:$B$842=Исследования!B230)/('Сводная таблица'!$C$3:$C$842=Исследования!C230)/('Сводная таблица'!$D$3:$D$842=Исследования!G230),('Сводная таблица'!$E$3:$E$842)),"-")</f>
        <v>0</v>
      </c>
      <c r="E230" s="22"/>
      <c r="F230" s="23"/>
      <c r="G230" s="21"/>
      <c r="H230" s="15">
        <f>SUMPRODUCT(('Сводная таблица'!$B$3:$B$842=Исследования!B230)*('Сводная таблица'!$C$3:$C$842=Исследования!C230)*('Сводная таблица'!$D$3:$D$842=Исследования!G230)*('Сводная таблица'!$F$3:$F$842))</f>
        <v>0</v>
      </c>
      <c r="I230" s="15">
        <v>1</v>
      </c>
      <c r="J230" s="15">
        <f>SUMPRODUCT(('Сводная таблица'!$B$3:$B$842=Исследования!B230)*('Сводная таблица'!$C$3:$C$842=Исследования!C230)*('Сводная таблица'!$D$3:$D$842=Исследования!G230)*('Сводная таблица'!$J$3:$J$842))</f>
        <v>0</v>
      </c>
      <c r="K230" s="13"/>
      <c r="L230" s="13">
        <f>SUMPRODUCT(('Сводная таблица'!$B$3:$B$842=Исследования!B230)*('Сводная таблица'!$C$3:$C$842=Исследования!C230)*('Сводная таблица'!$D$3:$D$842=Исследования!G230)*('Сводная таблица'!$G$3:$G$842))</f>
        <v>0</v>
      </c>
      <c r="M230" s="62" t="e">
        <f t="shared" si="9"/>
        <v>#DIV/0!</v>
      </c>
      <c r="N230" s="15">
        <f>IFERROR(LOOKUP(,-1/('Сводная таблица'!$B$3:$B$842=Исследования!B230)/('Сводная таблица'!$C$3:$C$842=Исследования!C230)/('Сводная таблица'!$D$3:$D$842=Исследования!G230),('Сводная таблица'!$I$3:$I$842)),"-")</f>
        <v>0</v>
      </c>
      <c r="O230" s="13" t="e">
        <f t="shared" si="10"/>
        <v>#DIV/0!</v>
      </c>
      <c r="P230" s="15">
        <f>SUMPRODUCT(('Сводная таблица'!$B$3:$B$842=Исследования!B230)*('Сводная таблица'!$C$3:$C$842=Исследования!C230)*('Сводная таблица'!$D$3:$D$842=Исследования!G230)*('Сводная таблица'!$H$3:$H$842))</f>
        <v>0</v>
      </c>
      <c r="Q230" s="14">
        <f>IFERROR(LOOKUP(,-1/('Сводная таблица'!$B$3:$B$842=Исследования!B230)/('Сводная таблица'!$C$3:$C$842=Исследования!C230)/('Сводная таблица'!$D$3:$D$842=Исследования!G230),('Сводная таблица'!$I$3:$I$842)),"-")</f>
        <v>0</v>
      </c>
      <c r="R230" s="13" t="e">
        <f t="shared" si="11"/>
        <v>#DIV/0!</v>
      </c>
    </row>
    <row r="231" spans="1:18">
      <c r="A231" s="20"/>
      <c r="B231" s="21"/>
      <c r="C231" s="21"/>
      <c r="D231" s="15">
        <f>IFERROR(LOOKUP(,-1/('Сводная таблица'!$B$3:$B$842=Исследования!B231)/('Сводная таблица'!$C$3:$C$842=Исследования!C231)/('Сводная таблица'!$D$3:$D$842=Исследования!G231),('Сводная таблица'!$E$3:$E$842)),"-")</f>
        <v>0</v>
      </c>
      <c r="E231" s="22"/>
      <c r="F231" s="23"/>
      <c r="G231" s="21"/>
      <c r="H231" s="15">
        <f>SUMPRODUCT(('Сводная таблица'!$B$3:$B$842=Исследования!B231)*('Сводная таблица'!$C$3:$C$842=Исследования!C231)*('Сводная таблица'!$D$3:$D$842=Исследования!G231)*('Сводная таблица'!$F$3:$F$842))</f>
        <v>0</v>
      </c>
      <c r="I231" s="15">
        <v>1</v>
      </c>
      <c r="J231" s="15">
        <f>SUMPRODUCT(('Сводная таблица'!$B$3:$B$842=Исследования!B231)*('Сводная таблица'!$C$3:$C$842=Исследования!C231)*('Сводная таблица'!$D$3:$D$842=Исследования!G231)*('Сводная таблица'!$J$3:$J$842))</f>
        <v>0</v>
      </c>
      <c r="K231" s="13"/>
      <c r="L231" s="13">
        <f>SUMPRODUCT(('Сводная таблица'!$B$3:$B$842=Исследования!B231)*('Сводная таблица'!$C$3:$C$842=Исследования!C231)*('Сводная таблица'!$D$3:$D$842=Исследования!G231)*('Сводная таблица'!$G$3:$G$842))</f>
        <v>0</v>
      </c>
      <c r="M231" s="62" t="e">
        <f t="shared" si="9"/>
        <v>#DIV/0!</v>
      </c>
      <c r="N231" s="15">
        <f>IFERROR(LOOKUP(,-1/('Сводная таблица'!$B$3:$B$842=Исследования!B231)/('Сводная таблица'!$C$3:$C$842=Исследования!C231)/('Сводная таблица'!$D$3:$D$842=Исследования!G231),('Сводная таблица'!$I$3:$I$842)),"-")</f>
        <v>0</v>
      </c>
      <c r="O231" s="13" t="e">
        <f t="shared" si="10"/>
        <v>#DIV/0!</v>
      </c>
      <c r="P231" s="15">
        <f>SUMPRODUCT(('Сводная таблица'!$B$3:$B$842=Исследования!B231)*('Сводная таблица'!$C$3:$C$842=Исследования!C231)*('Сводная таблица'!$D$3:$D$842=Исследования!G231)*('Сводная таблица'!$H$3:$H$842))</f>
        <v>0</v>
      </c>
      <c r="Q231" s="14">
        <f>IFERROR(LOOKUP(,-1/('Сводная таблица'!$B$3:$B$842=Исследования!B231)/('Сводная таблица'!$C$3:$C$842=Исследования!C231)/('Сводная таблица'!$D$3:$D$842=Исследования!G231),('Сводная таблица'!$I$3:$I$842)),"-")</f>
        <v>0</v>
      </c>
      <c r="R231" s="13" t="e">
        <f t="shared" si="11"/>
        <v>#DIV/0!</v>
      </c>
    </row>
    <row r="232" spans="1:18">
      <c r="A232" s="20"/>
      <c r="B232" s="21"/>
      <c r="C232" s="21"/>
      <c r="D232" s="15">
        <f>IFERROR(LOOKUP(,-1/('Сводная таблица'!$B$3:$B$842=Исследования!B232)/('Сводная таблица'!$C$3:$C$842=Исследования!C232)/('Сводная таблица'!$D$3:$D$842=Исследования!G232),('Сводная таблица'!$E$3:$E$842)),"-")</f>
        <v>0</v>
      </c>
      <c r="E232" s="22"/>
      <c r="F232" s="23"/>
      <c r="G232" s="21"/>
      <c r="H232" s="15">
        <f>SUMPRODUCT(('Сводная таблица'!$B$3:$B$842=Исследования!B232)*('Сводная таблица'!$C$3:$C$842=Исследования!C232)*('Сводная таблица'!$D$3:$D$842=Исследования!G232)*('Сводная таблица'!$F$3:$F$842))</f>
        <v>0</v>
      </c>
      <c r="I232" s="15">
        <v>1</v>
      </c>
      <c r="J232" s="15">
        <f>SUMPRODUCT(('Сводная таблица'!$B$3:$B$842=Исследования!B232)*('Сводная таблица'!$C$3:$C$842=Исследования!C232)*('Сводная таблица'!$D$3:$D$842=Исследования!G232)*('Сводная таблица'!$J$3:$J$842))</f>
        <v>0</v>
      </c>
      <c r="K232" s="13"/>
      <c r="L232" s="13">
        <f>SUMPRODUCT(('Сводная таблица'!$B$3:$B$842=Исследования!B232)*('Сводная таблица'!$C$3:$C$842=Исследования!C232)*('Сводная таблица'!$D$3:$D$842=Исследования!G232)*('Сводная таблица'!$G$3:$G$842))</f>
        <v>0</v>
      </c>
      <c r="M232" s="62" t="e">
        <f t="shared" si="9"/>
        <v>#DIV/0!</v>
      </c>
      <c r="N232" s="15">
        <f>IFERROR(LOOKUP(,-1/('Сводная таблица'!$B$3:$B$842=Исследования!B232)/('Сводная таблица'!$C$3:$C$842=Исследования!C232)/('Сводная таблица'!$D$3:$D$842=Исследования!G232),('Сводная таблица'!$I$3:$I$842)),"-")</f>
        <v>0</v>
      </c>
      <c r="O232" s="13" t="e">
        <f t="shared" si="10"/>
        <v>#DIV/0!</v>
      </c>
      <c r="P232" s="15">
        <f>SUMPRODUCT(('Сводная таблица'!$B$3:$B$842=Исследования!B232)*('Сводная таблица'!$C$3:$C$842=Исследования!C232)*('Сводная таблица'!$D$3:$D$842=Исследования!G232)*('Сводная таблица'!$H$3:$H$842))</f>
        <v>0</v>
      </c>
      <c r="Q232" s="14">
        <f>IFERROR(LOOKUP(,-1/('Сводная таблица'!$B$3:$B$842=Исследования!B232)/('Сводная таблица'!$C$3:$C$842=Исследования!C232)/('Сводная таблица'!$D$3:$D$842=Исследования!G232),('Сводная таблица'!$I$3:$I$842)),"-")</f>
        <v>0</v>
      </c>
      <c r="R232" s="13" t="e">
        <f t="shared" si="11"/>
        <v>#DIV/0!</v>
      </c>
    </row>
    <row r="233" spans="1:18">
      <c r="A233" s="20"/>
      <c r="B233" s="21"/>
      <c r="C233" s="21"/>
      <c r="D233" s="15">
        <f>IFERROR(LOOKUP(,-1/('Сводная таблица'!$B$3:$B$842=Исследования!B233)/('Сводная таблица'!$C$3:$C$842=Исследования!C233)/('Сводная таблица'!$D$3:$D$842=Исследования!G233),('Сводная таблица'!$E$3:$E$842)),"-")</f>
        <v>0</v>
      </c>
      <c r="E233" s="22"/>
      <c r="F233" s="23"/>
      <c r="G233" s="21"/>
      <c r="H233" s="15">
        <f>SUMPRODUCT(('Сводная таблица'!$B$3:$B$842=Исследования!B233)*('Сводная таблица'!$C$3:$C$842=Исследования!C233)*('Сводная таблица'!$D$3:$D$842=Исследования!G233)*('Сводная таблица'!$F$3:$F$842))</f>
        <v>0</v>
      </c>
      <c r="I233" s="15">
        <v>1</v>
      </c>
      <c r="J233" s="15">
        <f>SUMPRODUCT(('Сводная таблица'!$B$3:$B$842=Исследования!B233)*('Сводная таблица'!$C$3:$C$842=Исследования!C233)*('Сводная таблица'!$D$3:$D$842=Исследования!G233)*('Сводная таблица'!$J$3:$J$842))</f>
        <v>0</v>
      </c>
      <c r="K233" s="13"/>
      <c r="L233" s="13">
        <f>SUMPRODUCT(('Сводная таблица'!$B$3:$B$842=Исследования!B233)*('Сводная таблица'!$C$3:$C$842=Исследования!C233)*('Сводная таблица'!$D$3:$D$842=Исследования!G233)*('Сводная таблица'!$G$3:$G$842))</f>
        <v>0</v>
      </c>
      <c r="M233" s="62" t="e">
        <f t="shared" si="9"/>
        <v>#DIV/0!</v>
      </c>
      <c r="N233" s="15">
        <f>IFERROR(LOOKUP(,-1/('Сводная таблица'!$B$3:$B$842=Исследования!B233)/('Сводная таблица'!$C$3:$C$842=Исследования!C233)/('Сводная таблица'!$D$3:$D$842=Исследования!G233),('Сводная таблица'!$I$3:$I$842)),"-")</f>
        <v>0</v>
      </c>
      <c r="O233" s="13" t="e">
        <f t="shared" si="10"/>
        <v>#DIV/0!</v>
      </c>
      <c r="P233" s="15">
        <f>SUMPRODUCT(('Сводная таблица'!$B$3:$B$842=Исследования!B233)*('Сводная таблица'!$C$3:$C$842=Исследования!C233)*('Сводная таблица'!$D$3:$D$842=Исследования!G233)*('Сводная таблица'!$H$3:$H$842))</f>
        <v>0</v>
      </c>
      <c r="Q233" s="14">
        <f>IFERROR(LOOKUP(,-1/('Сводная таблица'!$B$3:$B$842=Исследования!B233)/('Сводная таблица'!$C$3:$C$842=Исследования!C233)/('Сводная таблица'!$D$3:$D$842=Исследования!G233),('Сводная таблица'!$I$3:$I$842)),"-")</f>
        <v>0</v>
      </c>
      <c r="R233" s="13" t="e">
        <f t="shared" si="11"/>
        <v>#DIV/0!</v>
      </c>
    </row>
    <row r="234" spans="1:18">
      <c r="A234" s="20"/>
      <c r="B234" s="21"/>
      <c r="C234" s="21"/>
      <c r="D234" s="15">
        <f>IFERROR(LOOKUP(,-1/('Сводная таблица'!$B$3:$B$842=Исследования!B234)/('Сводная таблица'!$C$3:$C$842=Исследования!C234)/('Сводная таблица'!$D$3:$D$842=Исследования!G234),('Сводная таблица'!$E$3:$E$842)),"-")</f>
        <v>0</v>
      </c>
      <c r="E234" s="22"/>
      <c r="F234" s="23"/>
      <c r="G234" s="21"/>
      <c r="H234" s="15">
        <f>SUMPRODUCT(('Сводная таблица'!$B$3:$B$842=Исследования!B234)*('Сводная таблица'!$C$3:$C$842=Исследования!C234)*('Сводная таблица'!$D$3:$D$842=Исследования!G234)*('Сводная таблица'!$F$3:$F$842))</f>
        <v>0</v>
      </c>
      <c r="I234" s="15">
        <v>1</v>
      </c>
      <c r="J234" s="15">
        <f>SUMPRODUCT(('Сводная таблица'!$B$3:$B$842=Исследования!B234)*('Сводная таблица'!$C$3:$C$842=Исследования!C234)*('Сводная таблица'!$D$3:$D$842=Исследования!G234)*('Сводная таблица'!$J$3:$J$842))</f>
        <v>0</v>
      </c>
      <c r="K234" s="13"/>
      <c r="L234" s="13">
        <f>SUMPRODUCT(('Сводная таблица'!$B$3:$B$842=Исследования!B234)*('Сводная таблица'!$C$3:$C$842=Исследования!C234)*('Сводная таблица'!$D$3:$D$842=Исследования!G234)*('Сводная таблица'!$G$3:$G$842))</f>
        <v>0</v>
      </c>
      <c r="M234" s="62" t="e">
        <f t="shared" si="9"/>
        <v>#DIV/0!</v>
      </c>
      <c r="N234" s="15">
        <f>IFERROR(LOOKUP(,-1/('Сводная таблица'!$B$3:$B$842=Исследования!B234)/('Сводная таблица'!$C$3:$C$842=Исследования!C234)/('Сводная таблица'!$D$3:$D$842=Исследования!G234),('Сводная таблица'!$I$3:$I$842)),"-")</f>
        <v>0</v>
      </c>
      <c r="O234" s="13" t="e">
        <f t="shared" si="10"/>
        <v>#DIV/0!</v>
      </c>
      <c r="P234" s="15">
        <f>SUMPRODUCT(('Сводная таблица'!$B$3:$B$842=Исследования!B234)*('Сводная таблица'!$C$3:$C$842=Исследования!C234)*('Сводная таблица'!$D$3:$D$842=Исследования!G234)*('Сводная таблица'!$H$3:$H$842))</f>
        <v>0</v>
      </c>
      <c r="Q234" s="14">
        <f>IFERROR(LOOKUP(,-1/('Сводная таблица'!$B$3:$B$842=Исследования!B234)/('Сводная таблица'!$C$3:$C$842=Исследования!C234)/('Сводная таблица'!$D$3:$D$842=Исследования!G234),('Сводная таблица'!$I$3:$I$842)),"-")</f>
        <v>0</v>
      </c>
      <c r="R234" s="13" t="e">
        <f t="shared" si="11"/>
        <v>#DIV/0!</v>
      </c>
    </row>
    <row r="235" spans="1:18">
      <c r="A235" s="20"/>
      <c r="B235" s="21"/>
      <c r="C235" s="21"/>
      <c r="D235" s="15">
        <f>IFERROR(LOOKUP(,-1/('Сводная таблица'!$B$3:$B$842=Исследования!B235)/('Сводная таблица'!$C$3:$C$842=Исследования!C235)/('Сводная таблица'!$D$3:$D$842=Исследования!G235),('Сводная таблица'!$E$3:$E$842)),"-")</f>
        <v>0</v>
      </c>
      <c r="E235" s="22"/>
      <c r="F235" s="23"/>
      <c r="G235" s="21"/>
      <c r="H235" s="15">
        <f>SUMPRODUCT(('Сводная таблица'!$B$3:$B$842=Исследования!B235)*('Сводная таблица'!$C$3:$C$842=Исследования!C235)*('Сводная таблица'!$D$3:$D$842=Исследования!G235)*('Сводная таблица'!$F$3:$F$842))</f>
        <v>0</v>
      </c>
      <c r="I235" s="15">
        <v>1</v>
      </c>
      <c r="J235" s="15">
        <f>SUMPRODUCT(('Сводная таблица'!$B$3:$B$842=Исследования!B235)*('Сводная таблица'!$C$3:$C$842=Исследования!C235)*('Сводная таблица'!$D$3:$D$842=Исследования!G235)*('Сводная таблица'!$J$3:$J$842))</f>
        <v>0</v>
      </c>
      <c r="K235" s="13"/>
      <c r="L235" s="13">
        <f>SUMPRODUCT(('Сводная таблица'!$B$3:$B$842=Исследования!B235)*('Сводная таблица'!$C$3:$C$842=Исследования!C235)*('Сводная таблица'!$D$3:$D$842=Исследования!G235)*('Сводная таблица'!$G$3:$G$842))</f>
        <v>0</v>
      </c>
      <c r="M235" s="62" t="e">
        <f t="shared" si="9"/>
        <v>#DIV/0!</v>
      </c>
      <c r="N235" s="15">
        <f>IFERROR(LOOKUP(,-1/('Сводная таблица'!$B$3:$B$842=Исследования!B235)/('Сводная таблица'!$C$3:$C$842=Исследования!C235)/('Сводная таблица'!$D$3:$D$842=Исследования!G235),('Сводная таблица'!$I$3:$I$842)),"-")</f>
        <v>0</v>
      </c>
      <c r="O235" s="13" t="e">
        <f t="shared" si="10"/>
        <v>#DIV/0!</v>
      </c>
      <c r="P235" s="15">
        <f>SUMPRODUCT(('Сводная таблица'!$B$3:$B$842=Исследования!B235)*('Сводная таблица'!$C$3:$C$842=Исследования!C235)*('Сводная таблица'!$D$3:$D$842=Исследования!G235)*('Сводная таблица'!$H$3:$H$842))</f>
        <v>0</v>
      </c>
      <c r="Q235" s="14">
        <f>IFERROR(LOOKUP(,-1/('Сводная таблица'!$B$3:$B$842=Исследования!B235)/('Сводная таблица'!$C$3:$C$842=Исследования!C235)/('Сводная таблица'!$D$3:$D$842=Исследования!G235),('Сводная таблица'!$I$3:$I$842)),"-")</f>
        <v>0</v>
      </c>
      <c r="R235" s="13" t="e">
        <f t="shared" si="11"/>
        <v>#DIV/0!</v>
      </c>
    </row>
    <row r="236" spans="1:18">
      <c r="A236" s="20"/>
      <c r="B236" s="21"/>
      <c r="C236" s="21"/>
      <c r="D236" s="15">
        <f>IFERROR(LOOKUP(,-1/('Сводная таблица'!$B$3:$B$842=Исследования!B236)/('Сводная таблица'!$C$3:$C$842=Исследования!C236)/('Сводная таблица'!$D$3:$D$842=Исследования!G236),('Сводная таблица'!$E$3:$E$842)),"-")</f>
        <v>0</v>
      </c>
      <c r="E236" s="22"/>
      <c r="F236" s="23"/>
      <c r="G236" s="21"/>
      <c r="H236" s="15">
        <f>SUMPRODUCT(('Сводная таблица'!$B$3:$B$842=Исследования!B236)*('Сводная таблица'!$C$3:$C$842=Исследования!C236)*('Сводная таблица'!$D$3:$D$842=Исследования!G236)*('Сводная таблица'!$F$3:$F$842))</f>
        <v>0</v>
      </c>
      <c r="I236" s="15">
        <v>1</v>
      </c>
      <c r="J236" s="15">
        <f>SUMPRODUCT(('Сводная таблица'!$B$3:$B$842=Исследования!B236)*('Сводная таблица'!$C$3:$C$842=Исследования!C236)*('Сводная таблица'!$D$3:$D$842=Исследования!G236)*('Сводная таблица'!$J$3:$J$842))</f>
        <v>0</v>
      </c>
      <c r="K236" s="13"/>
      <c r="L236" s="13">
        <f>SUMPRODUCT(('Сводная таблица'!$B$3:$B$842=Исследования!B236)*('Сводная таблица'!$C$3:$C$842=Исследования!C236)*('Сводная таблица'!$D$3:$D$842=Исследования!G236)*('Сводная таблица'!$G$3:$G$842))</f>
        <v>0</v>
      </c>
      <c r="M236" s="62" t="e">
        <f t="shared" si="9"/>
        <v>#DIV/0!</v>
      </c>
      <c r="N236" s="15">
        <f>IFERROR(LOOKUP(,-1/('Сводная таблица'!$B$3:$B$842=Исследования!B236)/('Сводная таблица'!$C$3:$C$842=Исследования!C236)/('Сводная таблица'!$D$3:$D$842=Исследования!G236),('Сводная таблица'!$I$3:$I$842)),"-")</f>
        <v>0</v>
      </c>
      <c r="O236" s="13" t="e">
        <f t="shared" si="10"/>
        <v>#DIV/0!</v>
      </c>
      <c r="P236" s="15">
        <f>SUMPRODUCT(('Сводная таблица'!$B$3:$B$842=Исследования!B236)*('Сводная таблица'!$C$3:$C$842=Исследования!C236)*('Сводная таблица'!$D$3:$D$842=Исследования!G236)*('Сводная таблица'!$H$3:$H$842))</f>
        <v>0</v>
      </c>
      <c r="Q236" s="14">
        <f>IFERROR(LOOKUP(,-1/('Сводная таблица'!$B$3:$B$842=Исследования!B236)/('Сводная таблица'!$C$3:$C$842=Исследования!C236)/('Сводная таблица'!$D$3:$D$842=Исследования!G236),('Сводная таблица'!$I$3:$I$842)),"-")</f>
        <v>0</v>
      </c>
      <c r="R236" s="13" t="e">
        <f t="shared" si="11"/>
        <v>#DIV/0!</v>
      </c>
    </row>
    <row r="237" spans="1:18">
      <c r="A237" s="20"/>
      <c r="B237" s="21"/>
      <c r="C237" s="21"/>
      <c r="D237" s="15">
        <f>IFERROR(LOOKUP(,-1/('Сводная таблица'!$B$3:$B$842=Исследования!B237)/('Сводная таблица'!$C$3:$C$842=Исследования!C237)/('Сводная таблица'!$D$3:$D$842=Исследования!G237),('Сводная таблица'!$E$3:$E$842)),"-")</f>
        <v>0</v>
      </c>
      <c r="E237" s="22"/>
      <c r="F237" s="23"/>
      <c r="G237" s="21"/>
      <c r="H237" s="15">
        <f>SUMPRODUCT(('Сводная таблица'!$B$3:$B$842=Исследования!B237)*('Сводная таблица'!$C$3:$C$842=Исследования!C237)*('Сводная таблица'!$D$3:$D$842=Исследования!G237)*('Сводная таблица'!$F$3:$F$842))</f>
        <v>0</v>
      </c>
      <c r="I237" s="15">
        <v>1</v>
      </c>
      <c r="J237" s="15">
        <f>SUMPRODUCT(('Сводная таблица'!$B$3:$B$842=Исследования!B237)*('Сводная таблица'!$C$3:$C$842=Исследования!C237)*('Сводная таблица'!$D$3:$D$842=Исследования!G237)*('Сводная таблица'!$J$3:$J$842))</f>
        <v>0</v>
      </c>
      <c r="K237" s="13"/>
      <c r="L237" s="13">
        <f>SUMPRODUCT(('Сводная таблица'!$B$3:$B$842=Исследования!B237)*('Сводная таблица'!$C$3:$C$842=Исследования!C237)*('Сводная таблица'!$D$3:$D$842=Исследования!G237)*('Сводная таблица'!$G$3:$G$842))</f>
        <v>0</v>
      </c>
      <c r="M237" s="62" t="e">
        <f t="shared" si="9"/>
        <v>#DIV/0!</v>
      </c>
      <c r="N237" s="15">
        <f>IFERROR(LOOKUP(,-1/('Сводная таблица'!$B$3:$B$842=Исследования!B237)/('Сводная таблица'!$C$3:$C$842=Исследования!C237)/('Сводная таблица'!$D$3:$D$842=Исследования!G237),('Сводная таблица'!$I$3:$I$842)),"-")</f>
        <v>0</v>
      </c>
      <c r="O237" s="13" t="e">
        <f t="shared" si="10"/>
        <v>#DIV/0!</v>
      </c>
      <c r="P237" s="15">
        <f>SUMPRODUCT(('Сводная таблица'!$B$3:$B$842=Исследования!B237)*('Сводная таблица'!$C$3:$C$842=Исследования!C237)*('Сводная таблица'!$D$3:$D$842=Исследования!G237)*('Сводная таблица'!$H$3:$H$842))</f>
        <v>0</v>
      </c>
      <c r="Q237" s="14">
        <f>IFERROR(LOOKUP(,-1/('Сводная таблица'!$B$3:$B$842=Исследования!B237)/('Сводная таблица'!$C$3:$C$842=Исследования!C237)/('Сводная таблица'!$D$3:$D$842=Исследования!G237),('Сводная таблица'!$I$3:$I$842)),"-")</f>
        <v>0</v>
      </c>
      <c r="R237" s="13" t="e">
        <f t="shared" si="11"/>
        <v>#DIV/0!</v>
      </c>
    </row>
    <row r="238" spans="1:18">
      <c r="A238" s="20"/>
      <c r="B238" s="21"/>
      <c r="C238" s="21"/>
      <c r="D238" s="15">
        <f>IFERROR(LOOKUP(,-1/('Сводная таблица'!$B$3:$B$842=Исследования!B238)/('Сводная таблица'!$C$3:$C$842=Исследования!C238)/('Сводная таблица'!$D$3:$D$842=Исследования!G238),('Сводная таблица'!$E$3:$E$842)),"-")</f>
        <v>0</v>
      </c>
      <c r="E238" s="22"/>
      <c r="F238" s="23"/>
      <c r="G238" s="21"/>
      <c r="H238" s="15">
        <f>SUMPRODUCT(('Сводная таблица'!$B$3:$B$842=Исследования!B238)*('Сводная таблица'!$C$3:$C$842=Исследования!C238)*('Сводная таблица'!$D$3:$D$842=Исследования!G238)*('Сводная таблица'!$F$3:$F$842))</f>
        <v>0</v>
      </c>
      <c r="I238" s="15">
        <v>1</v>
      </c>
      <c r="J238" s="15">
        <f>SUMPRODUCT(('Сводная таблица'!$B$3:$B$842=Исследования!B238)*('Сводная таблица'!$C$3:$C$842=Исследования!C238)*('Сводная таблица'!$D$3:$D$842=Исследования!G238)*('Сводная таблица'!$J$3:$J$842))</f>
        <v>0</v>
      </c>
      <c r="K238" s="13"/>
      <c r="L238" s="13">
        <f>SUMPRODUCT(('Сводная таблица'!$B$3:$B$842=Исследования!B238)*('Сводная таблица'!$C$3:$C$842=Исследования!C238)*('Сводная таблица'!$D$3:$D$842=Исследования!G238)*('Сводная таблица'!$G$3:$G$842))</f>
        <v>0</v>
      </c>
      <c r="M238" s="62" t="e">
        <f t="shared" si="9"/>
        <v>#DIV/0!</v>
      </c>
      <c r="N238" s="15">
        <f>IFERROR(LOOKUP(,-1/('Сводная таблица'!$B$3:$B$842=Исследования!B238)/('Сводная таблица'!$C$3:$C$842=Исследования!C238)/('Сводная таблица'!$D$3:$D$842=Исследования!G238),('Сводная таблица'!$I$3:$I$842)),"-")</f>
        <v>0</v>
      </c>
      <c r="O238" s="13" t="e">
        <f t="shared" si="10"/>
        <v>#DIV/0!</v>
      </c>
      <c r="P238" s="15">
        <f>SUMPRODUCT(('Сводная таблица'!$B$3:$B$842=Исследования!B238)*('Сводная таблица'!$C$3:$C$842=Исследования!C238)*('Сводная таблица'!$D$3:$D$842=Исследования!G238)*('Сводная таблица'!$H$3:$H$842))</f>
        <v>0</v>
      </c>
      <c r="Q238" s="14">
        <f>IFERROR(LOOKUP(,-1/('Сводная таблица'!$B$3:$B$842=Исследования!B238)/('Сводная таблица'!$C$3:$C$842=Исследования!C238)/('Сводная таблица'!$D$3:$D$842=Исследования!G238),('Сводная таблица'!$I$3:$I$842)),"-")</f>
        <v>0</v>
      </c>
      <c r="R238" s="13" t="e">
        <f t="shared" si="11"/>
        <v>#DIV/0!</v>
      </c>
    </row>
    <row r="239" spans="1:18">
      <c r="A239" s="20"/>
      <c r="B239" s="21"/>
      <c r="C239" s="21"/>
      <c r="D239" s="15">
        <f>IFERROR(LOOKUP(,-1/('Сводная таблица'!$B$3:$B$842=Исследования!B239)/('Сводная таблица'!$C$3:$C$842=Исследования!C239)/('Сводная таблица'!$D$3:$D$842=Исследования!G239),('Сводная таблица'!$E$3:$E$842)),"-")</f>
        <v>0</v>
      </c>
      <c r="E239" s="22"/>
      <c r="F239" s="23"/>
      <c r="G239" s="21"/>
      <c r="H239" s="15">
        <f>SUMPRODUCT(('Сводная таблица'!$B$3:$B$842=Исследования!B239)*('Сводная таблица'!$C$3:$C$842=Исследования!C239)*('Сводная таблица'!$D$3:$D$842=Исследования!G239)*('Сводная таблица'!$F$3:$F$842))</f>
        <v>0</v>
      </c>
      <c r="I239" s="15">
        <v>1</v>
      </c>
      <c r="J239" s="15">
        <f>SUMPRODUCT(('Сводная таблица'!$B$3:$B$842=Исследования!B239)*('Сводная таблица'!$C$3:$C$842=Исследования!C239)*('Сводная таблица'!$D$3:$D$842=Исследования!G239)*('Сводная таблица'!$J$3:$J$842))</f>
        <v>0</v>
      </c>
      <c r="K239" s="13"/>
      <c r="L239" s="13">
        <f>SUMPRODUCT(('Сводная таблица'!$B$3:$B$842=Исследования!B239)*('Сводная таблица'!$C$3:$C$842=Исследования!C239)*('Сводная таблица'!$D$3:$D$842=Исследования!G239)*('Сводная таблица'!$G$3:$G$842))</f>
        <v>0</v>
      </c>
      <c r="M239" s="62" t="e">
        <f t="shared" si="9"/>
        <v>#DIV/0!</v>
      </c>
      <c r="N239" s="15">
        <f>IFERROR(LOOKUP(,-1/('Сводная таблица'!$B$3:$B$842=Исследования!B239)/('Сводная таблица'!$C$3:$C$842=Исследования!C239)/('Сводная таблица'!$D$3:$D$842=Исследования!G239),('Сводная таблица'!$I$3:$I$842)),"-")</f>
        <v>0</v>
      </c>
      <c r="O239" s="13" t="e">
        <f t="shared" si="10"/>
        <v>#DIV/0!</v>
      </c>
      <c r="P239" s="15">
        <f>SUMPRODUCT(('Сводная таблица'!$B$3:$B$842=Исследования!B239)*('Сводная таблица'!$C$3:$C$842=Исследования!C239)*('Сводная таблица'!$D$3:$D$842=Исследования!G239)*('Сводная таблица'!$H$3:$H$842))</f>
        <v>0</v>
      </c>
      <c r="Q239" s="14">
        <f>IFERROR(LOOKUP(,-1/('Сводная таблица'!$B$3:$B$842=Исследования!B239)/('Сводная таблица'!$C$3:$C$842=Исследования!C239)/('Сводная таблица'!$D$3:$D$842=Исследования!G239),('Сводная таблица'!$I$3:$I$842)),"-")</f>
        <v>0</v>
      </c>
      <c r="R239" s="13" t="e">
        <f t="shared" si="11"/>
        <v>#DIV/0!</v>
      </c>
    </row>
    <row r="240" spans="1:18">
      <c r="A240" s="20"/>
      <c r="B240" s="21"/>
      <c r="C240" s="21"/>
      <c r="D240" s="15">
        <f>IFERROR(LOOKUP(,-1/('Сводная таблица'!$B$3:$B$842=Исследования!B240)/('Сводная таблица'!$C$3:$C$842=Исследования!C240)/('Сводная таблица'!$D$3:$D$842=Исследования!G240),('Сводная таблица'!$E$3:$E$842)),"-")</f>
        <v>0</v>
      </c>
      <c r="E240" s="22"/>
      <c r="F240" s="23"/>
      <c r="G240" s="21"/>
      <c r="H240" s="15">
        <f>SUMPRODUCT(('Сводная таблица'!$B$3:$B$842=Исследования!B240)*('Сводная таблица'!$C$3:$C$842=Исследования!C240)*('Сводная таблица'!$D$3:$D$842=Исследования!G240)*('Сводная таблица'!$F$3:$F$842))</f>
        <v>0</v>
      </c>
      <c r="I240" s="15">
        <v>1</v>
      </c>
      <c r="J240" s="15">
        <f>SUMPRODUCT(('Сводная таблица'!$B$3:$B$842=Исследования!B240)*('Сводная таблица'!$C$3:$C$842=Исследования!C240)*('Сводная таблица'!$D$3:$D$842=Исследования!G240)*('Сводная таблица'!$J$3:$J$842))</f>
        <v>0</v>
      </c>
      <c r="K240" s="13"/>
      <c r="L240" s="13">
        <f>SUMPRODUCT(('Сводная таблица'!$B$3:$B$842=Исследования!B240)*('Сводная таблица'!$C$3:$C$842=Исследования!C240)*('Сводная таблица'!$D$3:$D$842=Исследования!G240)*('Сводная таблица'!$G$3:$G$842))</f>
        <v>0</v>
      </c>
      <c r="M240" s="62" t="e">
        <f t="shared" si="9"/>
        <v>#DIV/0!</v>
      </c>
      <c r="N240" s="15">
        <f>IFERROR(LOOKUP(,-1/('Сводная таблица'!$B$3:$B$842=Исследования!B240)/('Сводная таблица'!$C$3:$C$842=Исследования!C240)/('Сводная таблица'!$D$3:$D$842=Исследования!G240),('Сводная таблица'!$I$3:$I$842)),"-")</f>
        <v>0</v>
      </c>
      <c r="O240" s="13" t="e">
        <f t="shared" si="10"/>
        <v>#DIV/0!</v>
      </c>
      <c r="P240" s="15">
        <f>SUMPRODUCT(('Сводная таблица'!$B$3:$B$842=Исследования!B240)*('Сводная таблица'!$C$3:$C$842=Исследования!C240)*('Сводная таблица'!$D$3:$D$842=Исследования!G240)*('Сводная таблица'!$H$3:$H$842))</f>
        <v>0</v>
      </c>
      <c r="Q240" s="14">
        <f>IFERROR(LOOKUP(,-1/('Сводная таблица'!$B$3:$B$842=Исследования!B240)/('Сводная таблица'!$C$3:$C$842=Исследования!C240)/('Сводная таблица'!$D$3:$D$842=Исследования!G240),('Сводная таблица'!$I$3:$I$842)),"-")</f>
        <v>0</v>
      </c>
      <c r="R240" s="13" t="e">
        <f t="shared" si="11"/>
        <v>#DIV/0!</v>
      </c>
    </row>
    <row r="241" spans="1:18">
      <c r="A241" s="20"/>
      <c r="B241" s="21"/>
      <c r="C241" s="21"/>
      <c r="D241" s="15">
        <f>IFERROR(LOOKUP(,-1/('Сводная таблица'!$B$3:$B$842=Исследования!B241)/('Сводная таблица'!$C$3:$C$842=Исследования!C241)/('Сводная таблица'!$D$3:$D$842=Исследования!G241),('Сводная таблица'!$E$3:$E$842)),"-")</f>
        <v>0</v>
      </c>
      <c r="E241" s="22"/>
      <c r="F241" s="23"/>
      <c r="G241" s="21"/>
      <c r="H241" s="15">
        <f>SUMPRODUCT(('Сводная таблица'!$B$3:$B$842=Исследования!B241)*('Сводная таблица'!$C$3:$C$842=Исследования!C241)*('Сводная таблица'!$D$3:$D$842=Исследования!G241)*('Сводная таблица'!$F$3:$F$842))</f>
        <v>0</v>
      </c>
      <c r="I241" s="15">
        <v>1</v>
      </c>
      <c r="J241" s="15">
        <f>SUMPRODUCT(('Сводная таблица'!$B$3:$B$842=Исследования!B241)*('Сводная таблица'!$C$3:$C$842=Исследования!C241)*('Сводная таблица'!$D$3:$D$842=Исследования!G241)*('Сводная таблица'!$J$3:$J$842))</f>
        <v>0</v>
      </c>
      <c r="K241" s="13"/>
      <c r="L241" s="13">
        <f>SUMPRODUCT(('Сводная таблица'!$B$3:$B$842=Исследования!B241)*('Сводная таблица'!$C$3:$C$842=Исследования!C241)*('Сводная таблица'!$D$3:$D$842=Исследования!G241)*('Сводная таблица'!$G$3:$G$842))</f>
        <v>0</v>
      </c>
      <c r="M241" s="62" t="e">
        <f t="shared" si="9"/>
        <v>#DIV/0!</v>
      </c>
      <c r="N241" s="15">
        <f>IFERROR(LOOKUP(,-1/('Сводная таблица'!$B$3:$B$842=Исследования!B241)/('Сводная таблица'!$C$3:$C$842=Исследования!C241)/('Сводная таблица'!$D$3:$D$842=Исследования!G241),('Сводная таблица'!$I$3:$I$842)),"-")</f>
        <v>0</v>
      </c>
      <c r="O241" s="13" t="e">
        <f t="shared" si="10"/>
        <v>#DIV/0!</v>
      </c>
      <c r="P241" s="15">
        <f>SUMPRODUCT(('Сводная таблица'!$B$3:$B$842=Исследования!B241)*('Сводная таблица'!$C$3:$C$842=Исследования!C241)*('Сводная таблица'!$D$3:$D$842=Исследования!G241)*('Сводная таблица'!$H$3:$H$842))</f>
        <v>0</v>
      </c>
      <c r="Q241" s="14">
        <f>IFERROR(LOOKUP(,-1/('Сводная таблица'!$B$3:$B$842=Исследования!B241)/('Сводная таблица'!$C$3:$C$842=Исследования!C241)/('Сводная таблица'!$D$3:$D$842=Исследования!G241),('Сводная таблица'!$I$3:$I$842)),"-")</f>
        <v>0</v>
      </c>
      <c r="R241" s="13" t="e">
        <f t="shared" si="11"/>
        <v>#DIV/0!</v>
      </c>
    </row>
    <row r="242" spans="1:18">
      <c r="A242" s="20"/>
      <c r="B242" s="21"/>
      <c r="C242" s="21"/>
      <c r="D242" s="15">
        <f>IFERROR(LOOKUP(,-1/('Сводная таблица'!$B$3:$B$842=Исследования!B242)/('Сводная таблица'!$C$3:$C$842=Исследования!C242)/('Сводная таблица'!$D$3:$D$842=Исследования!G242),('Сводная таблица'!$E$3:$E$842)),"-")</f>
        <v>0</v>
      </c>
      <c r="E242" s="22"/>
      <c r="F242" s="23"/>
      <c r="G242" s="21"/>
      <c r="H242" s="15">
        <f>SUMPRODUCT(('Сводная таблица'!$B$3:$B$842=Исследования!B242)*('Сводная таблица'!$C$3:$C$842=Исследования!C242)*('Сводная таблица'!$D$3:$D$842=Исследования!G242)*('Сводная таблица'!$F$3:$F$842))</f>
        <v>0</v>
      </c>
      <c r="I242" s="15">
        <v>1</v>
      </c>
      <c r="J242" s="15">
        <f>SUMPRODUCT(('Сводная таблица'!$B$3:$B$842=Исследования!B242)*('Сводная таблица'!$C$3:$C$842=Исследования!C242)*('Сводная таблица'!$D$3:$D$842=Исследования!G242)*('Сводная таблица'!$J$3:$J$842))</f>
        <v>0</v>
      </c>
      <c r="K242" s="13"/>
      <c r="L242" s="13">
        <f>SUMPRODUCT(('Сводная таблица'!$B$3:$B$842=Исследования!B242)*('Сводная таблица'!$C$3:$C$842=Исследования!C242)*('Сводная таблица'!$D$3:$D$842=Исследования!G242)*('Сводная таблица'!$G$3:$G$842))</f>
        <v>0</v>
      </c>
      <c r="M242" s="62" t="e">
        <f t="shared" si="9"/>
        <v>#DIV/0!</v>
      </c>
      <c r="N242" s="15">
        <f>IFERROR(LOOKUP(,-1/('Сводная таблица'!$B$3:$B$842=Исследования!B242)/('Сводная таблица'!$C$3:$C$842=Исследования!C242)/('Сводная таблица'!$D$3:$D$842=Исследования!G242),('Сводная таблица'!$I$3:$I$842)),"-")</f>
        <v>0</v>
      </c>
      <c r="O242" s="13" t="e">
        <f t="shared" si="10"/>
        <v>#DIV/0!</v>
      </c>
      <c r="P242" s="15">
        <f>SUMPRODUCT(('Сводная таблица'!$B$3:$B$842=Исследования!B242)*('Сводная таблица'!$C$3:$C$842=Исследования!C242)*('Сводная таблица'!$D$3:$D$842=Исследования!G242)*('Сводная таблица'!$H$3:$H$842))</f>
        <v>0</v>
      </c>
      <c r="Q242" s="14">
        <f>IFERROR(LOOKUP(,-1/('Сводная таблица'!$B$3:$B$842=Исследования!B242)/('Сводная таблица'!$C$3:$C$842=Исследования!C242)/('Сводная таблица'!$D$3:$D$842=Исследования!G242),('Сводная таблица'!$I$3:$I$842)),"-")</f>
        <v>0</v>
      </c>
      <c r="R242" s="13" t="e">
        <f t="shared" si="11"/>
        <v>#DIV/0!</v>
      </c>
    </row>
    <row r="243" spans="1:18">
      <c r="A243" s="20"/>
      <c r="B243" s="21"/>
      <c r="C243" s="21"/>
      <c r="D243" s="15">
        <f>IFERROR(LOOKUP(,-1/('Сводная таблица'!$B$3:$B$842=Исследования!B243)/('Сводная таблица'!$C$3:$C$842=Исследования!C243)/('Сводная таблица'!$D$3:$D$842=Исследования!G243),('Сводная таблица'!$E$3:$E$842)),"-")</f>
        <v>0</v>
      </c>
      <c r="E243" s="22"/>
      <c r="F243" s="23"/>
      <c r="G243" s="21"/>
      <c r="H243" s="15">
        <f>SUMPRODUCT(('Сводная таблица'!$B$3:$B$842=Исследования!B243)*('Сводная таблица'!$C$3:$C$842=Исследования!C243)*('Сводная таблица'!$D$3:$D$842=Исследования!G243)*('Сводная таблица'!$F$3:$F$842))</f>
        <v>0</v>
      </c>
      <c r="I243" s="15">
        <v>1</v>
      </c>
      <c r="J243" s="15">
        <f>SUMPRODUCT(('Сводная таблица'!$B$3:$B$842=Исследования!B243)*('Сводная таблица'!$C$3:$C$842=Исследования!C243)*('Сводная таблица'!$D$3:$D$842=Исследования!G243)*('Сводная таблица'!$J$3:$J$842))</f>
        <v>0</v>
      </c>
      <c r="K243" s="13"/>
      <c r="L243" s="13">
        <f>SUMPRODUCT(('Сводная таблица'!$B$3:$B$842=Исследования!B243)*('Сводная таблица'!$C$3:$C$842=Исследования!C243)*('Сводная таблица'!$D$3:$D$842=Исследования!G243)*('Сводная таблица'!$G$3:$G$842))</f>
        <v>0</v>
      </c>
      <c r="M243" s="62" t="e">
        <f t="shared" si="9"/>
        <v>#DIV/0!</v>
      </c>
      <c r="N243" s="15">
        <f>IFERROR(LOOKUP(,-1/('Сводная таблица'!$B$3:$B$842=Исследования!B243)/('Сводная таблица'!$C$3:$C$842=Исследования!C243)/('Сводная таблица'!$D$3:$D$842=Исследования!G243),('Сводная таблица'!$I$3:$I$842)),"-")</f>
        <v>0</v>
      </c>
      <c r="O243" s="13" t="e">
        <f t="shared" si="10"/>
        <v>#DIV/0!</v>
      </c>
      <c r="P243" s="15">
        <f>SUMPRODUCT(('Сводная таблица'!$B$3:$B$842=Исследования!B243)*('Сводная таблица'!$C$3:$C$842=Исследования!C243)*('Сводная таблица'!$D$3:$D$842=Исследования!G243)*('Сводная таблица'!$H$3:$H$842))</f>
        <v>0</v>
      </c>
      <c r="Q243" s="14">
        <f>IFERROR(LOOKUP(,-1/('Сводная таблица'!$B$3:$B$842=Исследования!B243)/('Сводная таблица'!$C$3:$C$842=Исследования!C243)/('Сводная таблица'!$D$3:$D$842=Исследования!G243),('Сводная таблица'!$I$3:$I$842)),"-")</f>
        <v>0</v>
      </c>
      <c r="R243" s="13" t="e">
        <f t="shared" si="11"/>
        <v>#DIV/0!</v>
      </c>
    </row>
    <row r="244" spans="1:18">
      <c r="A244" s="20"/>
      <c r="B244" s="21"/>
      <c r="C244" s="21"/>
      <c r="D244" s="15">
        <f>IFERROR(LOOKUP(,-1/('Сводная таблица'!$B$3:$B$842=Исследования!B244)/('Сводная таблица'!$C$3:$C$842=Исследования!C244)/('Сводная таблица'!$D$3:$D$842=Исследования!G244),('Сводная таблица'!$E$3:$E$842)),"-")</f>
        <v>0</v>
      </c>
      <c r="E244" s="22"/>
      <c r="F244" s="23"/>
      <c r="G244" s="21"/>
      <c r="H244" s="15">
        <f>SUMPRODUCT(('Сводная таблица'!$B$3:$B$842=Исследования!B244)*('Сводная таблица'!$C$3:$C$842=Исследования!C244)*('Сводная таблица'!$D$3:$D$842=Исследования!G244)*('Сводная таблица'!$F$3:$F$842))</f>
        <v>0</v>
      </c>
      <c r="I244" s="15">
        <v>1</v>
      </c>
      <c r="J244" s="15">
        <f>SUMPRODUCT(('Сводная таблица'!$B$3:$B$842=Исследования!B244)*('Сводная таблица'!$C$3:$C$842=Исследования!C244)*('Сводная таблица'!$D$3:$D$842=Исследования!G244)*('Сводная таблица'!$J$3:$J$842))</f>
        <v>0</v>
      </c>
      <c r="K244" s="13"/>
      <c r="L244" s="13">
        <f>SUMPRODUCT(('Сводная таблица'!$B$3:$B$842=Исследования!B244)*('Сводная таблица'!$C$3:$C$842=Исследования!C244)*('Сводная таблица'!$D$3:$D$842=Исследования!G244)*('Сводная таблица'!$G$3:$G$842))</f>
        <v>0</v>
      </c>
      <c r="M244" s="62" t="e">
        <f t="shared" si="9"/>
        <v>#DIV/0!</v>
      </c>
      <c r="N244" s="15">
        <f>IFERROR(LOOKUP(,-1/('Сводная таблица'!$B$3:$B$842=Исследования!B244)/('Сводная таблица'!$C$3:$C$842=Исследования!C244)/('Сводная таблица'!$D$3:$D$842=Исследования!G244),('Сводная таблица'!$I$3:$I$842)),"-")</f>
        <v>0</v>
      </c>
      <c r="O244" s="13" t="e">
        <f t="shared" si="10"/>
        <v>#DIV/0!</v>
      </c>
      <c r="P244" s="15">
        <f>SUMPRODUCT(('Сводная таблица'!$B$3:$B$842=Исследования!B244)*('Сводная таблица'!$C$3:$C$842=Исследования!C244)*('Сводная таблица'!$D$3:$D$842=Исследования!G244)*('Сводная таблица'!$H$3:$H$842))</f>
        <v>0</v>
      </c>
      <c r="Q244" s="14">
        <f>IFERROR(LOOKUP(,-1/('Сводная таблица'!$B$3:$B$842=Исследования!B244)/('Сводная таблица'!$C$3:$C$842=Исследования!C244)/('Сводная таблица'!$D$3:$D$842=Исследования!G244),('Сводная таблица'!$I$3:$I$842)),"-")</f>
        <v>0</v>
      </c>
      <c r="R244" s="13" t="e">
        <f t="shared" si="11"/>
        <v>#DIV/0!</v>
      </c>
    </row>
    <row r="245" spans="1:18">
      <c r="A245" s="20"/>
      <c r="B245" s="21"/>
      <c r="C245" s="21"/>
      <c r="D245" s="15">
        <f>IFERROR(LOOKUP(,-1/('Сводная таблица'!$B$3:$B$842=Исследования!B245)/('Сводная таблица'!$C$3:$C$842=Исследования!C245)/('Сводная таблица'!$D$3:$D$842=Исследования!G245),('Сводная таблица'!$E$3:$E$842)),"-")</f>
        <v>0</v>
      </c>
      <c r="E245" s="22"/>
      <c r="F245" s="23"/>
      <c r="G245" s="21"/>
      <c r="H245" s="15">
        <f>SUMPRODUCT(('Сводная таблица'!$B$3:$B$842=Исследования!B245)*('Сводная таблица'!$C$3:$C$842=Исследования!C245)*('Сводная таблица'!$D$3:$D$842=Исследования!G245)*('Сводная таблица'!$F$3:$F$842))</f>
        <v>0</v>
      </c>
      <c r="I245" s="15">
        <v>1</v>
      </c>
      <c r="J245" s="15">
        <f>SUMPRODUCT(('Сводная таблица'!$B$3:$B$842=Исследования!B245)*('Сводная таблица'!$C$3:$C$842=Исследования!C245)*('Сводная таблица'!$D$3:$D$842=Исследования!G245)*('Сводная таблица'!$J$3:$J$842))</f>
        <v>0</v>
      </c>
      <c r="K245" s="13"/>
      <c r="L245" s="13">
        <f>SUMPRODUCT(('Сводная таблица'!$B$3:$B$842=Исследования!B245)*('Сводная таблица'!$C$3:$C$842=Исследования!C245)*('Сводная таблица'!$D$3:$D$842=Исследования!G245)*('Сводная таблица'!$G$3:$G$842))</f>
        <v>0</v>
      </c>
      <c r="M245" s="62" t="e">
        <f t="shared" si="9"/>
        <v>#DIV/0!</v>
      </c>
      <c r="N245" s="15">
        <f>IFERROR(LOOKUP(,-1/('Сводная таблица'!$B$3:$B$842=Исследования!B245)/('Сводная таблица'!$C$3:$C$842=Исследования!C245)/('Сводная таблица'!$D$3:$D$842=Исследования!G245),('Сводная таблица'!$I$3:$I$842)),"-")</f>
        <v>0</v>
      </c>
      <c r="O245" s="13" t="e">
        <f t="shared" si="10"/>
        <v>#DIV/0!</v>
      </c>
      <c r="P245" s="15">
        <f>SUMPRODUCT(('Сводная таблица'!$B$3:$B$842=Исследования!B245)*('Сводная таблица'!$C$3:$C$842=Исследования!C245)*('Сводная таблица'!$D$3:$D$842=Исследования!G245)*('Сводная таблица'!$H$3:$H$842))</f>
        <v>0</v>
      </c>
      <c r="Q245" s="14">
        <f>IFERROR(LOOKUP(,-1/('Сводная таблица'!$B$3:$B$842=Исследования!B245)/('Сводная таблица'!$C$3:$C$842=Исследования!C245)/('Сводная таблица'!$D$3:$D$842=Исследования!G245),('Сводная таблица'!$I$3:$I$842)),"-")</f>
        <v>0</v>
      </c>
      <c r="R245" s="13" t="e">
        <f t="shared" si="11"/>
        <v>#DIV/0!</v>
      </c>
    </row>
    <row r="246" spans="1:18">
      <c r="A246" s="20"/>
      <c r="B246" s="21"/>
      <c r="C246" s="21"/>
      <c r="D246" s="15">
        <f>IFERROR(LOOKUP(,-1/('Сводная таблица'!$B$3:$B$842=Исследования!B246)/('Сводная таблица'!$C$3:$C$842=Исследования!C246)/('Сводная таблица'!$D$3:$D$842=Исследования!G246),('Сводная таблица'!$E$3:$E$842)),"-")</f>
        <v>0</v>
      </c>
      <c r="E246" s="22"/>
      <c r="F246" s="23"/>
      <c r="G246" s="21"/>
      <c r="H246" s="15">
        <f>SUMPRODUCT(('Сводная таблица'!$B$3:$B$842=Исследования!B246)*('Сводная таблица'!$C$3:$C$842=Исследования!C246)*('Сводная таблица'!$D$3:$D$842=Исследования!G246)*('Сводная таблица'!$F$3:$F$842))</f>
        <v>0</v>
      </c>
      <c r="I246" s="15">
        <v>1</v>
      </c>
      <c r="J246" s="15">
        <f>SUMPRODUCT(('Сводная таблица'!$B$3:$B$842=Исследования!B246)*('Сводная таблица'!$C$3:$C$842=Исследования!C246)*('Сводная таблица'!$D$3:$D$842=Исследования!G246)*('Сводная таблица'!$J$3:$J$842))</f>
        <v>0</v>
      </c>
      <c r="K246" s="13"/>
      <c r="L246" s="13">
        <f>SUMPRODUCT(('Сводная таблица'!$B$3:$B$842=Исследования!B246)*('Сводная таблица'!$C$3:$C$842=Исследования!C246)*('Сводная таблица'!$D$3:$D$842=Исследования!G246)*('Сводная таблица'!$G$3:$G$842))</f>
        <v>0</v>
      </c>
      <c r="M246" s="62" t="e">
        <f t="shared" si="9"/>
        <v>#DIV/0!</v>
      </c>
      <c r="N246" s="15">
        <f>IFERROR(LOOKUP(,-1/('Сводная таблица'!$B$3:$B$842=Исследования!B246)/('Сводная таблица'!$C$3:$C$842=Исследования!C246)/('Сводная таблица'!$D$3:$D$842=Исследования!G246),('Сводная таблица'!$I$3:$I$842)),"-")</f>
        <v>0</v>
      </c>
      <c r="O246" s="13" t="e">
        <f t="shared" si="10"/>
        <v>#DIV/0!</v>
      </c>
      <c r="P246" s="15">
        <f>SUMPRODUCT(('Сводная таблица'!$B$3:$B$842=Исследования!B246)*('Сводная таблица'!$C$3:$C$842=Исследования!C246)*('Сводная таблица'!$D$3:$D$842=Исследования!G246)*('Сводная таблица'!$H$3:$H$842))</f>
        <v>0</v>
      </c>
      <c r="Q246" s="14">
        <f>IFERROR(LOOKUP(,-1/('Сводная таблица'!$B$3:$B$842=Исследования!B246)/('Сводная таблица'!$C$3:$C$842=Исследования!C246)/('Сводная таблица'!$D$3:$D$842=Исследования!G246),('Сводная таблица'!$I$3:$I$842)),"-")</f>
        <v>0</v>
      </c>
      <c r="R246" s="13" t="e">
        <f t="shared" si="11"/>
        <v>#DIV/0!</v>
      </c>
    </row>
    <row r="247" spans="1:18">
      <c r="A247" s="20"/>
      <c r="B247" s="21"/>
      <c r="C247" s="21"/>
      <c r="D247" s="15">
        <f>IFERROR(LOOKUP(,-1/('Сводная таблица'!$B$3:$B$842=Исследования!B247)/('Сводная таблица'!$C$3:$C$842=Исследования!C247)/('Сводная таблица'!$D$3:$D$842=Исследования!G247),('Сводная таблица'!$E$3:$E$842)),"-")</f>
        <v>0</v>
      </c>
      <c r="E247" s="22"/>
      <c r="F247" s="23"/>
      <c r="G247" s="21"/>
      <c r="H247" s="15">
        <f>SUMPRODUCT(('Сводная таблица'!$B$3:$B$842=Исследования!B247)*('Сводная таблица'!$C$3:$C$842=Исследования!C247)*('Сводная таблица'!$D$3:$D$842=Исследования!G247)*('Сводная таблица'!$F$3:$F$842))</f>
        <v>0</v>
      </c>
      <c r="I247" s="15">
        <v>1</v>
      </c>
      <c r="J247" s="15">
        <f>SUMPRODUCT(('Сводная таблица'!$B$3:$B$842=Исследования!B247)*('Сводная таблица'!$C$3:$C$842=Исследования!C247)*('Сводная таблица'!$D$3:$D$842=Исследования!G247)*('Сводная таблица'!$J$3:$J$842))</f>
        <v>0</v>
      </c>
      <c r="K247" s="13"/>
      <c r="L247" s="13">
        <f>SUMPRODUCT(('Сводная таблица'!$B$3:$B$842=Исследования!B247)*('Сводная таблица'!$C$3:$C$842=Исследования!C247)*('Сводная таблица'!$D$3:$D$842=Исследования!G247)*('Сводная таблица'!$G$3:$G$842))</f>
        <v>0</v>
      </c>
      <c r="M247" s="62" t="e">
        <f t="shared" si="9"/>
        <v>#DIV/0!</v>
      </c>
      <c r="N247" s="15">
        <f>IFERROR(LOOKUP(,-1/('Сводная таблица'!$B$3:$B$842=Исследования!B247)/('Сводная таблица'!$C$3:$C$842=Исследования!C247)/('Сводная таблица'!$D$3:$D$842=Исследования!G247),('Сводная таблица'!$I$3:$I$842)),"-")</f>
        <v>0</v>
      </c>
      <c r="O247" s="13" t="e">
        <f t="shared" si="10"/>
        <v>#DIV/0!</v>
      </c>
      <c r="P247" s="15">
        <f>SUMPRODUCT(('Сводная таблица'!$B$3:$B$842=Исследования!B247)*('Сводная таблица'!$C$3:$C$842=Исследования!C247)*('Сводная таблица'!$D$3:$D$842=Исследования!G247)*('Сводная таблица'!$H$3:$H$842))</f>
        <v>0</v>
      </c>
      <c r="Q247" s="14">
        <f>IFERROR(LOOKUP(,-1/('Сводная таблица'!$B$3:$B$842=Исследования!B247)/('Сводная таблица'!$C$3:$C$842=Исследования!C247)/('Сводная таблица'!$D$3:$D$842=Исследования!G247),('Сводная таблица'!$I$3:$I$842)),"-")</f>
        <v>0</v>
      </c>
      <c r="R247" s="13" t="e">
        <f t="shared" si="11"/>
        <v>#DIV/0!</v>
      </c>
    </row>
    <row r="248" spans="1:18">
      <c r="A248" s="20"/>
      <c r="B248" s="21"/>
      <c r="C248" s="21"/>
      <c r="D248" s="15">
        <f>IFERROR(LOOKUP(,-1/('Сводная таблица'!$B$3:$B$842=Исследования!B248)/('Сводная таблица'!$C$3:$C$842=Исследования!C248)/('Сводная таблица'!$D$3:$D$842=Исследования!G248),('Сводная таблица'!$E$3:$E$842)),"-")</f>
        <v>0</v>
      </c>
      <c r="E248" s="22"/>
      <c r="F248" s="23"/>
      <c r="G248" s="21"/>
      <c r="H248" s="15">
        <f>SUMPRODUCT(('Сводная таблица'!$B$3:$B$842=Исследования!B248)*('Сводная таблица'!$C$3:$C$842=Исследования!C248)*('Сводная таблица'!$D$3:$D$842=Исследования!G248)*('Сводная таблица'!$F$3:$F$842))</f>
        <v>0</v>
      </c>
      <c r="I248" s="15">
        <v>1</v>
      </c>
      <c r="J248" s="15">
        <f>SUMPRODUCT(('Сводная таблица'!$B$3:$B$842=Исследования!B248)*('Сводная таблица'!$C$3:$C$842=Исследования!C248)*('Сводная таблица'!$D$3:$D$842=Исследования!G248)*('Сводная таблица'!$J$3:$J$842))</f>
        <v>0</v>
      </c>
      <c r="K248" s="13"/>
      <c r="L248" s="13">
        <f>SUMPRODUCT(('Сводная таблица'!$B$3:$B$842=Исследования!B248)*('Сводная таблица'!$C$3:$C$842=Исследования!C248)*('Сводная таблица'!$D$3:$D$842=Исследования!G248)*('Сводная таблица'!$G$3:$G$842))</f>
        <v>0</v>
      </c>
      <c r="M248" s="62" t="e">
        <f t="shared" si="9"/>
        <v>#DIV/0!</v>
      </c>
      <c r="N248" s="15">
        <f>IFERROR(LOOKUP(,-1/('Сводная таблица'!$B$3:$B$842=Исследования!B248)/('Сводная таблица'!$C$3:$C$842=Исследования!C248)/('Сводная таблица'!$D$3:$D$842=Исследования!G248),('Сводная таблица'!$I$3:$I$842)),"-")</f>
        <v>0</v>
      </c>
      <c r="O248" s="13" t="e">
        <f t="shared" si="10"/>
        <v>#DIV/0!</v>
      </c>
      <c r="P248" s="15">
        <f>SUMPRODUCT(('Сводная таблица'!$B$3:$B$842=Исследования!B248)*('Сводная таблица'!$C$3:$C$842=Исследования!C248)*('Сводная таблица'!$D$3:$D$842=Исследования!G248)*('Сводная таблица'!$H$3:$H$842))</f>
        <v>0</v>
      </c>
      <c r="Q248" s="14">
        <f>IFERROR(LOOKUP(,-1/('Сводная таблица'!$B$3:$B$842=Исследования!B248)/('Сводная таблица'!$C$3:$C$842=Исследования!C248)/('Сводная таблица'!$D$3:$D$842=Исследования!G248),('Сводная таблица'!$I$3:$I$842)),"-")</f>
        <v>0</v>
      </c>
      <c r="R248" s="13" t="e">
        <f t="shared" si="11"/>
        <v>#DIV/0!</v>
      </c>
    </row>
    <row r="249" spans="1:18">
      <c r="A249" s="20"/>
      <c r="B249" s="21"/>
      <c r="C249" s="21"/>
      <c r="D249" s="15">
        <f>IFERROR(LOOKUP(,-1/('Сводная таблица'!$B$3:$B$842=Исследования!B249)/('Сводная таблица'!$C$3:$C$842=Исследования!C249)/('Сводная таблица'!$D$3:$D$842=Исследования!G249),('Сводная таблица'!$E$3:$E$842)),"-")</f>
        <v>0</v>
      </c>
      <c r="E249" s="22"/>
      <c r="F249" s="23"/>
      <c r="G249" s="21"/>
      <c r="H249" s="15">
        <f>SUMPRODUCT(('Сводная таблица'!$B$3:$B$842=Исследования!B249)*('Сводная таблица'!$C$3:$C$842=Исследования!C249)*('Сводная таблица'!$D$3:$D$842=Исследования!G249)*('Сводная таблица'!$F$3:$F$842))</f>
        <v>0</v>
      </c>
      <c r="I249" s="15">
        <v>1</v>
      </c>
      <c r="J249" s="15">
        <f>SUMPRODUCT(('Сводная таблица'!$B$3:$B$842=Исследования!B249)*('Сводная таблица'!$C$3:$C$842=Исследования!C249)*('Сводная таблица'!$D$3:$D$842=Исследования!G249)*('Сводная таблица'!$J$3:$J$842))</f>
        <v>0</v>
      </c>
      <c r="K249" s="13"/>
      <c r="L249" s="13">
        <f>SUMPRODUCT(('Сводная таблица'!$B$3:$B$842=Исследования!B249)*('Сводная таблица'!$C$3:$C$842=Исследования!C249)*('Сводная таблица'!$D$3:$D$842=Исследования!G249)*('Сводная таблица'!$G$3:$G$842))</f>
        <v>0</v>
      </c>
      <c r="M249" s="62" t="e">
        <f t="shared" si="9"/>
        <v>#DIV/0!</v>
      </c>
      <c r="N249" s="15">
        <f>IFERROR(LOOKUP(,-1/('Сводная таблица'!$B$3:$B$842=Исследования!B249)/('Сводная таблица'!$C$3:$C$842=Исследования!C249)/('Сводная таблица'!$D$3:$D$842=Исследования!G249),('Сводная таблица'!$I$3:$I$842)),"-")</f>
        <v>0</v>
      </c>
      <c r="O249" s="13" t="e">
        <f t="shared" si="10"/>
        <v>#DIV/0!</v>
      </c>
      <c r="P249" s="15">
        <f>SUMPRODUCT(('Сводная таблица'!$B$3:$B$842=Исследования!B249)*('Сводная таблица'!$C$3:$C$842=Исследования!C249)*('Сводная таблица'!$D$3:$D$842=Исследования!G249)*('Сводная таблица'!$H$3:$H$842))</f>
        <v>0</v>
      </c>
      <c r="Q249" s="14">
        <f>IFERROR(LOOKUP(,-1/('Сводная таблица'!$B$3:$B$842=Исследования!B249)/('Сводная таблица'!$C$3:$C$842=Исследования!C249)/('Сводная таблица'!$D$3:$D$842=Исследования!G249),('Сводная таблица'!$I$3:$I$842)),"-")</f>
        <v>0</v>
      </c>
      <c r="R249" s="13" t="e">
        <f t="shared" si="11"/>
        <v>#DIV/0!</v>
      </c>
    </row>
    <row r="250" spans="1:18">
      <c r="A250" s="20"/>
      <c r="B250" s="21"/>
      <c r="C250" s="21"/>
      <c r="D250" s="15">
        <f>IFERROR(LOOKUP(,-1/('Сводная таблица'!$B$3:$B$842=Исследования!B250)/('Сводная таблица'!$C$3:$C$842=Исследования!C250)/('Сводная таблица'!$D$3:$D$842=Исследования!G250),('Сводная таблица'!$E$3:$E$842)),"-")</f>
        <v>0</v>
      </c>
      <c r="E250" s="22"/>
      <c r="F250" s="23"/>
      <c r="G250" s="21"/>
      <c r="H250" s="15">
        <f>SUMPRODUCT(('Сводная таблица'!$B$3:$B$842=Исследования!B250)*('Сводная таблица'!$C$3:$C$842=Исследования!C250)*('Сводная таблица'!$D$3:$D$842=Исследования!G250)*('Сводная таблица'!$F$3:$F$842))</f>
        <v>0</v>
      </c>
      <c r="I250" s="15">
        <v>1</v>
      </c>
      <c r="J250" s="15">
        <f>SUMPRODUCT(('Сводная таблица'!$B$3:$B$842=Исследования!B250)*('Сводная таблица'!$C$3:$C$842=Исследования!C250)*('Сводная таблица'!$D$3:$D$842=Исследования!G250)*('Сводная таблица'!$J$3:$J$842))</f>
        <v>0</v>
      </c>
      <c r="K250" s="13"/>
      <c r="L250" s="13">
        <f>SUMPRODUCT(('Сводная таблица'!$B$3:$B$842=Исследования!B250)*('Сводная таблица'!$C$3:$C$842=Исследования!C250)*('Сводная таблица'!$D$3:$D$842=Исследования!G250)*('Сводная таблица'!$G$3:$G$842))</f>
        <v>0</v>
      </c>
      <c r="M250" s="62" t="e">
        <f t="shared" si="9"/>
        <v>#DIV/0!</v>
      </c>
      <c r="N250" s="15">
        <f>IFERROR(LOOKUP(,-1/('Сводная таблица'!$B$3:$B$842=Исследования!B250)/('Сводная таблица'!$C$3:$C$842=Исследования!C250)/('Сводная таблица'!$D$3:$D$842=Исследования!G250),('Сводная таблица'!$I$3:$I$842)),"-")</f>
        <v>0</v>
      </c>
      <c r="O250" s="13" t="e">
        <f t="shared" si="10"/>
        <v>#DIV/0!</v>
      </c>
      <c r="P250" s="15">
        <f>SUMPRODUCT(('Сводная таблица'!$B$3:$B$842=Исследования!B250)*('Сводная таблица'!$C$3:$C$842=Исследования!C250)*('Сводная таблица'!$D$3:$D$842=Исследования!G250)*('Сводная таблица'!$H$3:$H$842))</f>
        <v>0</v>
      </c>
      <c r="Q250" s="14">
        <f>IFERROR(LOOKUP(,-1/('Сводная таблица'!$B$3:$B$842=Исследования!B250)/('Сводная таблица'!$C$3:$C$842=Исследования!C250)/('Сводная таблица'!$D$3:$D$842=Исследования!G250),('Сводная таблица'!$I$3:$I$842)),"-")</f>
        <v>0</v>
      </c>
      <c r="R250" s="13" t="e">
        <f t="shared" si="11"/>
        <v>#DIV/0!</v>
      </c>
    </row>
    <row r="251" spans="1:18">
      <c r="A251" s="20"/>
      <c r="B251" s="21"/>
      <c r="C251" s="21"/>
      <c r="D251" s="15">
        <f>IFERROR(LOOKUP(,-1/('Сводная таблица'!$B$3:$B$842=Исследования!B251)/('Сводная таблица'!$C$3:$C$842=Исследования!C251)/('Сводная таблица'!$D$3:$D$842=Исследования!G251),('Сводная таблица'!$E$3:$E$842)),"-")</f>
        <v>0</v>
      </c>
      <c r="E251" s="22"/>
      <c r="F251" s="23"/>
      <c r="G251" s="21"/>
      <c r="H251" s="15">
        <f>SUMPRODUCT(('Сводная таблица'!$B$3:$B$842=Исследования!B251)*('Сводная таблица'!$C$3:$C$842=Исследования!C251)*('Сводная таблица'!$D$3:$D$842=Исследования!G251)*('Сводная таблица'!$F$3:$F$842))</f>
        <v>0</v>
      </c>
      <c r="I251" s="15">
        <v>1</v>
      </c>
      <c r="J251" s="15">
        <f>SUMPRODUCT(('Сводная таблица'!$B$3:$B$842=Исследования!B251)*('Сводная таблица'!$C$3:$C$842=Исследования!C251)*('Сводная таблица'!$D$3:$D$842=Исследования!G251)*('Сводная таблица'!$J$3:$J$842))</f>
        <v>0</v>
      </c>
      <c r="K251" s="13"/>
      <c r="L251" s="13">
        <f>SUMPRODUCT(('Сводная таблица'!$B$3:$B$842=Исследования!B251)*('Сводная таблица'!$C$3:$C$842=Исследования!C251)*('Сводная таблица'!$D$3:$D$842=Исследования!G251)*('Сводная таблица'!$G$3:$G$842))</f>
        <v>0</v>
      </c>
      <c r="M251" s="62" t="e">
        <f t="shared" si="9"/>
        <v>#DIV/0!</v>
      </c>
      <c r="N251" s="15">
        <f>IFERROR(LOOKUP(,-1/('Сводная таблица'!$B$3:$B$842=Исследования!B251)/('Сводная таблица'!$C$3:$C$842=Исследования!C251)/('Сводная таблица'!$D$3:$D$842=Исследования!G251),('Сводная таблица'!$I$3:$I$842)),"-")</f>
        <v>0</v>
      </c>
      <c r="O251" s="13" t="e">
        <f t="shared" si="10"/>
        <v>#DIV/0!</v>
      </c>
      <c r="P251" s="15">
        <f>SUMPRODUCT(('Сводная таблица'!$B$3:$B$842=Исследования!B251)*('Сводная таблица'!$C$3:$C$842=Исследования!C251)*('Сводная таблица'!$D$3:$D$842=Исследования!G251)*('Сводная таблица'!$H$3:$H$842))</f>
        <v>0</v>
      </c>
      <c r="Q251" s="14">
        <f>IFERROR(LOOKUP(,-1/('Сводная таблица'!$B$3:$B$842=Исследования!B251)/('Сводная таблица'!$C$3:$C$842=Исследования!C251)/('Сводная таблица'!$D$3:$D$842=Исследования!G251),('Сводная таблица'!$I$3:$I$842)),"-")</f>
        <v>0</v>
      </c>
      <c r="R251" s="13" t="e">
        <f t="shared" si="11"/>
        <v>#DIV/0!</v>
      </c>
    </row>
    <row r="252" spans="1:18">
      <c r="A252" s="20"/>
      <c r="B252" s="21"/>
      <c r="C252" s="21"/>
      <c r="D252" s="15">
        <f>IFERROR(LOOKUP(,-1/('Сводная таблица'!$B$3:$B$842=Исследования!B252)/('Сводная таблица'!$C$3:$C$842=Исследования!C252)/('Сводная таблица'!$D$3:$D$842=Исследования!G252),('Сводная таблица'!$E$3:$E$842)),"-")</f>
        <v>0</v>
      </c>
      <c r="E252" s="22"/>
      <c r="F252" s="23"/>
      <c r="G252" s="21"/>
      <c r="H252" s="15">
        <f>SUMPRODUCT(('Сводная таблица'!$B$3:$B$842=Исследования!B252)*('Сводная таблица'!$C$3:$C$842=Исследования!C252)*('Сводная таблица'!$D$3:$D$842=Исследования!G252)*('Сводная таблица'!$F$3:$F$842))</f>
        <v>0</v>
      </c>
      <c r="I252" s="15">
        <v>1</v>
      </c>
      <c r="J252" s="15">
        <f>SUMPRODUCT(('Сводная таблица'!$B$3:$B$842=Исследования!B252)*('Сводная таблица'!$C$3:$C$842=Исследования!C252)*('Сводная таблица'!$D$3:$D$842=Исследования!G252)*('Сводная таблица'!$J$3:$J$842))</f>
        <v>0</v>
      </c>
      <c r="K252" s="13"/>
      <c r="L252" s="13">
        <f>SUMPRODUCT(('Сводная таблица'!$B$3:$B$842=Исследования!B252)*('Сводная таблица'!$C$3:$C$842=Исследования!C252)*('Сводная таблица'!$D$3:$D$842=Исследования!G252)*('Сводная таблица'!$G$3:$G$842))</f>
        <v>0</v>
      </c>
      <c r="M252" s="62" t="e">
        <f t="shared" si="9"/>
        <v>#DIV/0!</v>
      </c>
      <c r="N252" s="15">
        <f>IFERROR(LOOKUP(,-1/('Сводная таблица'!$B$3:$B$842=Исследования!B252)/('Сводная таблица'!$C$3:$C$842=Исследования!C252)/('Сводная таблица'!$D$3:$D$842=Исследования!G252),('Сводная таблица'!$I$3:$I$842)),"-")</f>
        <v>0</v>
      </c>
      <c r="O252" s="13" t="e">
        <f t="shared" si="10"/>
        <v>#DIV/0!</v>
      </c>
      <c r="P252" s="15">
        <f>SUMPRODUCT(('Сводная таблица'!$B$3:$B$842=Исследования!B252)*('Сводная таблица'!$C$3:$C$842=Исследования!C252)*('Сводная таблица'!$D$3:$D$842=Исследования!G252)*('Сводная таблица'!$H$3:$H$842))</f>
        <v>0</v>
      </c>
      <c r="Q252" s="14">
        <f>IFERROR(LOOKUP(,-1/('Сводная таблица'!$B$3:$B$842=Исследования!B252)/('Сводная таблица'!$C$3:$C$842=Исследования!C252)/('Сводная таблица'!$D$3:$D$842=Исследования!G252),('Сводная таблица'!$I$3:$I$842)),"-")</f>
        <v>0</v>
      </c>
      <c r="R252" s="13" t="e">
        <f t="shared" si="11"/>
        <v>#DIV/0!</v>
      </c>
    </row>
    <row r="253" spans="1:18">
      <c r="A253" s="20"/>
      <c r="B253" s="21"/>
      <c r="C253" s="21"/>
      <c r="D253" s="15">
        <f>IFERROR(LOOKUP(,-1/('Сводная таблица'!$B$3:$B$842=Исследования!B253)/('Сводная таблица'!$C$3:$C$842=Исследования!C253)/('Сводная таблица'!$D$3:$D$842=Исследования!G253),('Сводная таблица'!$E$3:$E$842)),"-")</f>
        <v>0</v>
      </c>
      <c r="E253" s="22"/>
      <c r="F253" s="23"/>
      <c r="G253" s="21"/>
      <c r="H253" s="15">
        <f>SUMPRODUCT(('Сводная таблица'!$B$3:$B$842=Исследования!B253)*('Сводная таблица'!$C$3:$C$842=Исследования!C253)*('Сводная таблица'!$D$3:$D$842=Исследования!G253)*('Сводная таблица'!$F$3:$F$842))</f>
        <v>0</v>
      </c>
      <c r="I253" s="15">
        <v>1</v>
      </c>
      <c r="J253" s="15">
        <f>SUMPRODUCT(('Сводная таблица'!$B$3:$B$842=Исследования!B253)*('Сводная таблица'!$C$3:$C$842=Исследования!C253)*('Сводная таблица'!$D$3:$D$842=Исследования!G253)*('Сводная таблица'!$J$3:$J$842))</f>
        <v>0</v>
      </c>
      <c r="K253" s="13"/>
      <c r="L253" s="13">
        <f>SUMPRODUCT(('Сводная таблица'!$B$3:$B$842=Исследования!B253)*('Сводная таблица'!$C$3:$C$842=Исследования!C253)*('Сводная таблица'!$D$3:$D$842=Исследования!G253)*('Сводная таблица'!$G$3:$G$842))</f>
        <v>0</v>
      </c>
      <c r="M253" s="62" t="e">
        <f t="shared" si="9"/>
        <v>#DIV/0!</v>
      </c>
      <c r="N253" s="15">
        <f>IFERROR(LOOKUP(,-1/('Сводная таблица'!$B$3:$B$842=Исследования!B253)/('Сводная таблица'!$C$3:$C$842=Исследования!C253)/('Сводная таблица'!$D$3:$D$842=Исследования!G253),('Сводная таблица'!$I$3:$I$842)),"-")</f>
        <v>0</v>
      </c>
      <c r="O253" s="13" t="e">
        <f t="shared" si="10"/>
        <v>#DIV/0!</v>
      </c>
      <c r="P253" s="15">
        <f>SUMPRODUCT(('Сводная таблица'!$B$3:$B$842=Исследования!B253)*('Сводная таблица'!$C$3:$C$842=Исследования!C253)*('Сводная таблица'!$D$3:$D$842=Исследования!G253)*('Сводная таблица'!$H$3:$H$842))</f>
        <v>0</v>
      </c>
      <c r="Q253" s="14">
        <f>IFERROR(LOOKUP(,-1/('Сводная таблица'!$B$3:$B$842=Исследования!B253)/('Сводная таблица'!$C$3:$C$842=Исследования!C253)/('Сводная таблица'!$D$3:$D$842=Исследования!G253),('Сводная таблица'!$I$3:$I$842)),"-")</f>
        <v>0</v>
      </c>
      <c r="R253" s="13" t="e">
        <f t="shared" si="11"/>
        <v>#DIV/0!</v>
      </c>
    </row>
    <row r="254" spans="1:18">
      <c r="A254" s="20"/>
      <c r="B254" s="21"/>
      <c r="C254" s="21"/>
      <c r="D254" s="15">
        <f>IFERROR(LOOKUP(,-1/('Сводная таблица'!$B$3:$B$842=Исследования!B254)/('Сводная таблица'!$C$3:$C$842=Исследования!C254)/('Сводная таблица'!$D$3:$D$842=Исследования!G254),('Сводная таблица'!$E$3:$E$842)),"-")</f>
        <v>0</v>
      </c>
      <c r="E254" s="22"/>
      <c r="F254" s="23"/>
      <c r="G254" s="21"/>
      <c r="H254" s="15">
        <f>SUMPRODUCT(('Сводная таблица'!$B$3:$B$842=Исследования!B254)*('Сводная таблица'!$C$3:$C$842=Исследования!C254)*('Сводная таблица'!$D$3:$D$842=Исследования!G254)*('Сводная таблица'!$F$3:$F$842))</f>
        <v>0</v>
      </c>
      <c r="I254" s="15">
        <v>1</v>
      </c>
      <c r="J254" s="15">
        <f>SUMPRODUCT(('Сводная таблица'!$B$3:$B$842=Исследования!B254)*('Сводная таблица'!$C$3:$C$842=Исследования!C254)*('Сводная таблица'!$D$3:$D$842=Исследования!G254)*('Сводная таблица'!$J$3:$J$842))</f>
        <v>0</v>
      </c>
      <c r="K254" s="13"/>
      <c r="L254" s="13">
        <f>SUMPRODUCT(('Сводная таблица'!$B$3:$B$842=Исследования!B254)*('Сводная таблица'!$C$3:$C$842=Исследования!C254)*('Сводная таблица'!$D$3:$D$842=Исследования!G254)*('Сводная таблица'!$G$3:$G$842))</f>
        <v>0</v>
      </c>
      <c r="M254" s="62" t="e">
        <f t="shared" si="9"/>
        <v>#DIV/0!</v>
      </c>
      <c r="N254" s="15">
        <f>IFERROR(LOOKUP(,-1/('Сводная таблица'!$B$3:$B$842=Исследования!B254)/('Сводная таблица'!$C$3:$C$842=Исследования!C254)/('Сводная таблица'!$D$3:$D$842=Исследования!G254),('Сводная таблица'!$I$3:$I$842)),"-")</f>
        <v>0</v>
      </c>
      <c r="O254" s="13" t="e">
        <f t="shared" si="10"/>
        <v>#DIV/0!</v>
      </c>
      <c r="P254" s="15">
        <f>SUMPRODUCT(('Сводная таблица'!$B$3:$B$842=Исследования!B254)*('Сводная таблица'!$C$3:$C$842=Исследования!C254)*('Сводная таблица'!$D$3:$D$842=Исследования!G254)*('Сводная таблица'!$H$3:$H$842))</f>
        <v>0</v>
      </c>
      <c r="Q254" s="14">
        <f>IFERROR(LOOKUP(,-1/('Сводная таблица'!$B$3:$B$842=Исследования!B254)/('Сводная таблица'!$C$3:$C$842=Исследования!C254)/('Сводная таблица'!$D$3:$D$842=Исследования!G254),('Сводная таблица'!$I$3:$I$842)),"-")</f>
        <v>0</v>
      </c>
      <c r="R254" s="13" t="e">
        <f t="shared" si="11"/>
        <v>#DIV/0!</v>
      </c>
    </row>
    <row r="255" spans="1:18">
      <c r="A255" s="20"/>
      <c r="B255" s="21"/>
      <c r="C255" s="21"/>
      <c r="D255" s="15">
        <f>IFERROR(LOOKUP(,-1/('Сводная таблица'!$B$3:$B$842=Исследования!B255)/('Сводная таблица'!$C$3:$C$842=Исследования!C255)/('Сводная таблица'!$D$3:$D$842=Исследования!G255),('Сводная таблица'!$E$3:$E$842)),"-")</f>
        <v>0</v>
      </c>
      <c r="E255" s="22"/>
      <c r="F255" s="23"/>
      <c r="G255" s="21"/>
      <c r="H255" s="15">
        <f>SUMPRODUCT(('Сводная таблица'!$B$3:$B$842=Исследования!B255)*('Сводная таблица'!$C$3:$C$842=Исследования!C255)*('Сводная таблица'!$D$3:$D$842=Исследования!G255)*('Сводная таблица'!$F$3:$F$842))</f>
        <v>0</v>
      </c>
      <c r="I255" s="15">
        <v>1</v>
      </c>
      <c r="J255" s="15">
        <f>SUMPRODUCT(('Сводная таблица'!$B$3:$B$842=Исследования!B255)*('Сводная таблица'!$C$3:$C$842=Исследования!C255)*('Сводная таблица'!$D$3:$D$842=Исследования!G255)*('Сводная таблица'!$J$3:$J$842))</f>
        <v>0</v>
      </c>
      <c r="K255" s="13"/>
      <c r="L255" s="13">
        <f>SUMPRODUCT(('Сводная таблица'!$B$3:$B$842=Исследования!B255)*('Сводная таблица'!$C$3:$C$842=Исследования!C255)*('Сводная таблица'!$D$3:$D$842=Исследования!G255)*('Сводная таблица'!$G$3:$G$842))</f>
        <v>0</v>
      </c>
      <c r="M255" s="62" t="e">
        <f t="shared" si="9"/>
        <v>#DIV/0!</v>
      </c>
      <c r="N255" s="15">
        <f>IFERROR(LOOKUP(,-1/('Сводная таблица'!$B$3:$B$842=Исследования!B255)/('Сводная таблица'!$C$3:$C$842=Исследования!C255)/('Сводная таблица'!$D$3:$D$842=Исследования!G255),('Сводная таблица'!$I$3:$I$842)),"-")</f>
        <v>0</v>
      </c>
      <c r="O255" s="13" t="e">
        <f t="shared" si="10"/>
        <v>#DIV/0!</v>
      </c>
      <c r="P255" s="15">
        <f>SUMPRODUCT(('Сводная таблица'!$B$3:$B$842=Исследования!B255)*('Сводная таблица'!$C$3:$C$842=Исследования!C255)*('Сводная таблица'!$D$3:$D$842=Исследования!G255)*('Сводная таблица'!$H$3:$H$842))</f>
        <v>0</v>
      </c>
      <c r="Q255" s="14">
        <f>IFERROR(LOOKUP(,-1/('Сводная таблица'!$B$3:$B$842=Исследования!B255)/('Сводная таблица'!$C$3:$C$842=Исследования!C255)/('Сводная таблица'!$D$3:$D$842=Исследования!G255),('Сводная таблица'!$I$3:$I$842)),"-")</f>
        <v>0</v>
      </c>
      <c r="R255" s="13" t="e">
        <f t="shared" si="11"/>
        <v>#DIV/0!</v>
      </c>
    </row>
    <row r="256" spans="1:18">
      <c r="A256" s="20"/>
      <c r="B256" s="21"/>
      <c r="C256" s="21"/>
      <c r="D256" s="15">
        <f>IFERROR(LOOKUP(,-1/('Сводная таблица'!$B$3:$B$842=Исследования!B256)/('Сводная таблица'!$C$3:$C$842=Исследования!C256)/('Сводная таблица'!$D$3:$D$842=Исследования!G256),('Сводная таблица'!$E$3:$E$842)),"-")</f>
        <v>0</v>
      </c>
      <c r="E256" s="22"/>
      <c r="F256" s="23"/>
      <c r="G256" s="21"/>
      <c r="H256" s="15">
        <f>SUMPRODUCT(('Сводная таблица'!$B$3:$B$842=Исследования!B256)*('Сводная таблица'!$C$3:$C$842=Исследования!C256)*('Сводная таблица'!$D$3:$D$842=Исследования!G256)*('Сводная таблица'!$F$3:$F$842))</f>
        <v>0</v>
      </c>
      <c r="I256" s="15">
        <v>1</v>
      </c>
      <c r="J256" s="15">
        <f>SUMPRODUCT(('Сводная таблица'!$B$3:$B$842=Исследования!B256)*('Сводная таблица'!$C$3:$C$842=Исследования!C256)*('Сводная таблица'!$D$3:$D$842=Исследования!G256)*('Сводная таблица'!$J$3:$J$842))</f>
        <v>0</v>
      </c>
      <c r="K256" s="13"/>
      <c r="L256" s="13">
        <f>SUMPRODUCT(('Сводная таблица'!$B$3:$B$842=Исследования!B256)*('Сводная таблица'!$C$3:$C$842=Исследования!C256)*('Сводная таблица'!$D$3:$D$842=Исследования!G256)*('Сводная таблица'!$G$3:$G$842))</f>
        <v>0</v>
      </c>
      <c r="M256" s="62" t="e">
        <f t="shared" si="9"/>
        <v>#DIV/0!</v>
      </c>
      <c r="N256" s="15">
        <f>IFERROR(LOOKUP(,-1/('Сводная таблица'!$B$3:$B$842=Исследования!B256)/('Сводная таблица'!$C$3:$C$842=Исследования!C256)/('Сводная таблица'!$D$3:$D$842=Исследования!G256),('Сводная таблица'!$I$3:$I$842)),"-")</f>
        <v>0</v>
      </c>
      <c r="O256" s="13" t="e">
        <f t="shared" si="10"/>
        <v>#DIV/0!</v>
      </c>
      <c r="P256" s="15">
        <f>SUMPRODUCT(('Сводная таблица'!$B$3:$B$842=Исследования!B256)*('Сводная таблица'!$C$3:$C$842=Исследования!C256)*('Сводная таблица'!$D$3:$D$842=Исследования!G256)*('Сводная таблица'!$H$3:$H$842))</f>
        <v>0</v>
      </c>
      <c r="Q256" s="14">
        <f>IFERROR(LOOKUP(,-1/('Сводная таблица'!$B$3:$B$842=Исследования!B256)/('Сводная таблица'!$C$3:$C$842=Исследования!C256)/('Сводная таблица'!$D$3:$D$842=Исследования!G256),('Сводная таблица'!$I$3:$I$842)),"-")</f>
        <v>0</v>
      </c>
      <c r="R256" s="13" t="e">
        <f t="shared" si="11"/>
        <v>#DIV/0!</v>
      </c>
    </row>
    <row r="257" spans="1:18">
      <c r="A257" s="20"/>
      <c r="B257" s="21"/>
      <c r="C257" s="21"/>
      <c r="D257" s="15">
        <f>IFERROR(LOOKUP(,-1/('Сводная таблица'!$B$3:$B$842=Исследования!B257)/('Сводная таблица'!$C$3:$C$842=Исследования!C257)/('Сводная таблица'!$D$3:$D$842=Исследования!G257),('Сводная таблица'!$E$3:$E$842)),"-")</f>
        <v>0</v>
      </c>
      <c r="E257" s="22"/>
      <c r="F257" s="23"/>
      <c r="G257" s="21"/>
      <c r="H257" s="15">
        <f>SUMPRODUCT(('Сводная таблица'!$B$3:$B$842=Исследования!B257)*('Сводная таблица'!$C$3:$C$842=Исследования!C257)*('Сводная таблица'!$D$3:$D$842=Исследования!G257)*('Сводная таблица'!$F$3:$F$842))</f>
        <v>0</v>
      </c>
      <c r="I257" s="15">
        <v>1</v>
      </c>
      <c r="J257" s="15">
        <f>SUMPRODUCT(('Сводная таблица'!$B$3:$B$842=Исследования!B257)*('Сводная таблица'!$C$3:$C$842=Исследования!C257)*('Сводная таблица'!$D$3:$D$842=Исследования!G257)*('Сводная таблица'!$J$3:$J$842))</f>
        <v>0</v>
      </c>
      <c r="K257" s="13"/>
      <c r="L257" s="13">
        <f>SUMPRODUCT(('Сводная таблица'!$B$3:$B$842=Исследования!B257)*('Сводная таблица'!$C$3:$C$842=Исследования!C257)*('Сводная таблица'!$D$3:$D$842=Исследования!G257)*('Сводная таблица'!$G$3:$G$842))</f>
        <v>0</v>
      </c>
      <c r="M257" s="62" t="e">
        <f t="shared" si="9"/>
        <v>#DIV/0!</v>
      </c>
      <c r="N257" s="15">
        <f>IFERROR(LOOKUP(,-1/('Сводная таблица'!$B$3:$B$842=Исследования!B257)/('Сводная таблица'!$C$3:$C$842=Исследования!C257)/('Сводная таблица'!$D$3:$D$842=Исследования!G257),('Сводная таблица'!$I$3:$I$842)),"-")</f>
        <v>0</v>
      </c>
      <c r="O257" s="13" t="e">
        <f t="shared" si="10"/>
        <v>#DIV/0!</v>
      </c>
      <c r="P257" s="15">
        <f>SUMPRODUCT(('Сводная таблица'!$B$3:$B$842=Исследования!B257)*('Сводная таблица'!$C$3:$C$842=Исследования!C257)*('Сводная таблица'!$D$3:$D$842=Исследования!G257)*('Сводная таблица'!$H$3:$H$842))</f>
        <v>0</v>
      </c>
      <c r="Q257" s="14">
        <f>IFERROR(LOOKUP(,-1/('Сводная таблица'!$B$3:$B$842=Исследования!B257)/('Сводная таблица'!$C$3:$C$842=Исследования!C257)/('Сводная таблица'!$D$3:$D$842=Исследования!G257),('Сводная таблица'!$I$3:$I$842)),"-")</f>
        <v>0</v>
      </c>
      <c r="R257" s="13" t="e">
        <f t="shared" si="11"/>
        <v>#DIV/0!</v>
      </c>
    </row>
    <row r="258" spans="1:18">
      <c r="A258" s="20"/>
      <c r="B258" s="21"/>
      <c r="C258" s="21"/>
      <c r="D258" s="15">
        <f>IFERROR(LOOKUP(,-1/('Сводная таблица'!$B$3:$B$842=Исследования!B258)/('Сводная таблица'!$C$3:$C$842=Исследования!C258)/('Сводная таблица'!$D$3:$D$842=Исследования!G258),('Сводная таблица'!$E$3:$E$842)),"-")</f>
        <v>0</v>
      </c>
      <c r="E258" s="22"/>
      <c r="F258" s="23"/>
      <c r="G258" s="21"/>
      <c r="H258" s="15">
        <f>SUMPRODUCT(('Сводная таблица'!$B$3:$B$842=Исследования!B258)*('Сводная таблица'!$C$3:$C$842=Исследования!C258)*('Сводная таблица'!$D$3:$D$842=Исследования!G258)*('Сводная таблица'!$F$3:$F$842))</f>
        <v>0</v>
      </c>
      <c r="I258" s="15">
        <v>1</v>
      </c>
      <c r="J258" s="15">
        <f>SUMPRODUCT(('Сводная таблица'!$B$3:$B$842=Исследования!B258)*('Сводная таблица'!$C$3:$C$842=Исследования!C258)*('Сводная таблица'!$D$3:$D$842=Исследования!G258)*('Сводная таблица'!$J$3:$J$842))</f>
        <v>0</v>
      </c>
      <c r="K258" s="13"/>
      <c r="L258" s="13">
        <f>SUMPRODUCT(('Сводная таблица'!$B$3:$B$842=Исследования!B258)*('Сводная таблица'!$C$3:$C$842=Исследования!C258)*('Сводная таблица'!$D$3:$D$842=Исследования!G258)*('Сводная таблица'!$G$3:$G$842))</f>
        <v>0</v>
      </c>
      <c r="M258" s="62" t="e">
        <f t="shared" si="9"/>
        <v>#DIV/0!</v>
      </c>
      <c r="N258" s="15">
        <f>IFERROR(LOOKUP(,-1/('Сводная таблица'!$B$3:$B$842=Исследования!B258)/('Сводная таблица'!$C$3:$C$842=Исследования!C258)/('Сводная таблица'!$D$3:$D$842=Исследования!G258),('Сводная таблица'!$I$3:$I$842)),"-")</f>
        <v>0</v>
      </c>
      <c r="O258" s="13" t="e">
        <f t="shared" si="10"/>
        <v>#DIV/0!</v>
      </c>
      <c r="P258" s="15">
        <f>SUMPRODUCT(('Сводная таблица'!$B$3:$B$842=Исследования!B258)*('Сводная таблица'!$C$3:$C$842=Исследования!C258)*('Сводная таблица'!$D$3:$D$842=Исследования!G258)*('Сводная таблица'!$H$3:$H$842))</f>
        <v>0</v>
      </c>
      <c r="Q258" s="14">
        <f>IFERROR(LOOKUP(,-1/('Сводная таблица'!$B$3:$B$842=Исследования!B258)/('Сводная таблица'!$C$3:$C$842=Исследования!C258)/('Сводная таблица'!$D$3:$D$842=Исследования!G258),('Сводная таблица'!$I$3:$I$842)),"-")</f>
        <v>0</v>
      </c>
      <c r="R258" s="13" t="e">
        <f t="shared" si="11"/>
        <v>#DIV/0!</v>
      </c>
    </row>
    <row r="259" spans="1:18">
      <c r="A259" s="20"/>
      <c r="B259" s="21"/>
      <c r="C259" s="21"/>
      <c r="D259" s="15">
        <f>IFERROR(LOOKUP(,-1/('Сводная таблица'!$B$3:$B$842=Исследования!B259)/('Сводная таблица'!$C$3:$C$842=Исследования!C259)/('Сводная таблица'!$D$3:$D$842=Исследования!G259),('Сводная таблица'!$E$3:$E$842)),"-")</f>
        <v>0</v>
      </c>
      <c r="E259" s="22"/>
      <c r="F259" s="23"/>
      <c r="G259" s="21"/>
      <c r="H259" s="15">
        <f>SUMPRODUCT(('Сводная таблица'!$B$3:$B$842=Исследования!B259)*('Сводная таблица'!$C$3:$C$842=Исследования!C259)*('Сводная таблица'!$D$3:$D$842=Исследования!G259)*('Сводная таблица'!$F$3:$F$842))</f>
        <v>0</v>
      </c>
      <c r="I259" s="15">
        <v>1</v>
      </c>
      <c r="J259" s="15">
        <f>SUMPRODUCT(('Сводная таблица'!$B$3:$B$842=Исследования!B259)*('Сводная таблица'!$C$3:$C$842=Исследования!C259)*('Сводная таблица'!$D$3:$D$842=Исследования!G259)*('Сводная таблица'!$J$3:$J$842))</f>
        <v>0</v>
      </c>
      <c r="K259" s="13"/>
      <c r="L259" s="13">
        <f>SUMPRODUCT(('Сводная таблица'!$B$3:$B$842=Исследования!B259)*('Сводная таблица'!$C$3:$C$842=Исследования!C259)*('Сводная таблица'!$D$3:$D$842=Исследования!G259)*('Сводная таблица'!$G$3:$G$842))</f>
        <v>0</v>
      </c>
      <c r="M259" s="62" t="e">
        <f t="shared" si="9"/>
        <v>#DIV/0!</v>
      </c>
      <c r="N259" s="15">
        <f>IFERROR(LOOKUP(,-1/('Сводная таблица'!$B$3:$B$842=Исследования!B259)/('Сводная таблица'!$C$3:$C$842=Исследования!C259)/('Сводная таблица'!$D$3:$D$842=Исследования!G259),('Сводная таблица'!$I$3:$I$842)),"-")</f>
        <v>0</v>
      </c>
      <c r="O259" s="13" t="e">
        <f t="shared" si="10"/>
        <v>#DIV/0!</v>
      </c>
      <c r="P259" s="15">
        <f>SUMPRODUCT(('Сводная таблица'!$B$3:$B$842=Исследования!B259)*('Сводная таблица'!$C$3:$C$842=Исследования!C259)*('Сводная таблица'!$D$3:$D$842=Исследования!G259)*('Сводная таблица'!$H$3:$H$842))</f>
        <v>0</v>
      </c>
      <c r="Q259" s="14">
        <f>IFERROR(LOOKUP(,-1/('Сводная таблица'!$B$3:$B$842=Исследования!B259)/('Сводная таблица'!$C$3:$C$842=Исследования!C259)/('Сводная таблица'!$D$3:$D$842=Исследования!G259),('Сводная таблица'!$I$3:$I$842)),"-")</f>
        <v>0</v>
      </c>
      <c r="R259" s="13" t="e">
        <f t="shared" si="11"/>
        <v>#DIV/0!</v>
      </c>
    </row>
    <row r="260" spans="1:18">
      <c r="A260" s="20"/>
      <c r="B260" s="21"/>
      <c r="C260" s="21"/>
      <c r="D260" s="15">
        <f>IFERROR(LOOKUP(,-1/('Сводная таблица'!$B$3:$B$842=Исследования!B260)/('Сводная таблица'!$C$3:$C$842=Исследования!C260)/('Сводная таблица'!$D$3:$D$842=Исследования!G260),('Сводная таблица'!$E$3:$E$842)),"-")</f>
        <v>0</v>
      </c>
      <c r="E260" s="22"/>
      <c r="F260" s="23"/>
      <c r="G260" s="21"/>
      <c r="H260" s="15">
        <f>SUMPRODUCT(('Сводная таблица'!$B$3:$B$842=Исследования!B260)*('Сводная таблица'!$C$3:$C$842=Исследования!C260)*('Сводная таблица'!$D$3:$D$842=Исследования!G260)*('Сводная таблица'!$F$3:$F$842))</f>
        <v>0</v>
      </c>
      <c r="I260" s="15">
        <v>1</v>
      </c>
      <c r="J260" s="15">
        <f>SUMPRODUCT(('Сводная таблица'!$B$3:$B$842=Исследования!B260)*('Сводная таблица'!$C$3:$C$842=Исследования!C260)*('Сводная таблица'!$D$3:$D$842=Исследования!G260)*('Сводная таблица'!$J$3:$J$842))</f>
        <v>0</v>
      </c>
      <c r="K260" s="13"/>
      <c r="L260" s="13">
        <f>SUMPRODUCT(('Сводная таблица'!$B$3:$B$842=Исследования!B260)*('Сводная таблица'!$C$3:$C$842=Исследования!C260)*('Сводная таблица'!$D$3:$D$842=Исследования!G260)*('Сводная таблица'!$G$3:$G$842))</f>
        <v>0</v>
      </c>
      <c r="M260" s="62" t="e">
        <f t="shared" si="9"/>
        <v>#DIV/0!</v>
      </c>
      <c r="N260" s="15">
        <f>IFERROR(LOOKUP(,-1/('Сводная таблица'!$B$3:$B$842=Исследования!B260)/('Сводная таблица'!$C$3:$C$842=Исследования!C260)/('Сводная таблица'!$D$3:$D$842=Исследования!G260),('Сводная таблица'!$I$3:$I$842)),"-")</f>
        <v>0</v>
      </c>
      <c r="O260" s="13" t="e">
        <f t="shared" si="10"/>
        <v>#DIV/0!</v>
      </c>
      <c r="P260" s="15">
        <f>SUMPRODUCT(('Сводная таблица'!$B$3:$B$842=Исследования!B260)*('Сводная таблица'!$C$3:$C$842=Исследования!C260)*('Сводная таблица'!$D$3:$D$842=Исследования!G260)*('Сводная таблица'!$H$3:$H$842))</f>
        <v>0</v>
      </c>
      <c r="Q260" s="14">
        <f>IFERROR(LOOKUP(,-1/('Сводная таблица'!$B$3:$B$842=Исследования!B260)/('Сводная таблица'!$C$3:$C$842=Исследования!C260)/('Сводная таблица'!$D$3:$D$842=Исследования!G260),('Сводная таблица'!$I$3:$I$842)),"-")</f>
        <v>0</v>
      </c>
      <c r="R260" s="13" t="e">
        <f t="shared" si="11"/>
        <v>#DIV/0!</v>
      </c>
    </row>
    <row r="261" spans="1:18">
      <c r="A261" s="20"/>
      <c r="B261" s="21"/>
      <c r="C261" s="21"/>
      <c r="D261" s="15">
        <f>IFERROR(LOOKUP(,-1/('Сводная таблица'!$B$3:$B$842=Исследования!B261)/('Сводная таблица'!$C$3:$C$842=Исследования!C261)/('Сводная таблица'!$D$3:$D$842=Исследования!G261),('Сводная таблица'!$E$3:$E$842)),"-")</f>
        <v>0</v>
      </c>
      <c r="E261" s="22"/>
      <c r="F261" s="23"/>
      <c r="G261" s="21"/>
      <c r="H261" s="15">
        <f>SUMPRODUCT(('Сводная таблица'!$B$3:$B$842=Исследования!B261)*('Сводная таблица'!$C$3:$C$842=Исследования!C261)*('Сводная таблица'!$D$3:$D$842=Исследования!G261)*('Сводная таблица'!$F$3:$F$842))</f>
        <v>0</v>
      </c>
      <c r="I261" s="15">
        <v>1</v>
      </c>
      <c r="J261" s="15">
        <f>SUMPRODUCT(('Сводная таблица'!$B$3:$B$842=Исследования!B261)*('Сводная таблица'!$C$3:$C$842=Исследования!C261)*('Сводная таблица'!$D$3:$D$842=Исследования!G261)*('Сводная таблица'!$J$3:$J$842))</f>
        <v>0</v>
      </c>
      <c r="K261" s="13"/>
      <c r="L261" s="13">
        <f>SUMPRODUCT(('Сводная таблица'!$B$3:$B$842=Исследования!B261)*('Сводная таблица'!$C$3:$C$842=Исследования!C261)*('Сводная таблица'!$D$3:$D$842=Исследования!G261)*('Сводная таблица'!$G$3:$G$842))</f>
        <v>0</v>
      </c>
      <c r="M261" s="62" t="e">
        <f t="shared" si="9"/>
        <v>#DIV/0!</v>
      </c>
      <c r="N261" s="15">
        <f>IFERROR(LOOKUP(,-1/('Сводная таблица'!$B$3:$B$842=Исследования!B261)/('Сводная таблица'!$C$3:$C$842=Исследования!C261)/('Сводная таблица'!$D$3:$D$842=Исследования!G261),('Сводная таблица'!$I$3:$I$842)),"-")</f>
        <v>0</v>
      </c>
      <c r="O261" s="13" t="e">
        <f t="shared" si="10"/>
        <v>#DIV/0!</v>
      </c>
      <c r="P261" s="15">
        <f>SUMPRODUCT(('Сводная таблица'!$B$3:$B$842=Исследования!B261)*('Сводная таблица'!$C$3:$C$842=Исследования!C261)*('Сводная таблица'!$D$3:$D$842=Исследования!G261)*('Сводная таблица'!$H$3:$H$842))</f>
        <v>0</v>
      </c>
      <c r="Q261" s="14">
        <f>IFERROR(LOOKUP(,-1/('Сводная таблица'!$B$3:$B$842=Исследования!B261)/('Сводная таблица'!$C$3:$C$842=Исследования!C261)/('Сводная таблица'!$D$3:$D$842=Исследования!G261),('Сводная таблица'!$I$3:$I$842)),"-")</f>
        <v>0</v>
      </c>
      <c r="R261" s="13" t="e">
        <f t="shared" si="11"/>
        <v>#DIV/0!</v>
      </c>
    </row>
    <row r="262" spans="1:18">
      <c r="A262" s="20"/>
      <c r="B262" s="21"/>
      <c r="C262" s="21"/>
      <c r="D262" s="15">
        <f>IFERROR(LOOKUP(,-1/('Сводная таблица'!$B$3:$B$842=Исследования!B262)/('Сводная таблица'!$C$3:$C$842=Исследования!C262)/('Сводная таблица'!$D$3:$D$842=Исследования!G262),('Сводная таблица'!$E$3:$E$842)),"-")</f>
        <v>0</v>
      </c>
      <c r="E262" s="22"/>
      <c r="F262" s="23"/>
      <c r="G262" s="21"/>
      <c r="H262" s="15">
        <f>SUMPRODUCT(('Сводная таблица'!$B$3:$B$842=Исследования!B262)*('Сводная таблица'!$C$3:$C$842=Исследования!C262)*('Сводная таблица'!$D$3:$D$842=Исследования!G262)*('Сводная таблица'!$F$3:$F$842))</f>
        <v>0</v>
      </c>
      <c r="I262" s="15">
        <v>1</v>
      </c>
      <c r="J262" s="15">
        <f>SUMPRODUCT(('Сводная таблица'!$B$3:$B$842=Исследования!B262)*('Сводная таблица'!$C$3:$C$842=Исследования!C262)*('Сводная таблица'!$D$3:$D$842=Исследования!G262)*('Сводная таблица'!$J$3:$J$842))</f>
        <v>0</v>
      </c>
      <c r="K262" s="13"/>
      <c r="L262" s="13">
        <f>SUMPRODUCT(('Сводная таблица'!$B$3:$B$842=Исследования!B262)*('Сводная таблица'!$C$3:$C$842=Исследования!C262)*('Сводная таблица'!$D$3:$D$842=Исследования!G262)*('Сводная таблица'!$G$3:$G$842))</f>
        <v>0</v>
      </c>
      <c r="M262" s="62" t="e">
        <f t="shared" ref="M262:M325" si="12">ROUND((H262*I262*K262)/J262,1-INT(LOG10(ABS((H262*I262*K262)/J262))))</f>
        <v>#DIV/0!</v>
      </c>
      <c r="N262" s="15">
        <f>IFERROR(LOOKUP(,-1/('Сводная таблица'!$B$3:$B$842=Исследования!B262)/('Сводная таблица'!$C$3:$C$842=Исследования!C262)/('Сводная таблица'!$D$3:$D$842=Исследования!G262),('Сводная таблица'!$I$3:$I$842)),"-")</f>
        <v>0</v>
      </c>
      <c r="O262" s="13" t="e">
        <f t="shared" ref="O262:O325" si="13">0.01*L262*M262</f>
        <v>#DIV/0!</v>
      </c>
      <c r="P262" s="15">
        <f>SUMPRODUCT(('Сводная таблица'!$B$3:$B$842=Исследования!B262)*('Сводная таблица'!$C$3:$C$842=Исследования!C262)*('Сводная таблица'!$D$3:$D$842=Исследования!G262)*('Сводная таблица'!$H$3:$H$842))</f>
        <v>0</v>
      </c>
      <c r="Q262" s="14">
        <f>IFERROR(LOOKUP(,-1/('Сводная таблица'!$B$3:$B$842=Исследования!B262)/('Сводная таблица'!$C$3:$C$842=Исследования!C262)/('Сводная таблица'!$D$3:$D$842=Исследования!G262),('Сводная таблица'!$I$3:$I$842)),"-")</f>
        <v>0</v>
      </c>
      <c r="R262" s="13" t="e">
        <f t="shared" ref="R262:R325" si="14">IF(M262&lt;=P262,"Менее LoD (LoQ)","Более LoD (LoQ)")</f>
        <v>#DIV/0!</v>
      </c>
    </row>
    <row r="263" spans="1:18">
      <c r="A263" s="20"/>
      <c r="B263" s="21"/>
      <c r="C263" s="21"/>
      <c r="D263" s="15">
        <f>IFERROR(LOOKUP(,-1/('Сводная таблица'!$B$3:$B$842=Исследования!B263)/('Сводная таблица'!$C$3:$C$842=Исследования!C263)/('Сводная таблица'!$D$3:$D$842=Исследования!G263),('Сводная таблица'!$E$3:$E$842)),"-")</f>
        <v>0</v>
      </c>
      <c r="E263" s="22"/>
      <c r="F263" s="23"/>
      <c r="G263" s="21"/>
      <c r="H263" s="15">
        <f>SUMPRODUCT(('Сводная таблица'!$B$3:$B$842=Исследования!B263)*('Сводная таблица'!$C$3:$C$842=Исследования!C263)*('Сводная таблица'!$D$3:$D$842=Исследования!G263)*('Сводная таблица'!$F$3:$F$842))</f>
        <v>0</v>
      </c>
      <c r="I263" s="15">
        <v>1</v>
      </c>
      <c r="J263" s="15">
        <f>SUMPRODUCT(('Сводная таблица'!$B$3:$B$842=Исследования!B263)*('Сводная таблица'!$C$3:$C$842=Исследования!C263)*('Сводная таблица'!$D$3:$D$842=Исследования!G263)*('Сводная таблица'!$J$3:$J$842))</f>
        <v>0</v>
      </c>
      <c r="K263" s="13"/>
      <c r="L263" s="13">
        <f>SUMPRODUCT(('Сводная таблица'!$B$3:$B$842=Исследования!B263)*('Сводная таблица'!$C$3:$C$842=Исследования!C263)*('Сводная таблица'!$D$3:$D$842=Исследования!G263)*('Сводная таблица'!$G$3:$G$842))</f>
        <v>0</v>
      </c>
      <c r="M263" s="62" t="e">
        <f t="shared" si="12"/>
        <v>#DIV/0!</v>
      </c>
      <c r="N263" s="15">
        <f>IFERROR(LOOKUP(,-1/('Сводная таблица'!$B$3:$B$842=Исследования!B263)/('Сводная таблица'!$C$3:$C$842=Исследования!C263)/('Сводная таблица'!$D$3:$D$842=Исследования!G263),('Сводная таблица'!$I$3:$I$842)),"-")</f>
        <v>0</v>
      </c>
      <c r="O263" s="13" t="e">
        <f t="shared" si="13"/>
        <v>#DIV/0!</v>
      </c>
      <c r="P263" s="15">
        <f>SUMPRODUCT(('Сводная таблица'!$B$3:$B$842=Исследования!B263)*('Сводная таблица'!$C$3:$C$842=Исследования!C263)*('Сводная таблица'!$D$3:$D$842=Исследования!G263)*('Сводная таблица'!$H$3:$H$842))</f>
        <v>0</v>
      </c>
      <c r="Q263" s="14">
        <f>IFERROR(LOOKUP(,-1/('Сводная таблица'!$B$3:$B$842=Исследования!B263)/('Сводная таблица'!$C$3:$C$842=Исследования!C263)/('Сводная таблица'!$D$3:$D$842=Исследования!G263),('Сводная таблица'!$I$3:$I$842)),"-")</f>
        <v>0</v>
      </c>
      <c r="R263" s="13" t="e">
        <f t="shared" si="14"/>
        <v>#DIV/0!</v>
      </c>
    </row>
    <row r="264" spans="1:18">
      <c r="A264" s="20"/>
      <c r="B264" s="21"/>
      <c r="C264" s="21"/>
      <c r="D264" s="15">
        <f>IFERROR(LOOKUP(,-1/('Сводная таблица'!$B$3:$B$842=Исследования!B264)/('Сводная таблица'!$C$3:$C$842=Исследования!C264)/('Сводная таблица'!$D$3:$D$842=Исследования!G264),('Сводная таблица'!$E$3:$E$842)),"-")</f>
        <v>0</v>
      </c>
      <c r="E264" s="22"/>
      <c r="F264" s="23"/>
      <c r="G264" s="21"/>
      <c r="H264" s="15">
        <f>SUMPRODUCT(('Сводная таблица'!$B$3:$B$842=Исследования!B264)*('Сводная таблица'!$C$3:$C$842=Исследования!C264)*('Сводная таблица'!$D$3:$D$842=Исследования!G264)*('Сводная таблица'!$F$3:$F$842))</f>
        <v>0</v>
      </c>
      <c r="I264" s="15">
        <v>1</v>
      </c>
      <c r="J264" s="15">
        <f>SUMPRODUCT(('Сводная таблица'!$B$3:$B$842=Исследования!B264)*('Сводная таблица'!$C$3:$C$842=Исследования!C264)*('Сводная таблица'!$D$3:$D$842=Исследования!G264)*('Сводная таблица'!$J$3:$J$842))</f>
        <v>0</v>
      </c>
      <c r="K264" s="13"/>
      <c r="L264" s="13">
        <f>SUMPRODUCT(('Сводная таблица'!$B$3:$B$842=Исследования!B264)*('Сводная таблица'!$C$3:$C$842=Исследования!C264)*('Сводная таблица'!$D$3:$D$842=Исследования!G264)*('Сводная таблица'!$G$3:$G$842))</f>
        <v>0</v>
      </c>
      <c r="M264" s="62" t="e">
        <f t="shared" si="12"/>
        <v>#DIV/0!</v>
      </c>
      <c r="N264" s="15">
        <f>IFERROR(LOOKUP(,-1/('Сводная таблица'!$B$3:$B$842=Исследования!B264)/('Сводная таблица'!$C$3:$C$842=Исследования!C264)/('Сводная таблица'!$D$3:$D$842=Исследования!G264),('Сводная таблица'!$I$3:$I$842)),"-")</f>
        <v>0</v>
      </c>
      <c r="O264" s="13" t="e">
        <f t="shared" si="13"/>
        <v>#DIV/0!</v>
      </c>
      <c r="P264" s="15">
        <f>SUMPRODUCT(('Сводная таблица'!$B$3:$B$842=Исследования!B264)*('Сводная таблица'!$C$3:$C$842=Исследования!C264)*('Сводная таблица'!$D$3:$D$842=Исследования!G264)*('Сводная таблица'!$H$3:$H$842))</f>
        <v>0</v>
      </c>
      <c r="Q264" s="14">
        <f>IFERROR(LOOKUP(,-1/('Сводная таблица'!$B$3:$B$842=Исследования!B264)/('Сводная таблица'!$C$3:$C$842=Исследования!C264)/('Сводная таблица'!$D$3:$D$842=Исследования!G264),('Сводная таблица'!$I$3:$I$842)),"-")</f>
        <v>0</v>
      </c>
      <c r="R264" s="13" t="e">
        <f t="shared" si="14"/>
        <v>#DIV/0!</v>
      </c>
    </row>
    <row r="265" spans="1:18">
      <c r="A265" s="20"/>
      <c r="B265" s="21"/>
      <c r="C265" s="21"/>
      <c r="D265" s="15">
        <f>IFERROR(LOOKUP(,-1/('Сводная таблица'!$B$3:$B$842=Исследования!B265)/('Сводная таблица'!$C$3:$C$842=Исследования!C265)/('Сводная таблица'!$D$3:$D$842=Исследования!G265),('Сводная таблица'!$E$3:$E$842)),"-")</f>
        <v>0</v>
      </c>
      <c r="E265" s="22"/>
      <c r="F265" s="23"/>
      <c r="G265" s="21"/>
      <c r="H265" s="15">
        <f>SUMPRODUCT(('Сводная таблица'!$B$3:$B$842=Исследования!B265)*('Сводная таблица'!$C$3:$C$842=Исследования!C265)*('Сводная таблица'!$D$3:$D$842=Исследования!G265)*('Сводная таблица'!$F$3:$F$842))</f>
        <v>0</v>
      </c>
      <c r="I265" s="15">
        <v>1</v>
      </c>
      <c r="J265" s="15">
        <f>SUMPRODUCT(('Сводная таблица'!$B$3:$B$842=Исследования!B265)*('Сводная таблица'!$C$3:$C$842=Исследования!C265)*('Сводная таблица'!$D$3:$D$842=Исследования!G265)*('Сводная таблица'!$J$3:$J$842))</f>
        <v>0</v>
      </c>
      <c r="K265" s="13"/>
      <c r="L265" s="13">
        <f>SUMPRODUCT(('Сводная таблица'!$B$3:$B$842=Исследования!B265)*('Сводная таблица'!$C$3:$C$842=Исследования!C265)*('Сводная таблица'!$D$3:$D$842=Исследования!G265)*('Сводная таблица'!$G$3:$G$842))</f>
        <v>0</v>
      </c>
      <c r="M265" s="62" t="e">
        <f t="shared" si="12"/>
        <v>#DIV/0!</v>
      </c>
      <c r="N265" s="15">
        <f>IFERROR(LOOKUP(,-1/('Сводная таблица'!$B$3:$B$842=Исследования!B265)/('Сводная таблица'!$C$3:$C$842=Исследования!C265)/('Сводная таблица'!$D$3:$D$842=Исследования!G265),('Сводная таблица'!$I$3:$I$842)),"-")</f>
        <v>0</v>
      </c>
      <c r="O265" s="13" t="e">
        <f t="shared" si="13"/>
        <v>#DIV/0!</v>
      </c>
      <c r="P265" s="15">
        <f>SUMPRODUCT(('Сводная таблица'!$B$3:$B$842=Исследования!B265)*('Сводная таблица'!$C$3:$C$842=Исследования!C265)*('Сводная таблица'!$D$3:$D$842=Исследования!G265)*('Сводная таблица'!$H$3:$H$842))</f>
        <v>0</v>
      </c>
      <c r="Q265" s="14">
        <f>IFERROR(LOOKUP(,-1/('Сводная таблица'!$B$3:$B$842=Исследования!B265)/('Сводная таблица'!$C$3:$C$842=Исследования!C265)/('Сводная таблица'!$D$3:$D$842=Исследования!G265),('Сводная таблица'!$I$3:$I$842)),"-")</f>
        <v>0</v>
      </c>
      <c r="R265" s="13" t="e">
        <f t="shared" si="14"/>
        <v>#DIV/0!</v>
      </c>
    </row>
    <row r="266" spans="1:18">
      <c r="A266" s="20"/>
      <c r="B266" s="21"/>
      <c r="C266" s="21"/>
      <c r="D266" s="15">
        <f>IFERROR(LOOKUP(,-1/('Сводная таблица'!$B$3:$B$842=Исследования!B266)/('Сводная таблица'!$C$3:$C$842=Исследования!C266)/('Сводная таблица'!$D$3:$D$842=Исследования!G266),('Сводная таблица'!$E$3:$E$842)),"-")</f>
        <v>0</v>
      </c>
      <c r="E266" s="22"/>
      <c r="F266" s="23"/>
      <c r="G266" s="21"/>
      <c r="H266" s="15">
        <f>SUMPRODUCT(('Сводная таблица'!$B$3:$B$842=Исследования!B266)*('Сводная таблица'!$C$3:$C$842=Исследования!C266)*('Сводная таблица'!$D$3:$D$842=Исследования!G266)*('Сводная таблица'!$F$3:$F$842))</f>
        <v>0</v>
      </c>
      <c r="I266" s="15">
        <v>1</v>
      </c>
      <c r="J266" s="15">
        <f>SUMPRODUCT(('Сводная таблица'!$B$3:$B$842=Исследования!B266)*('Сводная таблица'!$C$3:$C$842=Исследования!C266)*('Сводная таблица'!$D$3:$D$842=Исследования!G266)*('Сводная таблица'!$J$3:$J$842))</f>
        <v>0</v>
      </c>
      <c r="K266" s="13"/>
      <c r="L266" s="13">
        <f>SUMPRODUCT(('Сводная таблица'!$B$3:$B$842=Исследования!B266)*('Сводная таблица'!$C$3:$C$842=Исследования!C266)*('Сводная таблица'!$D$3:$D$842=Исследования!G266)*('Сводная таблица'!$G$3:$G$842))</f>
        <v>0</v>
      </c>
      <c r="M266" s="62" t="e">
        <f t="shared" si="12"/>
        <v>#DIV/0!</v>
      </c>
      <c r="N266" s="15">
        <f>IFERROR(LOOKUP(,-1/('Сводная таблица'!$B$3:$B$842=Исследования!B266)/('Сводная таблица'!$C$3:$C$842=Исследования!C266)/('Сводная таблица'!$D$3:$D$842=Исследования!G266),('Сводная таблица'!$I$3:$I$842)),"-")</f>
        <v>0</v>
      </c>
      <c r="O266" s="13" t="e">
        <f t="shared" si="13"/>
        <v>#DIV/0!</v>
      </c>
      <c r="P266" s="15">
        <f>SUMPRODUCT(('Сводная таблица'!$B$3:$B$842=Исследования!B266)*('Сводная таблица'!$C$3:$C$842=Исследования!C266)*('Сводная таблица'!$D$3:$D$842=Исследования!G266)*('Сводная таблица'!$H$3:$H$842))</f>
        <v>0</v>
      </c>
      <c r="Q266" s="14">
        <f>IFERROR(LOOKUP(,-1/('Сводная таблица'!$B$3:$B$842=Исследования!B266)/('Сводная таблица'!$C$3:$C$842=Исследования!C266)/('Сводная таблица'!$D$3:$D$842=Исследования!G266),('Сводная таблица'!$I$3:$I$842)),"-")</f>
        <v>0</v>
      </c>
      <c r="R266" s="13" t="e">
        <f t="shared" si="14"/>
        <v>#DIV/0!</v>
      </c>
    </row>
    <row r="267" spans="1:18">
      <c r="A267" s="20"/>
      <c r="B267" s="21"/>
      <c r="C267" s="21"/>
      <c r="D267" s="15">
        <f>IFERROR(LOOKUP(,-1/('Сводная таблица'!$B$3:$B$842=Исследования!B267)/('Сводная таблица'!$C$3:$C$842=Исследования!C267)/('Сводная таблица'!$D$3:$D$842=Исследования!G267),('Сводная таблица'!$E$3:$E$842)),"-")</f>
        <v>0</v>
      </c>
      <c r="E267" s="22"/>
      <c r="F267" s="23"/>
      <c r="G267" s="21"/>
      <c r="H267" s="15">
        <f>SUMPRODUCT(('Сводная таблица'!$B$3:$B$842=Исследования!B267)*('Сводная таблица'!$C$3:$C$842=Исследования!C267)*('Сводная таблица'!$D$3:$D$842=Исследования!G267)*('Сводная таблица'!$F$3:$F$842))</f>
        <v>0</v>
      </c>
      <c r="I267" s="15">
        <v>1</v>
      </c>
      <c r="J267" s="15">
        <f>SUMPRODUCT(('Сводная таблица'!$B$3:$B$842=Исследования!B267)*('Сводная таблица'!$C$3:$C$842=Исследования!C267)*('Сводная таблица'!$D$3:$D$842=Исследования!G267)*('Сводная таблица'!$J$3:$J$842))</f>
        <v>0</v>
      </c>
      <c r="K267" s="13"/>
      <c r="L267" s="13">
        <f>SUMPRODUCT(('Сводная таблица'!$B$3:$B$842=Исследования!B267)*('Сводная таблица'!$C$3:$C$842=Исследования!C267)*('Сводная таблица'!$D$3:$D$842=Исследования!G267)*('Сводная таблица'!$G$3:$G$842))</f>
        <v>0</v>
      </c>
      <c r="M267" s="62" t="e">
        <f t="shared" si="12"/>
        <v>#DIV/0!</v>
      </c>
      <c r="N267" s="15">
        <f>IFERROR(LOOKUP(,-1/('Сводная таблица'!$B$3:$B$842=Исследования!B267)/('Сводная таблица'!$C$3:$C$842=Исследования!C267)/('Сводная таблица'!$D$3:$D$842=Исследования!G267),('Сводная таблица'!$I$3:$I$842)),"-")</f>
        <v>0</v>
      </c>
      <c r="O267" s="13" t="e">
        <f t="shared" si="13"/>
        <v>#DIV/0!</v>
      </c>
      <c r="P267" s="15">
        <f>SUMPRODUCT(('Сводная таблица'!$B$3:$B$842=Исследования!B267)*('Сводная таблица'!$C$3:$C$842=Исследования!C267)*('Сводная таблица'!$D$3:$D$842=Исследования!G267)*('Сводная таблица'!$H$3:$H$842))</f>
        <v>0</v>
      </c>
      <c r="Q267" s="14">
        <f>IFERROR(LOOKUP(,-1/('Сводная таблица'!$B$3:$B$842=Исследования!B267)/('Сводная таблица'!$C$3:$C$842=Исследования!C267)/('Сводная таблица'!$D$3:$D$842=Исследования!G267),('Сводная таблица'!$I$3:$I$842)),"-")</f>
        <v>0</v>
      </c>
      <c r="R267" s="13" t="e">
        <f t="shared" si="14"/>
        <v>#DIV/0!</v>
      </c>
    </row>
    <row r="268" spans="1:18">
      <c r="A268" s="20"/>
      <c r="B268" s="21"/>
      <c r="C268" s="21"/>
      <c r="D268" s="15">
        <f>IFERROR(LOOKUP(,-1/('Сводная таблица'!$B$3:$B$842=Исследования!B268)/('Сводная таблица'!$C$3:$C$842=Исследования!C268)/('Сводная таблица'!$D$3:$D$842=Исследования!G268),('Сводная таблица'!$E$3:$E$842)),"-")</f>
        <v>0</v>
      </c>
      <c r="E268" s="22"/>
      <c r="F268" s="23"/>
      <c r="G268" s="21"/>
      <c r="H268" s="15">
        <f>SUMPRODUCT(('Сводная таблица'!$B$3:$B$842=Исследования!B268)*('Сводная таблица'!$C$3:$C$842=Исследования!C268)*('Сводная таблица'!$D$3:$D$842=Исследования!G268)*('Сводная таблица'!$F$3:$F$842))</f>
        <v>0</v>
      </c>
      <c r="I268" s="15">
        <v>1</v>
      </c>
      <c r="J268" s="15">
        <f>SUMPRODUCT(('Сводная таблица'!$B$3:$B$842=Исследования!B268)*('Сводная таблица'!$C$3:$C$842=Исследования!C268)*('Сводная таблица'!$D$3:$D$842=Исследования!G268)*('Сводная таблица'!$J$3:$J$842))</f>
        <v>0</v>
      </c>
      <c r="K268" s="13"/>
      <c r="L268" s="13">
        <f>SUMPRODUCT(('Сводная таблица'!$B$3:$B$842=Исследования!B268)*('Сводная таблица'!$C$3:$C$842=Исследования!C268)*('Сводная таблица'!$D$3:$D$842=Исследования!G268)*('Сводная таблица'!$G$3:$G$842))</f>
        <v>0</v>
      </c>
      <c r="M268" s="62" t="e">
        <f t="shared" si="12"/>
        <v>#DIV/0!</v>
      </c>
      <c r="N268" s="15">
        <f>IFERROR(LOOKUP(,-1/('Сводная таблица'!$B$3:$B$842=Исследования!B268)/('Сводная таблица'!$C$3:$C$842=Исследования!C268)/('Сводная таблица'!$D$3:$D$842=Исследования!G268),('Сводная таблица'!$I$3:$I$842)),"-")</f>
        <v>0</v>
      </c>
      <c r="O268" s="13" t="e">
        <f t="shared" si="13"/>
        <v>#DIV/0!</v>
      </c>
      <c r="P268" s="15">
        <f>SUMPRODUCT(('Сводная таблица'!$B$3:$B$842=Исследования!B268)*('Сводная таблица'!$C$3:$C$842=Исследования!C268)*('Сводная таблица'!$D$3:$D$842=Исследования!G268)*('Сводная таблица'!$H$3:$H$842))</f>
        <v>0</v>
      </c>
      <c r="Q268" s="14">
        <f>IFERROR(LOOKUP(,-1/('Сводная таблица'!$B$3:$B$842=Исследования!B268)/('Сводная таблица'!$C$3:$C$842=Исследования!C268)/('Сводная таблица'!$D$3:$D$842=Исследования!G268),('Сводная таблица'!$I$3:$I$842)),"-")</f>
        <v>0</v>
      </c>
      <c r="R268" s="13" t="e">
        <f t="shared" si="14"/>
        <v>#DIV/0!</v>
      </c>
    </row>
    <row r="269" spans="1:18">
      <c r="A269" s="20"/>
      <c r="B269" s="21"/>
      <c r="C269" s="21"/>
      <c r="D269" s="15">
        <f>IFERROR(LOOKUP(,-1/('Сводная таблица'!$B$3:$B$842=Исследования!B269)/('Сводная таблица'!$C$3:$C$842=Исследования!C269)/('Сводная таблица'!$D$3:$D$842=Исследования!G269),('Сводная таблица'!$E$3:$E$842)),"-")</f>
        <v>0</v>
      </c>
      <c r="E269" s="22"/>
      <c r="F269" s="23"/>
      <c r="G269" s="21"/>
      <c r="H269" s="15">
        <f>SUMPRODUCT(('Сводная таблица'!$B$3:$B$842=Исследования!B269)*('Сводная таблица'!$C$3:$C$842=Исследования!C269)*('Сводная таблица'!$D$3:$D$842=Исследования!G269)*('Сводная таблица'!$F$3:$F$842))</f>
        <v>0</v>
      </c>
      <c r="I269" s="15">
        <v>1</v>
      </c>
      <c r="J269" s="15">
        <f>SUMPRODUCT(('Сводная таблица'!$B$3:$B$842=Исследования!B269)*('Сводная таблица'!$C$3:$C$842=Исследования!C269)*('Сводная таблица'!$D$3:$D$842=Исследования!G269)*('Сводная таблица'!$J$3:$J$842))</f>
        <v>0</v>
      </c>
      <c r="K269" s="13"/>
      <c r="L269" s="13">
        <f>SUMPRODUCT(('Сводная таблица'!$B$3:$B$842=Исследования!B269)*('Сводная таблица'!$C$3:$C$842=Исследования!C269)*('Сводная таблица'!$D$3:$D$842=Исследования!G269)*('Сводная таблица'!$G$3:$G$842))</f>
        <v>0</v>
      </c>
      <c r="M269" s="62" t="e">
        <f t="shared" si="12"/>
        <v>#DIV/0!</v>
      </c>
      <c r="N269" s="15">
        <f>IFERROR(LOOKUP(,-1/('Сводная таблица'!$B$3:$B$842=Исследования!B269)/('Сводная таблица'!$C$3:$C$842=Исследования!C269)/('Сводная таблица'!$D$3:$D$842=Исследования!G269),('Сводная таблица'!$I$3:$I$842)),"-")</f>
        <v>0</v>
      </c>
      <c r="O269" s="13" t="e">
        <f t="shared" si="13"/>
        <v>#DIV/0!</v>
      </c>
      <c r="P269" s="15">
        <f>SUMPRODUCT(('Сводная таблица'!$B$3:$B$842=Исследования!B269)*('Сводная таблица'!$C$3:$C$842=Исследования!C269)*('Сводная таблица'!$D$3:$D$842=Исследования!G269)*('Сводная таблица'!$H$3:$H$842))</f>
        <v>0</v>
      </c>
      <c r="Q269" s="14">
        <f>IFERROR(LOOKUP(,-1/('Сводная таблица'!$B$3:$B$842=Исследования!B269)/('Сводная таблица'!$C$3:$C$842=Исследования!C269)/('Сводная таблица'!$D$3:$D$842=Исследования!G269),('Сводная таблица'!$I$3:$I$842)),"-")</f>
        <v>0</v>
      </c>
      <c r="R269" s="13" t="e">
        <f t="shared" si="14"/>
        <v>#DIV/0!</v>
      </c>
    </row>
    <row r="270" spans="1:18">
      <c r="A270" s="20"/>
      <c r="B270" s="21"/>
      <c r="C270" s="21"/>
      <c r="D270" s="15">
        <f>IFERROR(LOOKUP(,-1/('Сводная таблица'!$B$3:$B$842=Исследования!B270)/('Сводная таблица'!$C$3:$C$842=Исследования!C270)/('Сводная таблица'!$D$3:$D$842=Исследования!G270),('Сводная таблица'!$E$3:$E$842)),"-")</f>
        <v>0</v>
      </c>
      <c r="E270" s="22"/>
      <c r="F270" s="23"/>
      <c r="G270" s="21"/>
      <c r="H270" s="15">
        <f>SUMPRODUCT(('Сводная таблица'!$B$3:$B$842=Исследования!B270)*('Сводная таблица'!$C$3:$C$842=Исследования!C270)*('Сводная таблица'!$D$3:$D$842=Исследования!G270)*('Сводная таблица'!$F$3:$F$842))</f>
        <v>0</v>
      </c>
      <c r="I270" s="15">
        <v>1</v>
      </c>
      <c r="J270" s="15">
        <f>SUMPRODUCT(('Сводная таблица'!$B$3:$B$842=Исследования!B270)*('Сводная таблица'!$C$3:$C$842=Исследования!C270)*('Сводная таблица'!$D$3:$D$842=Исследования!G270)*('Сводная таблица'!$J$3:$J$842))</f>
        <v>0</v>
      </c>
      <c r="K270" s="13"/>
      <c r="L270" s="13">
        <f>SUMPRODUCT(('Сводная таблица'!$B$3:$B$842=Исследования!B270)*('Сводная таблица'!$C$3:$C$842=Исследования!C270)*('Сводная таблица'!$D$3:$D$842=Исследования!G270)*('Сводная таблица'!$G$3:$G$842))</f>
        <v>0</v>
      </c>
      <c r="M270" s="62" t="e">
        <f t="shared" si="12"/>
        <v>#DIV/0!</v>
      </c>
      <c r="N270" s="15">
        <f>IFERROR(LOOKUP(,-1/('Сводная таблица'!$B$3:$B$842=Исследования!B270)/('Сводная таблица'!$C$3:$C$842=Исследования!C270)/('Сводная таблица'!$D$3:$D$842=Исследования!G270),('Сводная таблица'!$I$3:$I$842)),"-")</f>
        <v>0</v>
      </c>
      <c r="O270" s="13" t="e">
        <f t="shared" si="13"/>
        <v>#DIV/0!</v>
      </c>
      <c r="P270" s="15">
        <f>SUMPRODUCT(('Сводная таблица'!$B$3:$B$842=Исследования!B270)*('Сводная таблица'!$C$3:$C$842=Исследования!C270)*('Сводная таблица'!$D$3:$D$842=Исследования!G270)*('Сводная таблица'!$H$3:$H$842))</f>
        <v>0</v>
      </c>
      <c r="Q270" s="14">
        <f>IFERROR(LOOKUP(,-1/('Сводная таблица'!$B$3:$B$842=Исследования!B270)/('Сводная таблица'!$C$3:$C$842=Исследования!C270)/('Сводная таблица'!$D$3:$D$842=Исследования!G270),('Сводная таблица'!$I$3:$I$842)),"-")</f>
        <v>0</v>
      </c>
      <c r="R270" s="13" t="e">
        <f t="shared" si="14"/>
        <v>#DIV/0!</v>
      </c>
    </row>
    <row r="271" spans="1:18">
      <c r="A271" s="20"/>
      <c r="B271" s="21"/>
      <c r="C271" s="21"/>
      <c r="D271" s="15">
        <f>IFERROR(LOOKUP(,-1/('Сводная таблица'!$B$3:$B$842=Исследования!B271)/('Сводная таблица'!$C$3:$C$842=Исследования!C271)/('Сводная таблица'!$D$3:$D$842=Исследования!G271),('Сводная таблица'!$E$3:$E$842)),"-")</f>
        <v>0</v>
      </c>
      <c r="E271" s="22"/>
      <c r="F271" s="23"/>
      <c r="G271" s="21"/>
      <c r="H271" s="15">
        <f>SUMPRODUCT(('Сводная таблица'!$B$3:$B$842=Исследования!B271)*('Сводная таблица'!$C$3:$C$842=Исследования!C271)*('Сводная таблица'!$D$3:$D$842=Исследования!G271)*('Сводная таблица'!$F$3:$F$842))</f>
        <v>0</v>
      </c>
      <c r="I271" s="15">
        <v>1</v>
      </c>
      <c r="J271" s="15">
        <f>SUMPRODUCT(('Сводная таблица'!$B$3:$B$842=Исследования!B271)*('Сводная таблица'!$C$3:$C$842=Исследования!C271)*('Сводная таблица'!$D$3:$D$842=Исследования!G271)*('Сводная таблица'!$J$3:$J$842))</f>
        <v>0</v>
      </c>
      <c r="K271" s="13"/>
      <c r="L271" s="13">
        <f>SUMPRODUCT(('Сводная таблица'!$B$3:$B$842=Исследования!B271)*('Сводная таблица'!$C$3:$C$842=Исследования!C271)*('Сводная таблица'!$D$3:$D$842=Исследования!G271)*('Сводная таблица'!$G$3:$G$842))</f>
        <v>0</v>
      </c>
      <c r="M271" s="62" t="e">
        <f t="shared" si="12"/>
        <v>#DIV/0!</v>
      </c>
      <c r="N271" s="15">
        <f>IFERROR(LOOKUP(,-1/('Сводная таблица'!$B$3:$B$842=Исследования!B271)/('Сводная таблица'!$C$3:$C$842=Исследования!C271)/('Сводная таблица'!$D$3:$D$842=Исследования!G271),('Сводная таблица'!$I$3:$I$842)),"-")</f>
        <v>0</v>
      </c>
      <c r="O271" s="13" t="e">
        <f t="shared" si="13"/>
        <v>#DIV/0!</v>
      </c>
      <c r="P271" s="15">
        <f>SUMPRODUCT(('Сводная таблица'!$B$3:$B$842=Исследования!B271)*('Сводная таблица'!$C$3:$C$842=Исследования!C271)*('Сводная таблица'!$D$3:$D$842=Исследования!G271)*('Сводная таблица'!$H$3:$H$842))</f>
        <v>0</v>
      </c>
      <c r="Q271" s="14">
        <f>IFERROR(LOOKUP(,-1/('Сводная таблица'!$B$3:$B$842=Исследования!B271)/('Сводная таблица'!$C$3:$C$842=Исследования!C271)/('Сводная таблица'!$D$3:$D$842=Исследования!G271),('Сводная таблица'!$I$3:$I$842)),"-")</f>
        <v>0</v>
      </c>
      <c r="R271" s="13" t="e">
        <f t="shared" si="14"/>
        <v>#DIV/0!</v>
      </c>
    </row>
    <row r="272" spans="1:18">
      <c r="A272" s="20"/>
      <c r="B272" s="21"/>
      <c r="C272" s="21"/>
      <c r="D272" s="15">
        <f>IFERROR(LOOKUP(,-1/('Сводная таблица'!$B$3:$B$842=Исследования!B272)/('Сводная таблица'!$C$3:$C$842=Исследования!C272)/('Сводная таблица'!$D$3:$D$842=Исследования!G272),('Сводная таблица'!$E$3:$E$842)),"-")</f>
        <v>0</v>
      </c>
      <c r="E272" s="22"/>
      <c r="F272" s="23"/>
      <c r="G272" s="21"/>
      <c r="H272" s="15">
        <f>SUMPRODUCT(('Сводная таблица'!$B$3:$B$842=Исследования!B272)*('Сводная таблица'!$C$3:$C$842=Исследования!C272)*('Сводная таблица'!$D$3:$D$842=Исследования!G272)*('Сводная таблица'!$F$3:$F$842))</f>
        <v>0</v>
      </c>
      <c r="I272" s="15">
        <v>1</v>
      </c>
      <c r="J272" s="15">
        <f>SUMPRODUCT(('Сводная таблица'!$B$3:$B$842=Исследования!B272)*('Сводная таблица'!$C$3:$C$842=Исследования!C272)*('Сводная таблица'!$D$3:$D$842=Исследования!G272)*('Сводная таблица'!$J$3:$J$842))</f>
        <v>0</v>
      </c>
      <c r="K272" s="13"/>
      <c r="L272" s="13">
        <f>SUMPRODUCT(('Сводная таблица'!$B$3:$B$842=Исследования!B272)*('Сводная таблица'!$C$3:$C$842=Исследования!C272)*('Сводная таблица'!$D$3:$D$842=Исследования!G272)*('Сводная таблица'!$G$3:$G$842))</f>
        <v>0</v>
      </c>
      <c r="M272" s="62" t="e">
        <f t="shared" si="12"/>
        <v>#DIV/0!</v>
      </c>
      <c r="N272" s="15">
        <f>IFERROR(LOOKUP(,-1/('Сводная таблица'!$B$3:$B$842=Исследования!B272)/('Сводная таблица'!$C$3:$C$842=Исследования!C272)/('Сводная таблица'!$D$3:$D$842=Исследования!G272),('Сводная таблица'!$I$3:$I$842)),"-")</f>
        <v>0</v>
      </c>
      <c r="O272" s="13" t="e">
        <f t="shared" si="13"/>
        <v>#DIV/0!</v>
      </c>
      <c r="P272" s="15">
        <f>SUMPRODUCT(('Сводная таблица'!$B$3:$B$842=Исследования!B272)*('Сводная таблица'!$C$3:$C$842=Исследования!C272)*('Сводная таблица'!$D$3:$D$842=Исследования!G272)*('Сводная таблица'!$H$3:$H$842))</f>
        <v>0</v>
      </c>
      <c r="Q272" s="14">
        <f>IFERROR(LOOKUP(,-1/('Сводная таблица'!$B$3:$B$842=Исследования!B272)/('Сводная таблица'!$C$3:$C$842=Исследования!C272)/('Сводная таблица'!$D$3:$D$842=Исследования!G272),('Сводная таблица'!$I$3:$I$842)),"-")</f>
        <v>0</v>
      </c>
      <c r="R272" s="13" t="e">
        <f t="shared" si="14"/>
        <v>#DIV/0!</v>
      </c>
    </row>
    <row r="273" spans="1:18">
      <c r="A273" s="20"/>
      <c r="B273" s="21"/>
      <c r="C273" s="21"/>
      <c r="D273" s="15">
        <f>IFERROR(LOOKUP(,-1/('Сводная таблица'!$B$3:$B$842=Исследования!B273)/('Сводная таблица'!$C$3:$C$842=Исследования!C273)/('Сводная таблица'!$D$3:$D$842=Исследования!G273),('Сводная таблица'!$E$3:$E$842)),"-")</f>
        <v>0</v>
      </c>
      <c r="E273" s="22"/>
      <c r="F273" s="23"/>
      <c r="G273" s="21"/>
      <c r="H273" s="15">
        <f>SUMPRODUCT(('Сводная таблица'!$B$3:$B$842=Исследования!B273)*('Сводная таблица'!$C$3:$C$842=Исследования!C273)*('Сводная таблица'!$D$3:$D$842=Исследования!G273)*('Сводная таблица'!$F$3:$F$842))</f>
        <v>0</v>
      </c>
      <c r="I273" s="15">
        <v>1</v>
      </c>
      <c r="J273" s="15">
        <f>SUMPRODUCT(('Сводная таблица'!$B$3:$B$842=Исследования!B273)*('Сводная таблица'!$C$3:$C$842=Исследования!C273)*('Сводная таблица'!$D$3:$D$842=Исследования!G273)*('Сводная таблица'!$J$3:$J$842))</f>
        <v>0</v>
      </c>
      <c r="K273" s="13"/>
      <c r="L273" s="13">
        <f>SUMPRODUCT(('Сводная таблица'!$B$3:$B$842=Исследования!B273)*('Сводная таблица'!$C$3:$C$842=Исследования!C273)*('Сводная таблица'!$D$3:$D$842=Исследования!G273)*('Сводная таблица'!$G$3:$G$842))</f>
        <v>0</v>
      </c>
      <c r="M273" s="62" t="e">
        <f t="shared" si="12"/>
        <v>#DIV/0!</v>
      </c>
      <c r="N273" s="15">
        <f>IFERROR(LOOKUP(,-1/('Сводная таблица'!$B$3:$B$842=Исследования!B273)/('Сводная таблица'!$C$3:$C$842=Исследования!C273)/('Сводная таблица'!$D$3:$D$842=Исследования!G273),('Сводная таблица'!$I$3:$I$842)),"-")</f>
        <v>0</v>
      </c>
      <c r="O273" s="13" t="e">
        <f t="shared" si="13"/>
        <v>#DIV/0!</v>
      </c>
      <c r="P273" s="15">
        <f>SUMPRODUCT(('Сводная таблица'!$B$3:$B$842=Исследования!B273)*('Сводная таблица'!$C$3:$C$842=Исследования!C273)*('Сводная таблица'!$D$3:$D$842=Исследования!G273)*('Сводная таблица'!$H$3:$H$842))</f>
        <v>0</v>
      </c>
      <c r="Q273" s="14">
        <f>IFERROR(LOOKUP(,-1/('Сводная таблица'!$B$3:$B$842=Исследования!B273)/('Сводная таблица'!$C$3:$C$842=Исследования!C273)/('Сводная таблица'!$D$3:$D$842=Исследования!G273),('Сводная таблица'!$I$3:$I$842)),"-")</f>
        <v>0</v>
      </c>
      <c r="R273" s="13" t="e">
        <f t="shared" si="14"/>
        <v>#DIV/0!</v>
      </c>
    </row>
    <row r="274" spans="1:18">
      <c r="A274" s="20"/>
      <c r="B274" s="21"/>
      <c r="C274" s="21"/>
      <c r="D274" s="15">
        <f>IFERROR(LOOKUP(,-1/('Сводная таблица'!$B$3:$B$842=Исследования!B274)/('Сводная таблица'!$C$3:$C$842=Исследования!C274)/('Сводная таблица'!$D$3:$D$842=Исследования!G274),('Сводная таблица'!$E$3:$E$842)),"-")</f>
        <v>0</v>
      </c>
      <c r="E274" s="22"/>
      <c r="F274" s="23"/>
      <c r="G274" s="21"/>
      <c r="H274" s="15">
        <f>SUMPRODUCT(('Сводная таблица'!$B$3:$B$842=Исследования!B274)*('Сводная таблица'!$C$3:$C$842=Исследования!C274)*('Сводная таблица'!$D$3:$D$842=Исследования!G274)*('Сводная таблица'!$F$3:$F$842))</f>
        <v>0</v>
      </c>
      <c r="I274" s="15">
        <v>1</v>
      </c>
      <c r="J274" s="15">
        <f>SUMPRODUCT(('Сводная таблица'!$B$3:$B$842=Исследования!B274)*('Сводная таблица'!$C$3:$C$842=Исследования!C274)*('Сводная таблица'!$D$3:$D$842=Исследования!G274)*('Сводная таблица'!$J$3:$J$842))</f>
        <v>0</v>
      </c>
      <c r="K274" s="13"/>
      <c r="L274" s="13">
        <f>SUMPRODUCT(('Сводная таблица'!$B$3:$B$842=Исследования!B274)*('Сводная таблица'!$C$3:$C$842=Исследования!C274)*('Сводная таблица'!$D$3:$D$842=Исследования!G274)*('Сводная таблица'!$G$3:$G$842))</f>
        <v>0</v>
      </c>
      <c r="M274" s="62" t="e">
        <f t="shared" si="12"/>
        <v>#DIV/0!</v>
      </c>
      <c r="N274" s="15">
        <f>IFERROR(LOOKUP(,-1/('Сводная таблица'!$B$3:$B$842=Исследования!B274)/('Сводная таблица'!$C$3:$C$842=Исследования!C274)/('Сводная таблица'!$D$3:$D$842=Исследования!G274),('Сводная таблица'!$I$3:$I$842)),"-")</f>
        <v>0</v>
      </c>
      <c r="O274" s="13" t="e">
        <f t="shared" si="13"/>
        <v>#DIV/0!</v>
      </c>
      <c r="P274" s="15">
        <f>SUMPRODUCT(('Сводная таблица'!$B$3:$B$842=Исследования!B274)*('Сводная таблица'!$C$3:$C$842=Исследования!C274)*('Сводная таблица'!$D$3:$D$842=Исследования!G274)*('Сводная таблица'!$H$3:$H$842))</f>
        <v>0</v>
      </c>
      <c r="Q274" s="14">
        <f>IFERROR(LOOKUP(,-1/('Сводная таблица'!$B$3:$B$842=Исследования!B274)/('Сводная таблица'!$C$3:$C$842=Исследования!C274)/('Сводная таблица'!$D$3:$D$842=Исследования!G274),('Сводная таблица'!$I$3:$I$842)),"-")</f>
        <v>0</v>
      </c>
      <c r="R274" s="13" t="e">
        <f t="shared" si="14"/>
        <v>#DIV/0!</v>
      </c>
    </row>
    <row r="275" spans="1:18">
      <c r="A275" s="20"/>
      <c r="B275" s="21"/>
      <c r="C275" s="21"/>
      <c r="D275" s="15">
        <f>IFERROR(LOOKUP(,-1/('Сводная таблица'!$B$3:$B$842=Исследования!B275)/('Сводная таблица'!$C$3:$C$842=Исследования!C275)/('Сводная таблица'!$D$3:$D$842=Исследования!G275),('Сводная таблица'!$E$3:$E$842)),"-")</f>
        <v>0</v>
      </c>
      <c r="E275" s="22"/>
      <c r="F275" s="23"/>
      <c r="G275" s="21"/>
      <c r="H275" s="15">
        <f>SUMPRODUCT(('Сводная таблица'!$B$3:$B$842=Исследования!B275)*('Сводная таблица'!$C$3:$C$842=Исследования!C275)*('Сводная таблица'!$D$3:$D$842=Исследования!G275)*('Сводная таблица'!$F$3:$F$842))</f>
        <v>0</v>
      </c>
      <c r="I275" s="15">
        <v>1</v>
      </c>
      <c r="J275" s="15">
        <f>SUMPRODUCT(('Сводная таблица'!$B$3:$B$842=Исследования!B275)*('Сводная таблица'!$C$3:$C$842=Исследования!C275)*('Сводная таблица'!$D$3:$D$842=Исследования!G275)*('Сводная таблица'!$J$3:$J$842))</f>
        <v>0</v>
      </c>
      <c r="K275" s="13"/>
      <c r="L275" s="13">
        <f>SUMPRODUCT(('Сводная таблица'!$B$3:$B$842=Исследования!B275)*('Сводная таблица'!$C$3:$C$842=Исследования!C275)*('Сводная таблица'!$D$3:$D$842=Исследования!G275)*('Сводная таблица'!$G$3:$G$842))</f>
        <v>0</v>
      </c>
      <c r="M275" s="62" t="e">
        <f t="shared" si="12"/>
        <v>#DIV/0!</v>
      </c>
      <c r="N275" s="15">
        <f>IFERROR(LOOKUP(,-1/('Сводная таблица'!$B$3:$B$842=Исследования!B275)/('Сводная таблица'!$C$3:$C$842=Исследования!C275)/('Сводная таблица'!$D$3:$D$842=Исследования!G275),('Сводная таблица'!$I$3:$I$842)),"-")</f>
        <v>0</v>
      </c>
      <c r="O275" s="13" t="e">
        <f t="shared" si="13"/>
        <v>#DIV/0!</v>
      </c>
      <c r="P275" s="15">
        <f>SUMPRODUCT(('Сводная таблица'!$B$3:$B$842=Исследования!B275)*('Сводная таблица'!$C$3:$C$842=Исследования!C275)*('Сводная таблица'!$D$3:$D$842=Исследования!G275)*('Сводная таблица'!$H$3:$H$842))</f>
        <v>0</v>
      </c>
      <c r="Q275" s="14">
        <f>IFERROR(LOOKUP(,-1/('Сводная таблица'!$B$3:$B$842=Исследования!B275)/('Сводная таблица'!$C$3:$C$842=Исследования!C275)/('Сводная таблица'!$D$3:$D$842=Исследования!G275),('Сводная таблица'!$I$3:$I$842)),"-")</f>
        <v>0</v>
      </c>
      <c r="R275" s="13" t="e">
        <f t="shared" si="14"/>
        <v>#DIV/0!</v>
      </c>
    </row>
    <row r="276" spans="1:18">
      <c r="A276" s="20"/>
      <c r="B276" s="21"/>
      <c r="C276" s="21"/>
      <c r="D276" s="15">
        <f>IFERROR(LOOKUP(,-1/('Сводная таблица'!$B$3:$B$842=Исследования!B276)/('Сводная таблица'!$C$3:$C$842=Исследования!C276)/('Сводная таблица'!$D$3:$D$842=Исследования!G276),('Сводная таблица'!$E$3:$E$842)),"-")</f>
        <v>0</v>
      </c>
      <c r="E276" s="22"/>
      <c r="F276" s="23"/>
      <c r="G276" s="21"/>
      <c r="H276" s="15">
        <f>SUMPRODUCT(('Сводная таблица'!$B$3:$B$842=Исследования!B276)*('Сводная таблица'!$C$3:$C$842=Исследования!C276)*('Сводная таблица'!$D$3:$D$842=Исследования!G276)*('Сводная таблица'!$F$3:$F$842))</f>
        <v>0</v>
      </c>
      <c r="I276" s="15">
        <v>1</v>
      </c>
      <c r="J276" s="15">
        <f>SUMPRODUCT(('Сводная таблица'!$B$3:$B$842=Исследования!B276)*('Сводная таблица'!$C$3:$C$842=Исследования!C276)*('Сводная таблица'!$D$3:$D$842=Исследования!G276)*('Сводная таблица'!$J$3:$J$842))</f>
        <v>0</v>
      </c>
      <c r="K276" s="13"/>
      <c r="L276" s="13">
        <f>SUMPRODUCT(('Сводная таблица'!$B$3:$B$842=Исследования!B276)*('Сводная таблица'!$C$3:$C$842=Исследования!C276)*('Сводная таблица'!$D$3:$D$842=Исследования!G276)*('Сводная таблица'!$G$3:$G$842))</f>
        <v>0</v>
      </c>
      <c r="M276" s="62" t="e">
        <f t="shared" si="12"/>
        <v>#DIV/0!</v>
      </c>
      <c r="N276" s="15">
        <f>IFERROR(LOOKUP(,-1/('Сводная таблица'!$B$3:$B$842=Исследования!B276)/('Сводная таблица'!$C$3:$C$842=Исследования!C276)/('Сводная таблица'!$D$3:$D$842=Исследования!G276),('Сводная таблица'!$I$3:$I$842)),"-")</f>
        <v>0</v>
      </c>
      <c r="O276" s="13" t="e">
        <f t="shared" si="13"/>
        <v>#DIV/0!</v>
      </c>
      <c r="P276" s="15">
        <f>SUMPRODUCT(('Сводная таблица'!$B$3:$B$842=Исследования!B276)*('Сводная таблица'!$C$3:$C$842=Исследования!C276)*('Сводная таблица'!$D$3:$D$842=Исследования!G276)*('Сводная таблица'!$H$3:$H$842))</f>
        <v>0</v>
      </c>
      <c r="Q276" s="14">
        <f>IFERROR(LOOKUP(,-1/('Сводная таблица'!$B$3:$B$842=Исследования!B276)/('Сводная таблица'!$C$3:$C$842=Исследования!C276)/('Сводная таблица'!$D$3:$D$842=Исследования!G276),('Сводная таблица'!$I$3:$I$842)),"-")</f>
        <v>0</v>
      </c>
      <c r="R276" s="13" t="e">
        <f t="shared" si="14"/>
        <v>#DIV/0!</v>
      </c>
    </row>
    <row r="277" spans="1:18">
      <c r="A277" s="20"/>
      <c r="B277" s="21"/>
      <c r="C277" s="21"/>
      <c r="D277" s="15">
        <f>IFERROR(LOOKUP(,-1/('Сводная таблица'!$B$3:$B$842=Исследования!B277)/('Сводная таблица'!$C$3:$C$842=Исследования!C277)/('Сводная таблица'!$D$3:$D$842=Исследования!G277),('Сводная таблица'!$E$3:$E$842)),"-")</f>
        <v>0</v>
      </c>
      <c r="E277" s="22"/>
      <c r="F277" s="23"/>
      <c r="G277" s="21"/>
      <c r="H277" s="15">
        <f>SUMPRODUCT(('Сводная таблица'!$B$3:$B$842=Исследования!B277)*('Сводная таблица'!$C$3:$C$842=Исследования!C277)*('Сводная таблица'!$D$3:$D$842=Исследования!G277)*('Сводная таблица'!$F$3:$F$842))</f>
        <v>0</v>
      </c>
      <c r="I277" s="15">
        <v>1</v>
      </c>
      <c r="J277" s="15">
        <f>SUMPRODUCT(('Сводная таблица'!$B$3:$B$842=Исследования!B277)*('Сводная таблица'!$C$3:$C$842=Исследования!C277)*('Сводная таблица'!$D$3:$D$842=Исследования!G277)*('Сводная таблица'!$J$3:$J$842))</f>
        <v>0</v>
      </c>
      <c r="K277" s="13"/>
      <c r="L277" s="13">
        <f>SUMPRODUCT(('Сводная таблица'!$B$3:$B$842=Исследования!B277)*('Сводная таблица'!$C$3:$C$842=Исследования!C277)*('Сводная таблица'!$D$3:$D$842=Исследования!G277)*('Сводная таблица'!$G$3:$G$842))</f>
        <v>0</v>
      </c>
      <c r="M277" s="62" t="e">
        <f t="shared" si="12"/>
        <v>#DIV/0!</v>
      </c>
      <c r="N277" s="15">
        <f>IFERROR(LOOKUP(,-1/('Сводная таблица'!$B$3:$B$842=Исследования!B277)/('Сводная таблица'!$C$3:$C$842=Исследования!C277)/('Сводная таблица'!$D$3:$D$842=Исследования!G277),('Сводная таблица'!$I$3:$I$842)),"-")</f>
        <v>0</v>
      </c>
      <c r="O277" s="13" t="e">
        <f t="shared" si="13"/>
        <v>#DIV/0!</v>
      </c>
      <c r="P277" s="15">
        <f>SUMPRODUCT(('Сводная таблица'!$B$3:$B$842=Исследования!B277)*('Сводная таблица'!$C$3:$C$842=Исследования!C277)*('Сводная таблица'!$D$3:$D$842=Исследования!G277)*('Сводная таблица'!$H$3:$H$842))</f>
        <v>0</v>
      </c>
      <c r="Q277" s="14">
        <f>IFERROR(LOOKUP(,-1/('Сводная таблица'!$B$3:$B$842=Исследования!B277)/('Сводная таблица'!$C$3:$C$842=Исследования!C277)/('Сводная таблица'!$D$3:$D$842=Исследования!G277),('Сводная таблица'!$I$3:$I$842)),"-")</f>
        <v>0</v>
      </c>
      <c r="R277" s="13" t="e">
        <f t="shared" si="14"/>
        <v>#DIV/0!</v>
      </c>
    </row>
    <row r="278" spans="1:18">
      <c r="A278" s="20"/>
      <c r="B278" s="21"/>
      <c r="C278" s="21"/>
      <c r="D278" s="15">
        <f>IFERROR(LOOKUP(,-1/('Сводная таблица'!$B$3:$B$842=Исследования!B278)/('Сводная таблица'!$C$3:$C$842=Исследования!C278)/('Сводная таблица'!$D$3:$D$842=Исследования!G278),('Сводная таблица'!$E$3:$E$842)),"-")</f>
        <v>0</v>
      </c>
      <c r="E278" s="22"/>
      <c r="F278" s="23"/>
      <c r="G278" s="21"/>
      <c r="H278" s="15">
        <f>SUMPRODUCT(('Сводная таблица'!$B$3:$B$842=Исследования!B278)*('Сводная таблица'!$C$3:$C$842=Исследования!C278)*('Сводная таблица'!$D$3:$D$842=Исследования!G278)*('Сводная таблица'!$F$3:$F$842))</f>
        <v>0</v>
      </c>
      <c r="I278" s="15">
        <v>1</v>
      </c>
      <c r="J278" s="15">
        <f>SUMPRODUCT(('Сводная таблица'!$B$3:$B$842=Исследования!B278)*('Сводная таблица'!$C$3:$C$842=Исследования!C278)*('Сводная таблица'!$D$3:$D$842=Исследования!G278)*('Сводная таблица'!$J$3:$J$842))</f>
        <v>0</v>
      </c>
      <c r="K278" s="13"/>
      <c r="L278" s="13">
        <f>SUMPRODUCT(('Сводная таблица'!$B$3:$B$842=Исследования!B278)*('Сводная таблица'!$C$3:$C$842=Исследования!C278)*('Сводная таблица'!$D$3:$D$842=Исследования!G278)*('Сводная таблица'!$G$3:$G$842))</f>
        <v>0</v>
      </c>
      <c r="M278" s="62" t="e">
        <f t="shared" si="12"/>
        <v>#DIV/0!</v>
      </c>
      <c r="N278" s="15">
        <f>IFERROR(LOOKUP(,-1/('Сводная таблица'!$B$3:$B$842=Исследования!B278)/('Сводная таблица'!$C$3:$C$842=Исследования!C278)/('Сводная таблица'!$D$3:$D$842=Исследования!G278),('Сводная таблица'!$I$3:$I$842)),"-")</f>
        <v>0</v>
      </c>
      <c r="O278" s="13" t="e">
        <f t="shared" si="13"/>
        <v>#DIV/0!</v>
      </c>
      <c r="P278" s="15">
        <f>SUMPRODUCT(('Сводная таблица'!$B$3:$B$842=Исследования!B278)*('Сводная таблица'!$C$3:$C$842=Исследования!C278)*('Сводная таблица'!$D$3:$D$842=Исследования!G278)*('Сводная таблица'!$H$3:$H$842))</f>
        <v>0</v>
      </c>
      <c r="Q278" s="14">
        <f>IFERROR(LOOKUP(,-1/('Сводная таблица'!$B$3:$B$842=Исследования!B278)/('Сводная таблица'!$C$3:$C$842=Исследования!C278)/('Сводная таблица'!$D$3:$D$842=Исследования!G278),('Сводная таблица'!$I$3:$I$842)),"-")</f>
        <v>0</v>
      </c>
      <c r="R278" s="13" t="e">
        <f t="shared" si="14"/>
        <v>#DIV/0!</v>
      </c>
    </row>
    <row r="279" spans="1:18">
      <c r="A279" s="20"/>
      <c r="B279" s="21"/>
      <c r="C279" s="21"/>
      <c r="D279" s="15">
        <f>IFERROR(LOOKUP(,-1/('Сводная таблица'!$B$3:$B$842=Исследования!B279)/('Сводная таблица'!$C$3:$C$842=Исследования!C279)/('Сводная таблица'!$D$3:$D$842=Исследования!G279),('Сводная таблица'!$E$3:$E$842)),"-")</f>
        <v>0</v>
      </c>
      <c r="E279" s="22"/>
      <c r="F279" s="23"/>
      <c r="G279" s="21"/>
      <c r="H279" s="15">
        <f>SUMPRODUCT(('Сводная таблица'!$B$3:$B$842=Исследования!B279)*('Сводная таблица'!$C$3:$C$842=Исследования!C279)*('Сводная таблица'!$D$3:$D$842=Исследования!G279)*('Сводная таблица'!$F$3:$F$842))</f>
        <v>0</v>
      </c>
      <c r="I279" s="15">
        <v>1</v>
      </c>
      <c r="J279" s="15">
        <f>SUMPRODUCT(('Сводная таблица'!$B$3:$B$842=Исследования!B279)*('Сводная таблица'!$C$3:$C$842=Исследования!C279)*('Сводная таблица'!$D$3:$D$842=Исследования!G279)*('Сводная таблица'!$J$3:$J$842))</f>
        <v>0</v>
      </c>
      <c r="K279" s="13"/>
      <c r="L279" s="13">
        <f>SUMPRODUCT(('Сводная таблица'!$B$3:$B$842=Исследования!B279)*('Сводная таблица'!$C$3:$C$842=Исследования!C279)*('Сводная таблица'!$D$3:$D$842=Исследования!G279)*('Сводная таблица'!$G$3:$G$842))</f>
        <v>0</v>
      </c>
      <c r="M279" s="62" t="e">
        <f t="shared" si="12"/>
        <v>#DIV/0!</v>
      </c>
      <c r="N279" s="15">
        <f>IFERROR(LOOKUP(,-1/('Сводная таблица'!$B$3:$B$842=Исследования!B279)/('Сводная таблица'!$C$3:$C$842=Исследования!C279)/('Сводная таблица'!$D$3:$D$842=Исследования!G279),('Сводная таблица'!$I$3:$I$842)),"-")</f>
        <v>0</v>
      </c>
      <c r="O279" s="13" t="e">
        <f t="shared" si="13"/>
        <v>#DIV/0!</v>
      </c>
      <c r="P279" s="15">
        <f>SUMPRODUCT(('Сводная таблица'!$B$3:$B$842=Исследования!B279)*('Сводная таблица'!$C$3:$C$842=Исследования!C279)*('Сводная таблица'!$D$3:$D$842=Исследования!G279)*('Сводная таблица'!$H$3:$H$842))</f>
        <v>0</v>
      </c>
      <c r="Q279" s="14">
        <f>IFERROR(LOOKUP(,-1/('Сводная таблица'!$B$3:$B$842=Исследования!B279)/('Сводная таблица'!$C$3:$C$842=Исследования!C279)/('Сводная таблица'!$D$3:$D$842=Исследования!G279),('Сводная таблица'!$I$3:$I$842)),"-")</f>
        <v>0</v>
      </c>
      <c r="R279" s="13" t="e">
        <f t="shared" si="14"/>
        <v>#DIV/0!</v>
      </c>
    </row>
    <row r="280" spans="1:18">
      <c r="A280" s="20"/>
      <c r="B280" s="21"/>
      <c r="C280" s="21"/>
      <c r="D280" s="15">
        <f>IFERROR(LOOKUP(,-1/('Сводная таблица'!$B$3:$B$842=Исследования!B280)/('Сводная таблица'!$C$3:$C$842=Исследования!C280)/('Сводная таблица'!$D$3:$D$842=Исследования!G280),('Сводная таблица'!$E$3:$E$842)),"-")</f>
        <v>0</v>
      </c>
      <c r="E280" s="22"/>
      <c r="F280" s="23"/>
      <c r="G280" s="21"/>
      <c r="H280" s="15">
        <f>SUMPRODUCT(('Сводная таблица'!$B$3:$B$842=Исследования!B280)*('Сводная таблица'!$C$3:$C$842=Исследования!C280)*('Сводная таблица'!$D$3:$D$842=Исследования!G280)*('Сводная таблица'!$F$3:$F$842))</f>
        <v>0</v>
      </c>
      <c r="I280" s="15">
        <v>1</v>
      </c>
      <c r="J280" s="15">
        <f>SUMPRODUCT(('Сводная таблица'!$B$3:$B$842=Исследования!B280)*('Сводная таблица'!$C$3:$C$842=Исследования!C280)*('Сводная таблица'!$D$3:$D$842=Исследования!G280)*('Сводная таблица'!$J$3:$J$842))</f>
        <v>0</v>
      </c>
      <c r="K280" s="13"/>
      <c r="L280" s="13">
        <f>SUMPRODUCT(('Сводная таблица'!$B$3:$B$842=Исследования!B280)*('Сводная таблица'!$C$3:$C$842=Исследования!C280)*('Сводная таблица'!$D$3:$D$842=Исследования!G280)*('Сводная таблица'!$G$3:$G$842))</f>
        <v>0</v>
      </c>
      <c r="M280" s="62" t="e">
        <f t="shared" si="12"/>
        <v>#DIV/0!</v>
      </c>
      <c r="N280" s="15">
        <f>IFERROR(LOOKUP(,-1/('Сводная таблица'!$B$3:$B$842=Исследования!B280)/('Сводная таблица'!$C$3:$C$842=Исследования!C280)/('Сводная таблица'!$D$3:$D$842=Исследования!G280),('Сводная таблица'!$I$3:$I$842)),"-")</f>
        <v>0</v>
      </c>
      <c r="O280" s="13" t="e">
        <f t="shared" si="13"/>
        <v>#DIV/0!</v>
      </c>
      <c r="P280" s="15">
        <f>SUMPRODUCT(('Сводная таблица'!$B$3:$B$842=Исследования!B280)*('Сводная таблица'!$C$3:$C$842=Исследования!C280)*('Сводная таблица'!$D$3:$D$842=Исследования!G280)*('Сводная таблица'!$H$3:$H$842))</f>
        <v>0</v>
      </c>
      <c r="Q280" s="14">
        <f>IFERROR(LOOKUP(,-1/('Сводная таблица'!$B$3:$B$842=Исследования!B280)/('Сводная таблица'!$C$3:$C$842=Исследования!C280)/('Сводная таблица'!$D$3:$D$842=Исследования!G280),('Сводная таблица'!$I$3:$I$842)),"-")</f>
        <v>0</v>
      </c>
      <c r="R280" s="13" t="e">
        <f t="shared" si="14"/>
        <v>#DIV/0!</v>
      </c>
    </row>
    <row r="281" spans="1:18">
      <c r="A281" s="20"/>
      <c r="B281" s="21"/>
      <c r="C281" s="21"/>
      <c r="D281" s="15">
        <f>IFERROR(LOOKUP(,-1/('Сводная таблица'!$B$3:$B$842=Исследования!B281)/('Сводная таблица'!$C$3:$C$842=Исследования!C281)/('Сводная таблица'!$D$3:$D$842=Исследования!G281),('Сводная таблица'!$E$3:$E$842)),"-")</f>
        <v>0</v>
      </c>
      <c r="E281" s="22"/>
      <c r="F281" s="23"/>
      <c r="G281" s="21"/>
      <c r="H281" s="15">
        <f>SUMPRODUCT(('Сводная таблица'!$B$3:$B$842=Исследования!B281)*('Сводная таблица'!$C$3:$C$842=Исследования!C281)*('Сводная таблица'!$D$3:$D$842=Исследования!G281)*('Сводная таблица'!$F$3:$F$842))</f>
        <v>0</v>
      </c>
      <c r="I281" s="15">
        <v>1</v>
      </c>
      <c r="J281" s="15">
        <f>SUMPRODUCT(('Сводная таблица'!$B$3:$B$842=Исследования!B281)*('Сводная таблица'!$C$3:$C$842=Исследования!C281)*('Сводная таблица'!$D$3:$D$842=Исследования!G281)*('Сводная таблица'!$J$3:$J$842))</f>
        <v>0</v>
      </c>
      <c r="K281" s="13"/>
      <c r="L281" s="13">
        <f>SUMPRODUCT(('Сводная таблица'!$B$3:$B$842=Исследования!B281)*('Сводная таблица'!$C$3:$C$842=Исследования!C281)*('Сводная таблица'!$D$3:$D$842=Исследования!G281)*('Сводная таблица'!$G$3:$G$842))</f>
        <v>0</v>
      </c>
      <c r="M281" s="62" t="e">
        <f t="shared" si="12"/>
        <v>#DIV/0!</v>
      </c>
      <c r="N281" s="15">
        <f>IFERROR(LOOKUP(,-1/('Сводная таблица'!$B$3:$B$842=Исследования!B281)/('Сводная таблица'!$C$3:$C$842=Исследования!C281)/('Сводная таблица'!$D$3:$D$842=Исследования!G281),('Сводная таблица'!$I$3:$I$842)),"-")</f>
        <v>0</v>
      </c>
      <c r="O281" s="13" t="e">
        <f t="shared" si="13"/>
        <v>#DIV/0!</v>
      </c>
      <c r="P281" s="15">
        <f>SUMPRODUCT(('Сводная таблица'!$B$3:$B$842=Исследования!B281)*('Сводная таблица'!$C$3:$C$842=Исследования!C281)*('Сводная таблица'!$D$3:$D$842=Исследования!G281)*('Сводная таблица'!$H$3:$H$842))</f>
        <v>0</v>
      </c>
      <c r="Q281" s="14">
        <f>IFERROR(LOOKUP(,-1/('Сводная таблица'!$B$3:$B$842=Исследования!B281)/('Сводная таблица'!$C$3:$C$842=Исследования!C281)/('Сводная таблица'!$D$3:$D$842=Исследования!G281),('Сводная таблица'!$I$3:$I$842)),"-")</f>
        <v>0</v>
      </c>
      <c r="R281" s="13" t="e">
        <f t="shared" si="14"/>
        <v>#DIV/0!</v>
      </c>
    </row>
    <row r="282" spans="1:18">
      <c r="A282" s="20"/>
      <c r="B282" s="21"/>
      <c r="C282" s="21"/>
      <c r="D282" s="15">
        <f>IFERROR(LOOKUP(,-1/('Сводная таблица'!$B$3:$B$842=Исследования!B282)/('Сводная таблица'!$C$3:$C$842=Исследования!C282)/('Сводная таблица'!$D$3:$D$842=Исследования!G282),('Сводная таблица'!$E$3:$E$842)),"-")</f>
        <v>0</v>
      </c>
      <c r="E282" s="22"/>
      <c r="F282" s="23"/>
      <c r="G282" s="21"/>
      <c r="H282" s="15">
        <f>SUMPRODUCT(('Сводная таблица'!$B$3:$B$842=Исследования!B282)*('Сводная таблица'!$C$3:$C$842=Исследования!C282)*('Сводная таблица'!$D$3:$D$842=Исследования!G282)*('Сводная таблица'!$F$3:$F$842))</f>
        <v>0</v>
      </c>
      <c r="I282" s="15">
        <v>1</v>
      </c>
      <c r="J282" s="15">
        <f>SUMPRODUCT(('Сводная таблица'!$B$3:$B$842=Исследования!B282)*('Сводная таблица'!$C$3:$C$842=Исследования!C282)*('Сводная таблица'!$D$3:$D$842=Исследования!G282)*('Сводная таблица'!$J$3:$J$842))</f>
        <v>0</v>
      </c>
      <c r="K282" s="13"/>
      <c r="L282" s="13">
        <f>SUMPRODUCT(('Сводная таблица'!$B$3:$B$842=Исследования!B282)*('Сводная таблица'!$C$3:$C$842=Исследования!C282)*('Сводная таблица'!$D$3:$D$842=Исследования!G282)*('Сводная таблица'!$G$3:$G$842))</f>
        <v>0</v>
      </c>
      <c r="M282" s="62" t="e">
        <f t="shared" si="12"/>
        <v>#DIV/0!</v>
      </c>
      <c r="N282" s="15">
        <f>IFERROR(LOOKUP(,-1/('Сводная таблица'!$B$3:$B$842=Исследования!B282)/('Сводная таблица'!$C$3:$C$842=Исследования!C282)/('Сводная таблица'!$D$3:$D$842=Исследования!G282),('Сводная таблица'!$I$3:$I$842)),"-")</f>
        <v>0</v>
      </c>
      <c r="O282" s="13" t="e">
        <f t="shared" si="13"/>
        <v>#DIV/0!</v>
      </c>
      <c r="P282" s="15">
        <f>SUMPRODUCT(('Сводная таблица'!$B$3:$B$842=Исследования!B282)*('Сводная таблица'!$C$3:$C$842=Исследования!C282)*('Сводная таблица'!$D$3:$D$842=Исследования!G282)*('Сводная таблица'!$H$3:$H$842))</f>
        <v>0</v>
      </c>
      <c r="Q282" s="14">
        <f>IFERROR(LOOKUP(,-1/('Сводная таблица'!$B$3:$B$842=Исследования!B282)/('Сводная таблица'!$C$3:$C$842=Исследования!C282)/('Сводная таблица'!$D$3:$D$842=Исследования!G282),('Сводная таблица'!$I$3:$I$842)),"-")</f>
        <v>0</v>
      </c>
      <c r="R282" s="13" t="e">
        <f t="shared" si="14"/>
        <v>#DIV/0!</v>
      </c>
    </row>
    <row r="283" spans="1:18">
      <c r="A283" s="20"/>
      <c r="B283" s="21"/>
      <c r="C283" s="21"/>
      <c r="D283" s="15">
        <f>IFERROR(LOOKUP(,-1/('Сводная таблица'!$B$3:$B$842=Исследования!B283)/('Сводная таблица'!$C$3:$C$842=Исследования!C283)/('Сводная таблица'!$D$3:$D$842=Исследования!G283),('Сводная таблица'!$E$3:$E$842)),"-")</f>
        <v>0</v>
      </c>
      <c r="E283" s="22"/>
      <c r="F283" s="23"/>
      <c r="G283" s="21"/>
      <c r="H283" s="15">
        <f>SUMPRODUCT(('Сводная таблица'!$B$3:$B$842=Исследования!B283)*('Сводная таблица'!$C$3:$C$842=Исследования!C283)*('Сводная таблица'!$D$3:$D$842=Исследования!G283)*('Сводная таблица'!$F$3:$F$842))</f>
        <v>0</v>
      </c>
      <c r="I283" s="15">
        <v>1</v>
      </c>
      <c r="J283" s="15">
        <f>SUMPRODUCT(('Сводная таблица'!$B$3:$B$842=Исследования!B283)*('Сводная таблица'!$C$3:$C$842=Исследования!C283)*('Сводная таблица'!$D$3:$D$842=Исследования!G283)*('Сводная таблица'!$J$3:$J$842))</f>
        <v>0</v>
      </c>
      <c r="K283" s="13"/>
      <c r="L283" s="13">
        <f>SUMPRODUCT(('Сводная таблица'!$B$3:$B$842=Исследования!B283)*('Сводная таблица'!$C$3:$C$842=Исследования!C283)*('Сводная таблица'!$D$3:$D$842=Исследования!G283)*('Сводная таблица'!$G$3:$G$842))</f>
        <v>0</v>
      </c>
      <c r="M283" s="62" t="e">
        <f t="shared" si="12"/>
        <v>#DIV/0!</v>
      </c>
      <c r="N283" s="15">
        <f>IFERROR(LOOKUP(,-1/('Сводная таблица'!$B$3:$B$842=Исследования!B283)/('Сводная таблица'!$C$3:$C$842=Исследования!C283)/('Сводная таблица'!$D$3:$D$842=Исследования!G283),('Сводная таблица'!$I$3:$I$842)),"-")</f>
        <v>0</v>
      </c>
      <c r="O283" s="13" t="e">
        <f t="shared" si="13"/>
        <v>#DIV/0!</v>
      </c>
      <c r="P283" s="15">
        <f>SUMPRODUCT(('Сводная таблица'!$B$3:$B$842=Исследования!B283)*('Сводная таблица'!$C$3:$C$842=Исследования!C283)*('Сводная таблица'!$D$3:$D$842=Исследования!G283)*('Сводная таблица'!$H$3:$H$842))</f>
        <v>0</v>
      </c>
      <c r="Q283" s="14">
        <f>IFERROR(LOOKUP(,-1/('Сводная таблица'!$B$3:$B$842=Исследования!B283)/('Сводная таблица'!$C$3:$C$842=Исследования!C283)/('Сводная таблица'!$D$3:$D$842=Исследования!G283),('Сводная таблица'!$I$3:$I$842)),"-")</f>
        <v>0</v>
      </c>
      <c r="R283" s="13" t="e">
        <f t="shared" si="14"/>
        <v>#DIV/0!</v>
      </c>
    </row>
    <row r="284" spans="1:18">
      <c r="A284" s="20"/>
      <c r="B284" s="21"/>
      <c r="C284" s="21"/>
      <c r="D284" s="15">
        <f>IFERROR(LOOKUP(,-1/('Сводная таблица'!$B$3:$B$842=Исследования!B284)/('Сводная таблица'!$C$3:$C$842=Исследования!C284)/('Сводная таблица'!$D$3:$D$842=Исследования!G284),('Сводная таблица'!$E$3:$E$842)),"-")</f>
        <v>0</v>
      </c>
      <c r="E284" s="22"/>
      <c r="F284" s="23"/>
      <c r="G284" s="21"/>
      <c r="H284" s="15">
        <f>SUMPRODUCT(('Сводная таблица'!$B$3:$B$842=Исследования!B284)*('Сводная таблица'!$C$3:$C$842=Исследования!C284)*('Сводная таблица'!$D$3:$D$842=Исследования!G284)*('Сводная таблица'!$F$3:$F$842))</f>
        <v>0</v>
      </c>
      <c r="I284" s="15">
        <v>1</v>
      </c>
      <c r="J284" s="15">
        <f>SUMPRODUCT(('Сводная таблица'!$B$3:$B$842=Исследования!B284)*('Сводная таблица'!$C$3:$C$842=Исследования!C284)*('Сводная таблица'!$D$3:$D$842=Исследования!G284)*('Сводная таблица'!$J$3:$J$842))</f>
        <v>0</v>
      </c>
      <c r="K284" s="13"/>
      <c r="L284" s="13">
        <f>SUMPRODUCT(('Сводная таблица'!$B$3:$B$842=Исследования!B284)*('Сводная таблица'!$C$3:$C$842=Исследования!C284)*('Сводная таблица'!$D$3:$D$842=Исследования!G284)*('Сводная таблица'!$G$3:$G$842))</f>
        <v>0</v>
      </c>
      <c r="M284" s="62" t="e">
        <f t="shared" si="12"/>
        <v>#DIV/0!</v>
      </c>
      <c r="N284" s="15">
        <f>IFERROR(LOOKUP(,-1/('Сводная таблица'!$B$3:$B$842=Исследования!B284)/('Сводная таблица'!$C$3:$C$842=Исследования!C284)/('Сводная таблица'!$D$3:$D$842=Исследования!G284),('Сводная таблица'!$I$3:$I$842)),"-")</f>
        <v>0</v>
      </c>
      <c r="O284" s="13" t="e">
        <f t="shared" si="13"/>
        <v>#DIV/0!</v>
      </c>
      <c r="P284" s="15">
        <f>SUMPRODUCT(('Сводная таблица'!$B$3:$B$842=Исследования!B284)*('Сводная таблица'!$C$3:$C$842=Исследования!C284)*('Сводная таблица'!$D$3:$D$842=Исследования!G284)*('Сводная таблица'!$H$3:$H$842))</f>
        <v>0</v>
      </c>
      <c r="Q284" s="14">
        <f>IFERROR(LOOKUP(,-1/('Сводная таблица'!$B$3:$B$842=Исследования!B284)/('Сводная таблица'!$C$3:$C$842=Исследования!C284)/('Сводная таблица'!$D$3:$D$842=Исследования!G284),('Сводная таблица'!$I$3:$I$842)),"-")</f>
        <v>0</v>
      </c>
      <c r="R284" s="13" t="e">
        <f t="shared" si="14"/>
        <v>#DIV/0!</v>
      </c>
    </row>
    <row r="285" spans="1:18">
      <c r="A285" s="20"/>
      <c r="B285" s="21"/>
      <c r="C285" s="21"/>
      <c r="D285" s="15">
        <f>IFERROR(LOOKUP(,-1/('Сводная таблица'!$B$3:$B$842=Исследования!B285)/('Сводная таблица'!$C$3:$C$842=Исследования!C285)/('Сводная таблица'!$D$3:$D$842=Исследования!G285),('Сводная таблица'!$E$3:$E$842)),"-")</f>
        <v>0</v>
      </c>
      <c r="E285" s="22"/>
      <c r="F285" s="23"/>
      <c r="G285" s="21"/>
      <c r="H285" s="15">
        <f>SUMPRODUCT(('Сводная таблица'!$B$3:$B$842=Исследования!B285)*('Сводная таблица'!$C$3:$C$842=Исследования!C285)*('Сводная таблица'!$D$3:$D$842=Исследования!G285)*('Сводная таблица'!$F$3:$F$842))</f>
        <v>0</v>
      </c>
      <c r="I285" s="15">
        <v>1</v>
      </c>
      <c r="J285" s="15">
        <f>SUMPRODUCT(('Сводная таблица'!$B$3:$B$842=Исследования!B285)*('Сводная таблица'!$C$3:$C$842=Исследования!C285)*('Сводная таблица'!$D$3:$D$842=Исследования!G285)*('Сводная таблица'!$J$3:$J$842))</f>
        <v>0</v>
      </c>
      <c r="K285" s="13"/>
      <c r="L285" s="13">
        <f>SUMPRODUCT(('Сводная таблица'!$B$3:$B$842=Исследования!B285)*('Сводная таблица'!$C$3:$C$842=Исследования!C285)*('Сводная таблица'!$D$3:$D$842=Исследования!G285)*('Сводная таблица'!$G$3:$G$842))</f>
        <v>0</v>
      </c>
      <c r="M285" s="62" t="e">
        <f t="shared" si="12"/>
        <v>#DIV/0!</v>
      </c>
      <c r="N285" s="15">
        <f>IFERROR(LOOKUP(,-1/('Сводная таблица'!$B$3:$B$842=Исследования!B285)/('Сводная таблица'!$C$3:$C$842=Исследования!C285)/('Сводная таблица'!$D$3:$D$842=Исследования!G285),('Сводная таблица'!$I$3:$I$842)),"-")</f>
        <v>0</v>
      </c>
      <c r="O285" s="13" t="e">
        <f t="shared" si="13"/>
        <v>#DIV/0!</v>
      </c>
      <c r="P285" s="15">
        <f>SUMPRODUCT(('Сводная таблица'!$B$3:$B$842=Исследования!B285)*('Сводная таблица'!$C$3:$C$842=Исследования!C285)*('Сводная таблица'!$D$3:$D$842=Исследования!G285)*('Сводная таблица'!$H$3:$H$842))</f>
        <v>0</v>
      </c>
      <c r="Q285" s="14">
        <f>IFERROR(LOOKUP(,-1/('Сводная таблица'!$B$3:$B$842=Исследования!B285)/('Сводная таблица'!$C$3:$C$842=Исследования!C285)/('Сводная таблица'!$D$3:$D$842=Исследования!G285),('Сводная таблица'!$I$3:$I$842)),"-")</f>
        <v>0</v>
      </c>
      <c r="R285" s="13" t="e">
        <f t="shared" si="14"/>
        <v>#DIV/0!</v>
      </c>
    </row>
    <row r="286" spans="1:18">
      <c r="A286" s="20"/>
      <c r="B286" s="21"/>
      <c r="C286" s="21"/>
      <c r="D286" s="15">
        <f>IFERROR(LOOKUP(,-1/('Сводная таблица'!$B$3:$B$842=Исследования!B286)/('Сводная таблица'!$C$3:$C$842=Исследования!C286)/('Сводная таблица'!$D$3:$D$842=Исследования!G286),('Сводная таблица'!$E$3:$E$842)),"-")</f>
        <v>0</v>
      </c>
      <c r="E286" s="22"/>
      <c r="F286" s="23"/>
      <c r="G286" s="21"/>
      <c r="H286" s="15">
        <f>SUMPRODUCT(('Сводная таблица'!$B$3:$B$842=Исследования!B286)*('Сводная таблица'!$C$3:$C$842=Исследования!C286)*('Сводная таблица'!$D$3:$D$842=Исследования!G286)*('Сводная таблица'!$F$3:$F$842))</f>
        <v>0</v>
      </c>
      <c r="I286" s="15">
        <v>1</v>
      </c>
      <c r="J286" s="15">
        <f>SUMPRODUCT(('Сводная таблица'!$B$3:$B$842=Исследования!B286)*('Сводная таблица'!$C$3:$C$842=Исследования!C286)*('Сводная таблица'!$D$3:$D$842=Исследования!G286)*('Сводная таблица'!$J$3:$J$842))</f>
        <v>0</v>
      </c>
      <c r="K286" s="13"/>
      <c r="L286" s="13">
        <f>SUMPRODUCT(('Сводная таблица'!$B$3:$B$842=Исследования!B286)*('Сводная таблица'!$C$3:$C$842=Исследования!C286)*('Сводная таблица'!$D$3:$D$842=Исследования!G286)*('Сводная таблица'!$G$3:$G$842))</f>
        <v>0</v>
      </c>
      <c r="M286" s="62" t="e">
        <f t="shared" si="12"/>
        <v>#DIV/0!</v>
      </c>
      <c r="N286" s="15">
        <f>IFERROR(LOOKUP(,-1/('Сводная таблица'!$B$3:$B$842=Исследования!B286)/('Сводная таблица'!$C$3:$C$842=Исследования!C286)/('Сводная таблица'!$D$3:$D$842=Исследования!G286),('Сводная таблица'!$I$3:$I$842)),"-")</f>
        <v>0</v>
      </c>
      <c r="O286" s="13" t="e">
        <f t="shared" si="13"/>
        <v>#DIV/0!</v>
      </c>
      <c r="P286" s="15">
        <f>SUMPRODUCT(('Сводная таблица'!$B$3:$B$842=Исследования!B286)*('Сводная таблица'!$C$3:$C$842=Исследования!C286)*('Сводная таблица'!$D$3:$D$842=Исследования!G286)*('Сводная таблица'!$H$3:$H$842))</f>
        <v>0</v>
      </c>
      <c r="Q286" s="14">
        <f>IFERROR(LOOKUP(,-1/('Сводная таблица'!$B$3:$B$842=Исследования!B286)/('Сводная таблица'!$C$3:$C$842=Исследования!C286)/('Сводная таблица'!$D$3:$D$842=Исследования!G286),('Сводная таблица'!$I$3:$I$842)),"-")</f>
        <v>0</v>
      </c>
      <c r="R286" s="13" t="e">
        <f t="shared" si="14"/>
        <v>#DIV/0!</v>
      </c>
    </row>
    <row r="287" spans="1:18">
      <c r="A287" s="20"/>
      <c r="B287" s="21"/>
      <c r="C287" s="21"/>
      <c r="D287" s="15">
        <f>IFERROR(LOOKUP(,-1/('Сводная таблица'!$B$3:$B$842=Исследования!B287)/('Сводная таблица'!$C$3:$C$842=Исследования!C287)/('Сводная таблица'!$D$3:$D$842=Исследования!G287),('Сводная таблица'!$E$3:$E$842)),"-")</f>
        <v>0</v>
      </c>
      <c r="E287" s="22"/>
      <c r="F287" s="23"/>
      <c r="G287" s="21"/>
      <c r="H287" s="15">
        <f>SUMPRODUCT(('Сводная таблица'!$B$3:$B$842=Исследования!B287)*('Сводная таблица'!$C$3:$C$842=Исследования!C287)*('Сводная таблица'!$D$3:$D$842=Исследования!G287)*('Сводная таблица'!$F$3:$F$842))</f>
        <v>0</v>
      </c>
      <c r="I287" s="15">
        <v>1</v>
      </c>
      <c r="J287" s="15">
        <f>SUMPRODUCT(('Сводная таблица'!$B$3:$B$842=Исследования!B287)*('Сводная таблица'!$C$3:$C$842=Исследования!C287)*('Сводная таблица'!$D$3:$D$842=Исследования!G287)*('Сводная таблица'!$J$3:$J$842))</f>
        <v>0</v>
      </c>
      <c r="K287" s="13"/>
      <c r="L287" s="13">
        <f>SUMPRODUCT(('Сводная таблица'!$B$3:$B$842=Исследования!B287)*('Сводная таблица'!$C$3:$C$842=Исследования!C287)*('Сводная таблица'!$D$3:$D$842=Исследования!G287)*('Сводная таблица'!$G$3:$G$842))</f>
        <v>0</v>
      </c>
      <c r="M287" s="62" t="e">
        <f t="shared" si="12"/>
        <v>#DIV/0!</v>
      </c>
      <c r="N287" s="15">
        <f>IFERROR(LOOKUP(,-1/('Сводная таблица'!$B$3:$B$842=Исследования!B287)/('Сводная таблица'!$C$3:$C$842=Исследования!C287)/('Сводная таблица'!$D$3:$D$842=Исследования!G287),('Сводная таблица'!$I$3:$I$842)),"-")</f>
        <v>0</v>
      </c>
      <c r="O287" s="13" t="e">
        <f t="shared" si="13"/>
        <v>#DIV/0!</v>
      </c>
      <c r="P287" s="15">
        <f>SUMPRODUCT(('Сводная таблица'!$B$3:$B$842=Исследования!B287)*('Сводная таблица'!$C$3:$C$842=Исследования!C287)*('Сводная таблица'!$D$3:$D$842=Исследования!G287)*('Сводная таблица'!$H$3:$H$842))</f>
        <v>0</v>
      </c>
      <c r="Q287" s="14">
        <f>IFERROR(LOOKUP(,-1/('Сводная таблица'!$B$3:$B$842=Исследования!B287)/('Сводная таблица'!$C$3:$C$842=Исследования!C287)/('Сводная таблица'!$D$3:$D$842=Исследования!G287),('Сводная таблица'!$I$3:$I$842)),"-")</f>
        <v>0</v>
      </c>
      <c r="R287" s="13" t="e">
        <f t="shared" si="14"/>
        <v>#DIV/0!</v>
      </c>
    </row>
    <row r="288" spans="1:18">
      <c r="A288" s="20"/>
      <c r="B288" s="21"/>
      <c r="C288" s="21"/>
      <c r="D288" s="15">
        <f>IFERROR(LOOKUP(,-1/('Сводная таблица'!$B$3:$B$842=Исследования!B288)/('Сводная таблица'!$C$3:$C$842=Исследования!C288)/('Сводная таблица'!$D$3:$D$842=Исследования!G288),('Сводная таблица'!$E$3:$E$842)),"-")</f>
        <v>0</v>
      </c>
      <c r="E288" s="22"/>
      <c r="F288" s="23"/>
      <c r="G288" s="21"/>
      <c r="H288" s="15">
        <f>SUMPRODUCT(('Сводная таблица'!$B$3:$B$842=Исследования!B288)*('Сводная таблица'!$C$3:$C$842=Исследования!C288)*('Сводная таблица'!$D$3:$D$842=Исследования!G288)*('Сводная таблица'!$F$3:$F$842))</f>
        <v>0</v>
      </c>
      <c r="I288" s="15">
        <v>1</v>
      </c>
      <c r="J288" s="15">
        <f>SUMPRODUCT(('Сводная таблица'!$B$3:$B$842=Исследования!B288)*('Сводная таблица'!$C$3:$C$842=Исследования!C288)*('Сводная таблица'!$D$3:$D$842=Исследования!G288)*('Сводная таблица'!$J$3:$J$842))</f>
        <v>0</v>
      </c>
      <c r="K288" s="13"/>
      <c r="L288" s="13">
        <f>SUMPRODUCT(('Сводная таблица'!$B$3:$B$842=Исследования!B288)*('Сводная таблица'!$C$3:$C$842=Исследования!C288)*('Сводная таблица'!$D$3:$D$842=Исследования!G288)*('Сводная таблица'!$G$3:$G$842))</f>
        <v>0</v>
      </c>
      <c r="M288" s="62" t="e">
        <f t="shared" si="12"/>
        <v>#DIV/0!</v>
      </c>
      <c r="N288" s="15">
        <f>IFERROR(LOOKUP(,-1/('Сводная таблица'!$B$3:$B$842=Исследования!B288)/('Сводная таблица'!$C$3:$C$842=Исследования!C288)/('Сводная таблица'!$D$3:$D$842=Исследования!G288),('Сводная таблица'!$I$3:$I$842)),"-")</f>
        <v>0</v>
      </c>
      <c r="O288" s="13" t="e">
        <f t="shared" si="13"/>
        <v>#DIV/0!</v>
      </c>
      <c r="P288" s="15">
        <f>SUMPRODUCT(('Сводная таблица'!$B$3:$B$842=Исследования!B288)*('Сводная таблица'!$C$3:$C$842=Исследования!C288)*('Сводная таблица'!$D$3:$D$842=Исследования!G288)*('Сводная таблица'!$H$3:$H$842))</f>
        <v>0</v>
      </c>
      <c r="Q288" s="14">
        <f>IFERROR(LOOKUP(,-1/('Сводная таблица'!$B$3:$B$842=Исследования!B288)/('Сводная таблица'!$C$3:$C$842=Исследования!C288)/('Сводная таблица'!$D$3:$D$842=Исследования!G288),('Сводная таблица'!$I$3:$I$842)),"-")</f>
        <v>0</v>
      </c>
      <c r="R288" s="13" t="e">
        <f t="shared" si="14"/>
        <v>#DIV/0!</v>
      </c>
    </row>
    <row r="289" spans="1:18">
      <c r="A289" s="20"/>
      <c r="B289" s="21"/>
      <c r="C289" s="21"/>
      <c r="D289" s="15">
        <f>IFERROR(LOOKUP(,-1/('Сводная таблица'!$B$3:$B$842=Исследования!B289)/('Сводная таблица'!$C$3:$C$842=Исследования!C289)/('Сводная таблица'!$D$3:$D$842=Исследования!G289),('Сводная таблица'!$E$3:$E$842)),"-")</f>
        <v>0</v>
      </c>
      <c r="E289" s="22"/>
      <c r="F289" s="23"/>
      <c r="G289" s="21"/>
      <c r="H289" s="15">
        <f>SUMPRODUCT(('Сводная таблица'!$B$3:$B$842=Исследования!B289)*('Сводная таблица'!$C$3:$C$842=Исследования!C289)*('Сводная таблица'!$D$3:$D$842=Исследования!G289)*('Сводная таблица'!$F$3:$F$842))</f>
        <v>0</v>
      </c>
      <c r="I289" s="15">
        <v>1</v>
      </c>
      <c r="J289" s="15">
        <f>SUMPRODUCT(('Сводная таблица'!$B$3:$B$842=Исследования!B289)*('Сводная таблица'!$C$3:$C$842=Исследования!C289)*('Сводная таблица'!$D$3:$D$842=Исследования!G289)*('Сводная таблица'!$J$3:$J$842))</f>
        <v>0</v>
      </c>
      <c r="K289" s="13"/>
      <c r="L289" s="13">
        <f>SUMPRODUCT(('Сводная таблица'!$B$3:$B$842=Исследования!B289)*('Сводная таблица'!$C$3:$C$842=Исследования!C289)*('Сводная таблица'!$D$3:$D$842=Исследования!G289)*('Сводная таблица'!$G$3:$G$842))</f>
        <v>0</v>
      </c>
      <c r="M289" s="62" t="e">
        <f t="shared" si="12"/>
        <v>#DIV/0!</v>
      </c>
      <c r="N289" s="15">
        <f>IFERROR(LOOKUP(,-1/('Сводная таблица'!$B$3:$B$842=Исследования!B289)/('Сводная таблица'!$C$3:$C$842=Исследования!C289)/('Сводная таблица'!$D$3:$D$842=Исследования!G289),('Сводная таблица'!$I$3:$I$842)),"-")</f>
        <v>0</v>
      </c>
      <c r="O289" s="13" t="e">
        <f t="shared" si="13"/>
        <v>#DIV/0!</v>
      </c>
      <c r="P289" s="15">
        <f>SUMPRODUCT(('Сводная таблица'!$B$3:$B$842=Исследования!B289)*('Сводная таблица'!$C$3:$C$842=Исследования!C289)*('Сводная таблица'!$D$3:$D$842=Исследования!G289)*('Сводная таблица'!$H$3:$H$842))</f>
        <v>0</v>
      </c>
      <c r="Q289" s="14">
        <f>IFERROR(LOOKUP(,-1/('Сводная таблица'!$B$3:$B$842=Исследования!B289)/('Сводная таблица'!$C$3:$C$842=Исследования!C289)/('Сводная таблица'!$D$3:$D$842=Исследования!G289),('Сводная таблица'!$I$3:$I$842)),"-")</f>
        <v>0</v>
      </c>
      <c r="R289" s="13" t="e">
        <f t="shared" si="14"/>
        <v>#DIV/0!</v>
      </c>
    </row>
    <row r="290" spans="1:18">
      <c r="A290" s="20"/>
      <c r="B290" s="21"/>
      <c r="C290" s="21"/>
      <c r="D290" s="15">
        <f>IFERROR(LOOKUP(,-1/('Сводная таблица'!$B$3:$B$842=Исследования!B290)/('Сводная таблица'!$C$3:$C$842=Исследования!C290)/('Сводная таблица'!$D$3:$D$842=Исследования!G290),('Сводная таблица'!$E$3:$E$842)),"-")</f>
        <v>0</v>
      </c>
      <c r="E290" s="22"/>
      <c r="F290" s="23"/>
      <c r="G290" s="21"/>
      <c r="H290" s="15">
        <f>SUMPRODUCT(('Сводная таблица'!$B$3:$B$842=Исследования!B290)*('Сводная таблица'!$C$3:$C$842=Исследования!C290)*('Сводная таблица'!$D$3:$D$842=Исследования!G290)*('Сводная таблица'!$F$3:$F$842))</f>
        <v>0</v>
      </c>
      <c r="I290" s="15">
        <v>1</v>
      </c>
      <c r="J290" s="15">
        <f>SUMPRODUCT(('Сводная таблица'!$B$3:$B$842=Исследования!B290)*('Сводная таблица'!$C$3:$C$842=Исследования!C290)*('Сводная таблица'!$D$3:$D$842=Исследования!G290)*('Сводная таблица'!$J$3:$J$842))</f>
        <v>0</v>
      </c>
      <c r="K290" s="13"/>
      <c r="L290" s="13">
        <f>SUMPRODUCT(('Сводная таблица'!$B$3:$B$842=Исследования!B290)*('Сводная таблица'!$C$3:$C$842=Исследования!C290)*('Сводная таблица'!$D$3:$D$842=Исследования!G290)*('Сводная таблица'!$G$3:$G$842))</f>
        <v>0</v>
      </c>
      <c r="M290" s="62" t="e">
        <f t="shared" si="12"/>
        <v>#DIV/0!</v>
      </c>
      <c r="N290" s="15">
        <f>IFERROR(LOOKUP(,-1/('Сводная таблица'!$B$3:$B$842=Исследования!B290)/('Сводная таблица'!$C$3:$C$842=Исследования!C290)/('Сводная таблица'!$D$3:$D$842=Исследования!G290),('Сводная таблица'!$I$3:$I$842)),"-")</f>
        <v>0</v>
      </c>
      <c r="O290" s="13" t="e">
        <f t="shared" si="13"/>
        <v>#DIV/0!</v>
      </c>
      <c r="P290" s="15">
        <f>SUMPRODUCT(('Сводная таблица'!$B$3:$B$842=Исследования!B290)*('Сводная таблица'!$C$3:$C$842=Исследования!C290)*('Сводная таблица'!$D$3:$D$842=Исследования!G290)*('Сводная таблица'!$H$3:$H$842))</f>
        <v>0</v>
      </c>
      <c r="Q290" s="14">
        <f>IFERROR(LOOKUP(,-1/('Сводная таблица'!$B$3:$B$842=Исследования!B290)/('Сводная таблица'!$C$3:$C$842=Исследования!C290)/('Сводная таблица'!$D$3:$D$842=Исследования!G290),('Сводная таблица'!$I$3:$I$842)),"-")</f>
        <v>0</v>
      </c>
      <c r="R290" s="13" t="e">
        <f t="shared" si="14"/>
        <v>#DIV/0!</v>
      </c>
    </row>
    <row r="291" spans="1:18">
      <c r="A291" s="20"/>
      <c r="B291" s="21"/>
      <c r="C291" s="21"/>
      <c r="D291" s="15">
        <f>IFERROR(LOOKUP(,-1/('Сводная таблица'!$B$3:$B$842=Исследования!B291)/('Сводная таблица'!$C$3:$C$842=Исследования!C291)/('Сводная таблица'!$D$3:$D$842=Исследования!G291),('Сводная таблица'!$E$3:$E$842)),"-")</f>
        <v>0</v>
      </c>
      <c r="E291" s="22"/>
      <c r="F291" s="23"/>
      <c r="G291" s="21"/>
      <c r="H291" s="15">
        <f>SUMPRODUCT(('Сводная таблица'!$B$3:$B$842=Исследования!B291)*('Сводная таблица'!$C$3:$C$842=Исследования!C291)*('Сводная таблица'!$D$3:$D$842=Исследования!G291)*('Сводная таблица'!$F$3:$F$842))</f>
        <v>0</v>
      </c>
      <c r="I291" s="15">
        <v>1</v>
      </c>
      <c r="J291" s="15">
        <f>SUMPRODUCT(('Сводная таблица'!$B$3:$B$842=Исследования!B291)*('Сводная таблица'!$C$3:$C$842=Исследования!C291)*('Сводная таблица'!$D$3:$D$842=Исследования!G291)*('Сводная таблица'!$J$3:$J$842))</f>
        <v>0</v>
      </c>
      <c r="K291" s="13"/>
      <c r="L291" s="13">
        <f>SUMPRODUCT(('Сводная таблица'!$B$3:$B$842=Исследования!B291)*('Сводная таблица'!$C$3:$C$842=Исследования!C291)*('Сводная таблица'!$D$3:$D$842=Исследования!G291)*('Сводная таблица'!$G$3:$G$842))</f>
        <v>0</v>
      </c>
      <c r="M291" s="62" t="e">
        <f t="shared" si="12"/>
        <v>#DIV/0!</v>
      </c>
      <c r="N291" s="15">
        <f>IFERROR(LOOKUP(,-1/('Сводная таблица'!$B$3:$B$842=Исследования!B291)/('Сводная таблица'!$C$3:$C$842=Исследования!C291)/('Сводная таблица'!$D$3:$D$842=Исследования!G291),('Сводная таблица'!$I$3:$I$842)),"-")</f>
        <v>0</v>
      </c>
      <c r="O291" s="13" t="e">
        <f t="shared" si="13"/>
        <v>#DIV/0!</v>
      </c>
      <c r="P291" s="15">
        <f>SUMPRODUCT(('Сводная таблица'!$B$3:$B$842=Исследования!B291)*('Сводная таблица'!$C$3:$C$842=Исследования!C291)*('Сводная таблица'!$D$3:$D$842=Исследования!G291)*('Сводная таблица'!$H$3:$H$842))</f>
        <v>0</v>
      </c>
      <c r="Q291" s="14">
        <f>IFERROR(LOOKUP(,-1/('Сводная таблица'!$B$3:$B$842=Исследования!B291)/('Сводная таблица'!$C$3:$C$842=Исследования!C291)/('Сводная таблица'!$D$3:$D$842=Исследования!G291),('Сводная таблица'!$I$3:$I$842)),"-")</f>
        <v>0</v>
      </c>
      <c r="R291" s="13" t="e">
        <f t="shared" si="14"/>
        <v>#DIV/0!</v>
      </c>
    </row>
    <row r="292" spans="1:18">
      <c r="A292" s="20"/>
      <c r="B292" s="21"/>
      <c r="C292" s="21"/>
      <c r="D292" s="15">
        <f>IFERROR(LOOKUP(,-1/('Сводная таблица'!$B$3:$B$842=Исследования!B292)/('Сводная таблица'!$C$3:$C$842=Исследования!C292)/('Сводная таблица'!$D$3:$D$842=Исследования!G292),('Сводная таблица'!$E$3:$E$842)),"-")</f>
        <v>0</v>
      </c>
      <c r="E292" s="22"/>
      <c r="F292" s="23"/>
      <c r="G292" s="21"/>
      <c r="H292" s="15">
        <f>SUMPRODUCT(('Сводная таблица'!$B$3:$B$842=Исследования!B292)*('Сводная таблица'!$C$3:$C$842=Исследования!C292)*('Сводная таблица'!$D$3:$D$842=Исследования!G292)*('Сводная таблица'!$F$3:$F$842))</f>
        <v>0</v>
      </c>
      <c r="I292" s="15">
        <v>1</v>
      </c>
      <c r="J292" s="15">
        <f>SUMPRODUCT(('Сводная таблица'!$B$3:$B$842=Исследования!B292)*('Сводная таблица'!$C$3:$C$842=Исследования!C292)*('Сводная таблица'!$D$3:$D$842=Исследования!G292)*('Сводная таблица'!$J$3:$J$842))</f>
        <v>0</v>
      </c>
      <c r="K292" s="13"/>
      <c r="L292" s="13">
        <f>SUMPRODUCT(('Сводная таблица'!$B$3:$B$842=Исследования!B292)*('Сводная таблица'!$C$3:$C$842=Исследования!C292)*('Сводная таблица'!$D$3:$D$842=Исследования!G292)*('Сводная таблица'!$G$3:$G$842))</f>
        <v>0</v>
      </c>
      <c r="M292" s="62" t="e">
        <f t="shared" si="12"/>
        <v>#DIV/0!</v>
      </c>
      <c r="N292" s="15">
        <f>IFERROR(LOOKUP(,-1/('Сводная таблица'!$B$3:$B$842=Исследования!B292)/('Сводная таблица'!$C$3:$C$842=Исследования!C292)/('Сводная таблица'!$D$3:$D$842=Исследования!G292),('Сводная таблица'!$I$3:$I$842)),"-")</f>
        <v>0</v>
      </c>
      <c r="O292" s="13" t="e">
        <f t="shared" si="13"/>
        <v>#DIV/0!</v>
      </c>
      <c r="P292" s="15">
        <f>SUMPRODUCT(('Сводная таблица'!$B$3:$B$842=Исследования!B292)*('Сводная таблица'!$C$3:$C$842=Исследования!C292)*('Сводная таблица'!$D$3:$D$842=Исследования!G292)*('Сводная таблица'!$H$3:$H$842))</f>
        <v>0</v>
      </c>
      <c r="Q292" s="14">
        <f>IFERROR(LOOKUP(,-1/('Сводная таблица'!$B$3:$B$842=Исследования!B292)/('Сводная таблица'!$C$3:$C$842=Исследования!C292)/('Сводная таблица'!$D$3:$D$842=Исследования!G292),('Сводная таблица'!$I$3:$I$842)),"-")</f>
        <v>0</v>
      </c>
      <c r="R292" s="13" t="e">
        <f t="shared" si="14"/>
        <v>#DIV/0!</v>
      </c>
    </row>
    <row r="293" spans="1:18">
      <c r="A293" s="20"/>
      <c r="B293" s="21"/>
      <c r="C293" s="21"/>
      <c r="D293" s="15">
        <f>IFERROR(LOOKUP(,-1/('Сводная таблица'!$B$3:$B$842=Исследования!B293)/('Сводная таблица'!$C$3:$C$842=Исследования!C293)/('Сводная таблица'!$D$3:$D$842=Исследования!G293),('Сводная таблица'!$E$3:$E$842)),"-")</f>
        <v>0</v>
      </c>
      <c r="E293" s="22"/>
      <c r="F293" s="23"/>
      <c r="G293" s="21"/>
      <c r="H293" s="15">
        <f>SUMPRODUCT(('Сводная таблица'!$B$3:$B$842=Исследования!B293)*('Сводная таблица'!$C$3:$C$842=Исследования!C293)*('Сводная таблица'!$D$3:$D$842=Исследования!G293)*('Сводная таблица'!$F$3:$F$842))</f>
        <v>0</v>
      </c>
      <c r="I293" s="15">
        <v>1</v>
      </c>
      <c r="J293" s="15">
        <f>SUMPRODUCT(('Сводная таблица'!$B$3:$B$842=Исследования!B293)*('Сводная таблица'!$C$3:$C$842=Исследования!C293)*('Сводная таблица'!$D$3:$D$842=Исследования!G293)*('Сводная таблица'!$J$3:$J$842))</f>
        <v>0</v>
      </c>
      <c r="K293" s="13"/>
      <c r="L293" s="13">
        <f>SUMPRODUCT(('Сводная таблица'!$B$3:$B$842=Исследования!B293)*('Сводная таблица'!$C$3:$C$842=Исследования!C293)*('Сводная таблица'!$D$3:$D$842=Исследования!G293)*('Сводная таблица'!$G$3:$G$842))</f>
        <v>0</v>
      </c>
      <c r="M293" s="62" t="e">
        <f t="shared" si="12"/>
        <v>#DIV/0!</v>
      </c>
      <c r="N293" s="15">
        <f>IFERROR(LOOKUP(,-1/('Сводная таблица'!$B$3:$B$842=Исследования!B293)/('Сводная таблица'!$C$3:$C$842=Исследования!C293)/('Сводная таблица'!$D$3:$D$842=Исследования!G293),('Сводная таблица'!$I$3:$I$842)),"-")</f>
        <v>0</v>
      </c>
      <c r="O293" s="13" t="e">
        <f t="shared" si="13"/>
        <v>#DIV/0!</v>
      </c>
      <c r="P293" s="15">
        <f>SUMPRODUCT(('Сводная таблица'!$B$3:$B$842=Исследования!B293)*('Сводная таблица'!$C$3:$C$842=Исследования!C293)*('Сводная таблица'!$D$3:$D$842=Исследования!G293)*('Сводная таблица'!$H$3:$H$842))</f>
        <v>0</v>
      </c>
      <c r="Q293" s="14">
        <f>IFERROR(LOOKUP(,-1/('Сводная таблица'!$B$3:$B$842=Исследования!B293)/('Сводная таблица'!$C$3:$C$842=Исследования!C293)/('Сводная таблица'!$D$3:$D$842=Исследования!G293),('Сводная таблица'!$I$3:$I$842)),"-")</f>
        <v>0</v>
      </c>
      <c r="R293" s="13" t="e">
        <f t="shared" si="14"/>
        <v>#DIV/0!</v>
      </c>
    </row>
    <row r="294" spans="1:18">
      <c r="A294" s="20"/>
      <c r="B294" s="21"/>
      <c r="C294" s="21"/>
      <c r="D294" s="15">
        <f>IFERROR(LOOKUP(,-1/('Сводная таблица'!$B$3:$B$842=Исследования!B294)/('Сводная таблица'!$C$3:$C$842=Исследования!C294)/('Сводная таблица'!$D$3:$D$842=Исследования!G294),('Сводная таблица'!$E$3:$E$842)),"-")</f>
        <v>0</v>
      </c>
      <c r="E294" s="22"/>
      <c r="F294" s="23"/>
      <c r="G294" s="21"/>
      <c r="H294" s="15">
        <f>SUMPRODUCT(('Сводная таблица'!$B$3:$B$842=Исследования!B294)*('Сводная таблица'!$C$3:$C$842=Исследования!C294)*('Сводная таблица'!$D$3:$D$842=Исследования!G294)*('Сводная таблица'!$F$3:$F$842))</f>
        <v>0</v>
      </c>
      <c r="I294" s="15">
        <v>1</v>
      </c>
      <c r="J294" s="15">
        <f>SUMPRODUCT(('Сводная таблица'!$B$3:$B$842=Исследования!B294)*('Сводная таблица'!$C$3:$C$842=Исследования!C294)*('Сводная таблица'!$D$3:$D$842=Исследования!G294)*('Сводная таблица'!$J$3:$J$842))</f>
        <v>0</v>
      </c>
      <c r="K294" s="13"/>
      <c r="L294" s="13">
        <f>SUMPRODUCT(('Сводная таблица'!$B$3:$B$842=Исследования!B294)*('Сводная таблица'!$C$3:$C$842=Исследования!C294)*('Сводная таблица'!$D$3:$D$842=Исследования!G294)*('Сводная таблица'!$G$3:$G$842))</f>
        <v>0</v>
      </c>
      <c r="M294" s="62" t="e">
        <f t="shared" si="12"/>
        <v>#DIV/0!</v>
      </c>
      <c r="N294" s="15">
        <f>IFERROR(LOOKUP(,-1/('Сводная таблица'!$B$3:$B$842=Исследования!B294)/('Сводная таблица'!$C$3:$C$842=Исследования!C294)/('Сводная таблица'!$D$3:$D$842=Исследования!G294),('Сводная таблица'!$I$3:$I$842)),"-")</f>
        <v>0</v>
      </c>
      <c r="O294" s="13" t="e">
        <f t="shared" si="13"/>
        <v>#DIV/0!</v>
      </c>
      <c r="P294" s="15">
        <f>SUMPRODUCT(('Сводная таблица'!$B$3:$B$842=Исследования!B294)*('Сводная таблица'!$C$3:$C$842=Исследования!C294)*('Сводная таблица'!$D$3:$D$842=Исследования!G294)*('Сводная таблица'!$H$3:$H$842))</f>
        <v>0</v>
      </c>
      <c r="Q294" s="14">
        <f>IFERROR(LOOKUP(,-1/('Сводная таблица'!$B$3:$B$842=Исследования!B294)/('Сводная таблица'!$C$3:$C$842=Исследования!C294)/('Сводная таблица'!$D$3:$D$842=Исследования!G294),('Сводная таблица'!$I$3:$I$842)),"-")</f>
        <v>0</v>
      </c>
      <c r="R294" s="13" t="e">
        <f t="shared" si="14"/>
        <v>#DIV/0!</v>
      </c>
    </row>
    <row r="295" spans="1:18">
      <c r="A295" s="20"/>
      <c r="B295" s="21"/>
      <c r="C295" s="21"/>
      <c r="D295" s="15">
        <f>IFERROR(LOOKUP(,-1/('Сводная таблица'!$B$3:$B$842=Исследования!B295)/('Сводная таблица'!$C$3:$C$842=Исследования!C295)/('Сводная таблица'!$D$3:$D$842=Исследования!G295),('Сводная таблица'!$E$3:$E$842)),"-")</f>
        <v>0</v>
      </c>
      <c r="E295" s="22"/>
      <c r="F295" s="23"/>
      <c r="G295" s="21"/>
      <c r="H295" s="15">
        <f>SUMPRODUCT(('Сводная таблица'!$B$3:$B$842=Исследования!B295)*('Сводная таблица'!$C$3:$C$842=Исследования!C295)*('Сводная таблица'!$D$3:$D$842=Исследования!G295)*('Сводная таблица'!$F$3:$F$842))</f>
        <v>0</v>
      </c>
      <c r="I295" s="15">
        <v>1</v>
      </c>
      <c r="J295" s="15">
        <f>SUMPRODUCT(('Сводная таблица'!$B$3:$B$842=Исследования!B295)*('Сводная таблица'!$C$3:$C$842=Исследования!C295)*('Сводная таблица'!$D$3:$D$842=Исследования!G295)*('Сводная таблица'!$J$3:$J$842))</f>
        <v>0</v>
      </c>
      <c r="K295" s="13"/>
      <c r="L295" s="13">
        <f>SUMPRODUCT(('Сводная таблица'!$B$3:$B$842=Исследования!B295)*('Сводная таблица'!$C$3:$C$842=Исследования!C295)*('Сводная таблица'!$D$3:$D$842=Исследования!G295)*('Сводная таблица'!$G$3:$G$842))</f>
        <v>0</v>
      </c>
      <c r="M295" s="62" t="e">
        <f t="shared" si="12"/>
        <v>#DIV/0!</v>
      </c>
      <c r="N295" s="15">
        <f>IFERROR(LOOKUP(,-1/('Сводная таблица'!$B$3:$B$842=Исследования!B295)/('Сводная таблица'!$C$3:$C$842=Исследования!C295)/('Сводная таблица'!$D$3:$D$842=Исследования!G295),('Сводная таблица'!$I$3:$I$842)),"-")</f>
        <v>0</v>
      </c>
      <c r="O295" s="13" t="e">
        <f t="shared" si="13"/>
        <v>#DIV/0!</v>
      </c>
      <c r="P295" s="15">
        <f>SUMPRODUCT(('Сводная таблица'!$B$3:$B$842=Исследования!B295)*('Сводная таблица'!$C$3:$C$842=Исследования!C295)*('Сводная таблица'!$D$3:$D$842=Исследования!G295)*('Сводная таблица'!$H$3:$H$842))</f>
        <v>0</v>
      </c>
      <c r="Q295" s="14">
        <f>IFERROR(LOOKUP(,-1/('Сводная таблица'!$B$3:$B$842=Исследования!B295)/('Сводная таблица'!$C$3:$C$842=Исследования!C295)/('Сводная таблица'!$D$3:$D$842=Исследования!G295),('Сводная таблица'!$I$3:$I$842)),"-")</f>
        <v>0</v>
      </c>
      <c r="R295" s="13" t="e">
        <f t="shared" si="14"/>
        <v>#DIV/0!</v>
      </c>
    </row>
    <row r="296" spans="1:18">
      <c r="A296" s="20"/>
      <c r="B296" s="21"/>
      <c r="C296" s="21"/>
      <c r="D296" s="15">
        <f>IFERROR(LOOKUP(,-1/('Сводная таблица'!$B$3:$B$842=Исследования!B296)/('Сводная таблица'!$C$3:$C$842=Исследования!C296)/('Сводная таблица'!$D$3:$D$842=Исследования!G296),('Сводная таблица'!$E$3:$E$842)),"-")</f>
        <v>0</v>
      </c>
      <c r="E296" s="22"/>
      <c r="F296" s="23"/>
      <c r="G296" s="21"/>
      <c r="H296" s="15">
        <f>SUMPRODUCT(('Сводная таблица'!$B$3:$B$842=Исследования!B296)*('Сводная таблица'!$C$3:$C$842=Исследования!C296)*('Сводная таблица'!$D$3:$D$842=Исследования!G296)*('Сводная таблица'!$F$3:$F$842))</f>
        <v>0</v>
      </c>
      <c r="I296" s="15">
        <v>1</v>
      </c>
      <c r="J296" s="15">
        <f>SUMPRODUCT(('Сводная таблица'!$B$3:$B$842=Исследования!B296)*('Сводная таблица'!$C$3:$C$842=Исследования!C296)*('Сводная таблица'!$D$3:$D$842=Исследования!G296)*('Сводная таблица'!$J$3:$J$842))</f>
        <v>0</v>
      </c>
      <c r="K296" s="13"/>
      <c r="L296" s="13">
        <f>SUMPRODUCT(('Сводная таблица'!$B$3:$B$842=Исследования!B296)*('Сводная таблица'!$C$3:$C$842=Исследования!C296)*('Сводная таблица'!$D$3:$D$842=Исследования!G296)*('Сводная таблица'!$G$3:$G$842))</f>
        <v>0</v>
      </c>
      <c r="M296" s="62" t="e">
        <f t="shared" si="12"/>
        <v>#DIV/0!</v>
      </c>
      <c r="N296" s="15">
        <f>IFERROR(LOOKUP(,-1/('Сводная таблица'!$B$3:$B$842=Исследования!B296)/('Сводная таблица'!$C$3:$C$842=Исследования!C296)/('Сводная таблица'!$D$3:$D$842=Исследования!G296),('Сводная таблица'!$I$3:$I$842)),"-")</f>
        <v>0</v>
      </c>
      <c r="O296" s="13" t="e">
        <f t="shared" si="13"/>
        <v>#DIV/0!</v>
      </c>
      <c r="P296" s="15">
        <f>SUMPRODUCT(('Сводная таблица'!$B$3:$B$842=Исследования!B296)*('Сводная таблица'!$C$3:$C$842=Исследования!C296)*('Сводная таблица'!$D$3:$D$842=Исследования!G296)*('Сводная таблица'!$H$3:$H$842))</f>
        <v>0</v>
      </c>
      <c r="Q296" s="14">
        <f>IFERROR(LOOKUP(,-1/('Сводная таблица'!$B$3:$B$842=Исследования!B296)/('Сводная таблица'!$C$3:$C$842=Исследования!C296)/('Сводная таблица'!$D$3:$D$842=Исследования!G296),('Сводная таблица'!$I$3:$I$842)),"-")</f>
        <v>0</v>
      </c>
      <c r="R296" s="13" t="e">
        <f t="shared" si="14"/>
        <v>#DIV/0!</v>
      </c>
    </row>
    <row r="297" spans="1:18">
      <c r="A297" s="20"/>
      <c r="B297" s="21"/>
      <c r="C297" s="21"/>
      <c r="D297" s="15">
        <f>IFERROR(LOOKUP(,-1/('Сводная таблица'!$B$3:$B$842=Исследования!B297)/('Сводная таблица'!$C$3:$C$842=Исследования!C297)/('Сводная таблица'!$D$3:$D$842=Исследования!G297),('Сводная таблица'!$E$3:$E$842)),"-")</f>
        <v>0</v>
      </c>
      <c r="E297" s="22"/>
      <c r="F297" s="23"/>
      <c r="G297" s="21"/>
      <c r="H297" s="15">
        <f>SUMPRODUCT(('Сводная таблица'!$B$3:$B$842=Исследования!B297)*('Сводная таблица'!$C$3:$C$842=Исследования!C297)*('Сводная таблица'!$D$3:$D$842=Исследования!G297)*('Сводная таблица'!$F$3:$F$842))</f>
        <v>0</v>
      </c>
      <c r="I297" s="15">
        <v>1</v>
      </c>
      <c r="J297" s="15">
        <f>SUMPRODUCT(('Сводная таблица'!$B$3:$B$842=Исследования!B297)*('Сводная таблица'!$C$3:$C$842=Исследования!C297)*('Сводная таблица'!$D$3:$D$842=Исследования!G297)*('Сводная таблица'!$J$3:$J$842))</f>
        <v>0</v>
      </c>
      <c r="K297" s="13"/>
      <c r="L297" s="13">
        <f>SUMPRODUCT(('Сводная таблица'!$B$3:$B$842=Исследования!B297)*('Сводная таблица'!$C$3:$C$842=Исследования!C297)*('Сводная таблица'!$D$3:$D$842=Исследования!G297)*('Сводная таблица'!$G$3:$G$842))</f>
        <v>0</v>
      </c>
      <c r="M297" s="62" t="e">
        <f t="shared" si="12"/>
        <v>#DIV/0!</v>
      </c>
      <c r="N297" s="15">
        <f>IFERROR(LOOKUP(,-1/('Сводная таблица'!$B$3:$B$842=Исследования!B297)/('Сводная таблица'!$C$3:$C$842=Исследования!C297)/('Сводная таблица'!$D$3:$D$842=Исследования!G297),('Сводная таблица'!$I$3:$I$842)),"-")</f>
        <v>0</v>
      </c>
      <c r="O297" s="13" t="e">
        <f t="shared" si="13"/>
        <v>#DIV/0!</v>
      </c>
      <c r="P297" s="15">
        <f>SUMPRODUCT(('Сводная таблица'!$B$3:$B$842=Исследования!B297)*('Сводная таблица'!$C$3:$C$842=Исследования!C297)*('Сводная таблица'!$D$3:$D$842=Исследования!G297)*('Сводная таблица'!$H$3:$H$842))</f>
        <v>0</v>
      </c>
      <c r="Q297" s="14">
        <f>IFERROR(LOOKUP(,-1/('Сводная таблица'!$B$3:$B$842=Исследования!B297)/('Сводная таблица'!$C$3:$C$842=Исследования!C297)/('Сводная таблица'!$D$3:$D$842=Исследования!G297),('Сводная таблица'!$I$3:$I$842)),"-")</f>
        <v>0</v>
      </c>
      <c r="R297" s="13" t="e">
        <f t="shared" si="14"/>
        <v>#DIV/0!</v>
      </c>
    </row>
    <row r="298" spans="1:18">
      <c r="A298" s="20"/>
      <c r="B298" s="21"/>
      <c r="C298" s="21"/>
      <c r="D298" s="15">
        <f>IFERROR(LOOKUP(,-1/('Сводная таблица'!$B$3:$B$842=Исследования!B298)/('Сводная таблица'!$C$3:$C$842=Исследования!C298)/('Сводная таблица'!$D$3:$D$842=Исследования!G298),('Сводная таблица'!$E$3:$E$842)),"-")</f>
        <v>0</v>
      </c>
      <c r="E298" s="22"/>
      <c r="F298" s="23"/>
      <c r="G298" s="21"/>
      <c r="H298" s="15">
        <f>SUMPRODUCT(('Сводная таблица'!$B$3:$B$842=Исследования!B298)*('Сводная таблица'!$C$3:$C$842=Исследования!C298)*('Сводная таблица'!$D$3:$D$842=Исследования!G298)*('Сводная таблица'!$F$3:$F$842))</f>
        <v>0</v>
      </c>
      <c r="I298" s="15">
        <v>1</v>
      </c>
      <c r="J298" s="15">
        <f>SUMPRODUCT(('Сводная таблица'!$B$3:$B$842=Исследования!B298)*('Сводная таблица'!$C$3:$C$842=Исследования!C298)*('Сводная таблица'!$D$3:$D$842=Исследования!G298)*('Сводная таблица'!$J$3:$J$842))</f>
        <v>0</v>
      </c>
      <c r="K298" s="13"/>
      <c r="L298" s="13">
        <f>SUMPRODUCT(('Сводная таблица'!$B$3:$B$842=Исследования!B298)*('Сводная таблица'!$C$3:$C$842=Исследования!C298)*('Сводная таблица'!$D$3:$D$842=Исследования!G298)*('Сводная таблица'!$G$3:$G$842))</f>
        <v>0</v>
      </c>
      <c r="M298" s="62" t="e">
        <f t="shared" si="12"/>
        <v>#DIV/0!</v>
      </c>
      <c r="N298" s="15">
        <f>IFERROR(LOOKUP(,-1/('Сводная таблица'!$B$3:$B$842=Исследования!B298)/('Сводная таблица'!$C$3:$C$842=Исследования!C298)/('Сводная таблица'!$D$3:$D$842=Исследования!G298),('Сводная таблица'!$I$3:$I$842)),"-")</f>
        <v>0</v>
      </c>
      <c r="O298" s="13" t="e">
        <f t="shared" si="13"/>
        <v>#DIV/0!</v>
      </c>
      <c r="P298" s="15">
        <f>SUMPRODUCT(('Сводная таблица'!$B$3:$B$842=Исследования!B298)*('Сводная таблица'!$C$3:$C$842=Исследования!C298)*('Сводная таблица'!$D$3:$D$842=Исследования!G298)*('Сводная таблица'!$H$3:$H$842))</f>
        <v>0</v>
      </c>
      <c r="Q298" s="14">
        <f>IFERROR(LOOKUP(,-1/('Сводная таблица'!$B$3:$B$842=Исследования!B298)/('Сводная таблица'!$C$3:$C$842=Исследования!C298)/('Сводная таблица'!$D$3:$D$842=Исследования!G298),('Сводная таблица'!$I$3:$I$842)),"-")</f>
        <v>0</v>
      </c>
      <c r="R298" s="13" t="e">
        <f t="shared" si="14"/>
        <v>#DIV/0!</v>
      </c>
    </row>
    <row r="299" spans="1:18">
      <c r="A299" s="20"/>
      <c r="B299" s="21"/>
      <c r="C299" s="21"/>
      <c r="D299" s="15">
        <f>IFERROR(LOOKUP(,-1/('Сводная таблица'!$B$3:$B$842=Исследования!B299)/('Сводная таблица'!$C$3:$C$842=Исследования!C299)/('Сводная таблица'!$D$3:$D$842=Исследования!G299),('Сводная таблица'!$E$3:$E$842)),"-")</f>
        <v>0</v>
      </c>
      <c r="E299" s="22"/>
      <c r="F299" s="23"/>
      <c r="G299" s="21"/>
      <c r="H299" s="15">
        <f>SUMPRODUCT(('Сводная таблица'!$B$3:$B$842=Исследования!B299)*('Сводная таблица'!$C$3:$C$842=Исследования!C299)*('Сводная таблица'!$D$3:$D$842=Исследования!G299)*('Сводная таблица'!$F$3:$F$842))</f>
        <v>0</v>
      </c>
      <c r="I299" s="15">
        <v>1</v>
      </c>
      <c r="J299" s="15">
        <f>SUMPRODUCT(('Сводная таблица'!$B$3:$B$842=Исследования!B299)*('Сводная таблица'!$C$3:$C$842=Исследования!C299)*('Сводная таблица'!$D$3:$D$842=Исследования!G299)*('Сводная таблица'!$J$3:$J$842))</f>
        <v>0</v>
      </c>
      <c r="K299" s="13"/>
      <c r="L299" s="13">
        <f>SUMPRODUCT(('Сводная таблица'!$B$3:$B$842=Исследования!B299)*('Сводная таблица'!$C$3:$C$842=Исследования!C299)*('Сводная таблица'!$D$3:$D$842=Исследования!G299)*('Сводная таблица'!$G$3:$G$842))</f>
        <v>0</v>
      </c>
      <c r="M299" s="62" t="e">
        <f t="shared" si="12"/>
        <v>#DIV/0!</v>
      </c>
      <c r="N299" s="15">
        <f>IFERROR(LOOKUP(,-1/('Сводная таблица'!$B$3:$B$842=Исследования!B299)/('Сводная таблица'!$C$3:$C$842=Исследования!C299)/('Сводная таблица'!$D$3:$D$842=Исследования!G299),('Сводная таблица'!$I$3:$I$842)),"-")</f>
        <v>0</v>
      </c>
      <c r="O299" s="13" t="e">
        <f t="shared" si="13"/>
        <v>#DIV/0!</v>
      </c>
      <c r="P299" s="15">
        <f>SUMPRODUCT(('Сводная таблица'!$B$3:$B$842=Исследования!B299)*('Сводная таблица'!$C$3:$C$842=Исследования!C299)*('Сводная таблица'!$D$3:$D$842=Исследования!G299)*('Сводная таблица'!$H$3:$H$842))</f>
        <v>0</v>
      </c>
      <c r="Q299" s="14">
        <f>IFERROR(LOOKUP(,-1/('Сводная таблица'!$B$3:$B$842=Исследования!B299)/('Сводная таблица'!$C$3:$C$842=Исследования!C299)/('Сводная таблица'!$D$3:$D$842=Исследования!G299),('Сводная таблица'!$I$3:$I$842)),"-")</f>
        <v>0</v>
      </c>
      <c r="R299" s="13" t="e">
        <f t="shared" si="14"/>
        <v>#DIV/0!</v>
      </c>
    </row>
    <row r="300" spans="1:18">
      <c r="A300" s="20"/>
      <c r="B300" s="21"/>
      <c r="C300" s="21"/>
      <c r="D300" s="15">
        <f>IFERROR(LOOKUP(,-1/('Сводная таблица'!$B$3:$B$842=Исследования!B300)/('Сводная таблица'!$C$3:$C$842=Исследования!C300)/('Сводная таблица'!$D$3:$D$842=Исследования!G300),('Сводная таблица'!$E$3:$E$842)),"-")</f>
        <v>0</v>
      </c>
      <c r="E300" s="22"/>
      <c r="F300" s="23"/>
      <c r="G300" s="21"/>
      <c r="H300" s="15">
        <f>SUMPRODUCT(('Сводная таблица'!$B$3:$B$842=Исследования!B300)*('Сводная таблица'!$C$3:$C$842=Исследования!C300)*('Сводная таблица'!$D$3:$D$842=Исследования!G300)*('Сводная таблица'!$F$3:$F$842))</f>
        <v>0</v>
      </c>
      <c r="I300" s="15">
        <v>1</v>
      </c>
      <c r="J300" s="15">
        <f>SUMPRODUCT(('Сводная таблица'!$B$3:$B$842=Исследования!B300)*('Сводная таблица'!$C$3:$C$842=Исследования!C300)*('Сводная таблица'!$D$3:$D$842=Исследования!G300)*('Сводная таблица'!$J$3:$J$842))</f>
        <v>0</v>
      </c>
      <c r="K300" s="13"/>
      <c r="L300" s="13">
        <f>SUMPRODUCT(('Сводная таблица'!$B$3:$B$842=Исследования!B300)*('Сводная таблица'!$C$3:$C$842=Исследования!C300)*('Сводная таблица'!$D$3:$D$842=Исследования!G300)*('Сводная таблица'!$G$3:$G$842))</f>
        <v>0</v>
      </c>
      <c r="M300" s="62" t="e">
        <f t="shared" si="12"/>
        <v>#DIV/0!</v>
      </c>
      <c r="N300" s="15">
        <f>IFERROR(LOOKUP(,-1/('Сводная таблица'!$B$3:$B$842=Исследования!B300)/('Сводная таблица'!$C$3:$C$842=Исследования!C300)/('Сводная таблица'!$D$3:$D$842=Исследования!G300),('Сводная таблица'!$I$3:$I$842)),"-")</f>
        <v>0</v>
      </c>
      <c r="O300" s="13" t="e">
        <f t="shared" si="13"/>
        <v>#DIV/0!</v>
      </c>
      <c r="P300" s="15">
        <f>SUMPRODUCT(('Сводная таблица'!$B$3:$B$842=Исследования!B300)*('Сводная таблица'!$C$3:$C$842=Исследования!C300)*('Сводная таблица'!$D$3:$D$842=Исследования!G300)*('Сводная таблица'!$H$3:$H$842))</f>
        <v>0</v>
      </c>
      <c r="Q300" s="14">
        <f>IFERROR(LOOKUP(,-1/('Сводная таблица'!$B$3:$B$842=Исследования!B300)/('Сводная таблица'!$C$3:$C$842=Исследования!C300)/('Сводная таблица'!$D$3:$D$842=Исследования!G300),('Сводная таблица'!$I$3:$I$842)),"-")</f>
        <v>0</v>
      </c>
      <c r="R300" s="13" t="e">
        <f t="shared" si="14"/>
        <v>#DIV/0!</v>
      </c>
    </row>
    <row r="301" spans="1:18">
      <c r="A301" s="20"/>
      <c r="B301" s="21"/>
      <c r="C301" s="21"/>
      <c r="D301" s="15">
        <f>IFERROR(LOOKUP(,-1/('Сводная таблица'!$B$3:$B$842=Исследования!B301)/('Сводная таблица'!$C$3:$C$842=Исследования!C301)/('Сводная таблица'!$D$3:$D$842=Исследования!G301),('Сводная таблица'!$E$3:$E$842)),"-")</f>
        <v>0</v>
      </c>
      <c r="E301" s="22"/>
      <c r="F301" s="23"/>
      <c r="G301" s="21"/>
      <c r="H301" s="15">
        <f>SUMPRODUCT(('Сводная таблица'!$B$3:$B$842=Исследования!B301)*('Сводная таблица'!$C$3:$C$842=Исследования!C301)*('Сводная таблица'!$D$3:$D$842=Исследования!G301)*('Сводная таблица'!$F$3:$F$842))</f>
        <v>0</v>
      </c>
      <c r="I301" s="15">
        <v>1</v>
      </c>
      <c r="J301" s="15">
        <f>SUMPRODUCT(('Сводная таблица'!$B$3:$B$842=Исследования!B301)*('Сводная таблица'!$C$3:$C$842=Исследования!C301)*('Сводная таблица'!$D$3:$D$842=Исследования!G301)*('Сводная таблица'!$J$3:$J$842))</f>
        <v>0</v>
      </c>
      <c r="K301" s="13"/>
      <c r="L301" s="13">
        <f>SUMPRODUCT(('Сводная таблица'!$B$3:$B$842=Исследования!B301)*('Сводная таблица'!$C$3:$C$842=Исследования!C301)*('Сводная таблица'!$D$3:$D$842=Исследования!G301)*('Сводная таблица'!$G$3:$G$842))</f>
        <v>0</v>
      </c>
      <c r="M301" s="62" t="e">
        <f t="shared" si="12"/>
        <v>#DIV/0!</v>
      </c>
      <c r="N301" s="15">
        <f>IFERROR(LOOKUP(,-1/('Сводная таблица'!$B$3:$B$842=Исследования!B301)/('Сводная таблица'!$C$3:$C$842=Исследования!C301)/('Сводная таблица'!$D$3:$D$842=Исследования!G301),('Сводная таблица'!$I$3:$I$842)),"-")</f>
        <v>0</v>
      </c>
      <c r="O301" s="13" t="e">
        <f t="shared" si="13"/>
        <v>#DIV/0!</v>
      </c>
      <c r="P301" s="15">
        <f>SUMPRODUCT(('Сводная таблица'!$B$3:$B$842=Исследования!B301)*('Сводная таблица'!$C$3:$C$842=Исследования!C301)*('Сводная таблица'!$D$3:$D$842=Исследования!G301)*('Сводная таблица'!$H$3:$H$842))</f>
        <v>0</v>
      </c>
      <c r="Q301" s="14">
        <f>IFERROR(LOOKUP(,-1/('Сводная таблица'!$B$3:$B$842=Исследования!B301)/('Сводная таблица'!$C$3:$C$842=Исследования!C301)/('Сводная таблица'!$D$3:$D$842=Исследования!G301),('Сводная таблица'!$I$3:$I$842)),"-")</f>
        <v>0</v>
      </c>
      <c r="R301" s="13" t="e">
        <f t="shared" si="14"/>
        <v>#DIV/0!</v>
      </c>
    </row>
    <row r="302" spans="1:18">
      <c r="A302" s="20"/>
      <c r="B302" s="21"/>
      <c r="C302" s="21"/>
      <c r="D302" s="15">
        <f>IFERROR(LOOKUP(,-1/('Сводная таблица'!$B$3:$B$842=Исследования!B302)/('Сводная таблица'!$C$3:$C$842=Исследования!C302)/('Сводная таблица'!$D$3:$D$842=Исследования!G302),('Сводная таблица'!$E$3:$E$842)),"-")</f>
        <v>0</v>
      </c>
      <c r="E302" s="22"/>
      <c r="F302" s="23"/>
      <c r="G302" s="21"/>
      <c r="H302" s="15">
        <f>SUMPRODUCT(('Сводная таблица'!$B$3:$B$842=Исследования!B302)*('Сводная таблица'!$C$3:$C$842=Исследования!C302)*('Сводная таблица'!$D$3:$D$842=Исследования!G302)*('Сводная таблица'!$F$3:$F$842))</f>
        <v>0</v>
      </c>
      <c r="I302" s="15">
        <v>1</v>
      </c>
      <c r="J302" s="15">
        <f>SUMPRODUCT(('Сводная таблица'!$B$3:$B$842=Исследования!B302)*('Сводная таблица'!$C$3:$C$842=Исследования!C302)*('Сводная таблица'!$D$3:$D$842=Исследования!G302)*('Сводная таблица'!$J$3:$J$842))</f>
        <v>0</v>
      </c>
      <c r="K302" s="13"/>
      <c r="L302" s="13">
        <f>SUMPRODUCT(('Сводная таблица'!$B$3:$B$842=Исследования!B302)*('Сводная таблица'!$C$3:$C$842=Исследования!C302)*('Сводная таблица'!$D$3:$D$842=Исследования!G302)*('Сводная таблица'!$G$3:$G$842))</f>
        <v>0</v>
      </c>
      <c r="M302" s="62" t="e">
        <f t="shared" si="12"/>
        <v>#DIV/0!</v>
      </c>
      <c r="N302" s="15">
        <f>IFERROR(LOOKUP(,-1/('Сводная таблица'!$B$3:$B$842=Исследования!B302)/('Сводная таблица'!$C$3:$C$842=Исследования!C302)/('Сводная таблица'!$D$3:$D$842=Исследования!G302),('Сводная таблица'!$I$3:$I$842)),"-")</f>
        <v>0</v>
      </c>
      <c r="O302" s="13" t="e">
        <f t="shared" si="13"/>
        <v>#DIV/0!</v>
      </c>
      <c r="P302" s="15">
        <f>SUMPRODUCT(('Сводная таблица'!$B$3:$B$842=Исследования!B302)*('Сводная таблица'!$C$3:$C$842=Исследования!C302)*('Сводная таблица'!$D$3:$D$842=Исследования!G302)*('Сводная таблица'!$H$3:$H$842))</f>
        <v>0</v>
      </c>
      <c r="Q302" s="14">
        <f>IFERROR(LOOKUP(,-1/('Сводная таблица'!$B$3:$B$842=Исследования!B302)/('Сводная таблица'!$C$3:$C$842=Исследования!C302)/('Сводная таблица'!$D$3:$D$842=Исследования!G302),('Сводная таблица'!$I$3:$I$842)),"-")</f>
        <v>0</v>
      </c>
      <c r="R302" s="13" t="e">
        <f t="shared" si="14"/>
        <v>#DIV/0!</v>
      </c>
    </row>
    <row r="303" spans="1:18">
      <c r="A303" s="20"/>
      <c r="B303" s="21"/>
      <c r="C303" s="21"/>
      <c r="D303" s="15">
        <f>IFERROR(LOOKUP(,-1/('Сводная таблица'!$B$3:$B$842=Исследования!B303)/('Сводная таблица'!$C$3:$C$842=Исследования!C303)/('Сводная таблица'!$D$3:$D$842=Исследования!G303),('Сводная таблица'!$E$3:$E$842)),"-")</f>
        <v>0</v>
      </c>
      <c r="E303" s="22"/>
      <c r="F303" s="23"/>
      <c r="G303" s="21"/>
      <c r="H303" s="15">
        <f>SUMPRODUCT(('Сводная таблица'!$B$3:$B$842=Исследования!B303)*('Сводная таблица'!$C$3:$C$842=Исследования!C303)*('Сводная таблица'!$D$3:$D$842=Исследования!G303)*('Сводная таблица'!$F$3:$F$842))</f>
        <v>0</v>
      </c>
      <c r="I303" s="15">
        <v>1</v>
      </c>
      <c r="J303" s="15">
        <f>SUMPRODUCT(('Сводная таблица'!$B$3:$B$842=Исследования!B303)*('Сводная таблица'!$C$3:$C$842=Исследования!C303)*('Сводная таблица'!$D$3:$D$842=Исследования!G303)*('Сводная таблица'!$J$3:$J$842))</f>
        <v>0</v>
      </c>
      <c r="K303" s="13"/>
      <c r="L303" s="13">
        <f>SUMPRODUCT(('Сводная таблица'!$B$3:$B$842=Исследования!B303)*('Сводная таблица'!$C$3:$C$842=Исследования!C303)*('Сводная таблица'!$D$3:$D$842=Исследования!G303)*('Сводная таблица'!$G$3:$G$842))</f>
        <v>0</v>
      </c>
      <c r="M303" s="62" t="e">
        <f t="shared" si="12"/>
        <v>#DIV/0!</v>
      </c>
      <c r="N303" s="15">
        <f>IFERROR(LOOKUP(,-1/('Сводная таблица'!$B$3:$B$842=Исследования!B303)/('Сводная таблица'!$C$3:$C$842=Исследования!C303)/('Сводная таблица'!$D$3:$D$842=Исследования!G303),('Сводная таблица'!$I$3:$I$842)),"-")</f>
        <v>0</v>
      </c>
      <c r="O303" s="13" t="e">
        <f t="shared" si="13"/>
        <v>#DIV/0!</v>
      </c>
      <c r="P303" s="15">
        <f>SUMPRODUCT(('Сводная таблица'!$B$3:$B$842=Исследования!B303)*('Сводная таблица'!$C$3:$C$842=Исследования!C303)*('Сводная таблица'!$D$3:$D$842=Исследования!G303)*('Сводная таблица'!$H$3:$H$842))</f>
        <v>0</v>
      </c>
      <c r="Q303" s="14">
        <f>IFERROR(LOOKUP(,-1/('Сводная таблица'!$B$3:$B$842=Исследования!B303)/('Сводная таблица'!$C$3:$C$842=Исследования!C303)/('Сводная таблица'!$D$3:$D$842=Исследования!G303),('Сводная таблица'!$I$3:$I$842)),"-")</f>
        <v>0</v>
      </c>
      <c r="R303" s="13" t="e">
        <f t="shared" si="14"/>
        <v>#DIV/0!</v>
      </c>
    </row>
    <row r="304" spans="1:18">
      <c r="A304" s="20"/>
      <c r="B304" s="21"/>
      <c r="C304" s="21"/>
      <c r="D304" s="15">
        <f>IFERROR(LOOKUP(,-1/('Сводная таблица'!$B$3:$B$842=Исследования!B304)/('Сводная таблица'!$C$3:$C$842=Исследования!C304)/('Сводная таблица'!$D$3:$D$842=Исследования!G304),('Сводная таблица'!$E$3:$E$842)),"-")</f>
        <v>0</v>
      </c>
      <c r="E304" s="22"/>
      <c r="F304" s="23"/>
      <c r="G304" s="21"/>
      <c r="H304" s="15">
        <f>SUMPRODUCT(('Сводная таблица'!$B$3:$B$842=Исследования!B304)*('Сводная таблица'!$C$3:$C$842=Исследования!C304)*('Сводная таблица'!$D$3:$D$842=Исследования!G304)*('Сводная таблица'!$F$3:$F$842))</f>
        <v>0</v>
      </c>
      <c r="I304" s="15">
        <v>1</v>
      </c>
      <c r="J304" s="15">
        <f>SUMPRODUCT(('Сводная таблица'!$B$3:$B$842=Исследования!B304)*('Сводная таблица'!$C$3:$C$842=Исследования!C304)*('Сводная таблица'!$D$3:$D$842=Исследования!G304)*('Сводная таблица'!$J$3:$J$842))</f>
        <v>0</v>
      </c>
      <c r="K304" s="13"/>
      <c r="L304" s="13">
        <f>SUMPRODUCT(('Сводная таблица'!$B$3:$B$842=Исследования!B304)*('Сводная таблица'!$C$3:$C$842=Исследования!C304)*('Сводная таблица'!$D$3:$D$842=Исследования!G304)*('Сводная таблица'!$G$3:$G$842))</f>
        <v>0</v>
      </c>
      <c r="M304" s="62" t="e">
        <f t="shared" si="12"/>
        <v>#DIV/0!</v>
      </c>
      <c r="N304" s="15">
        <f>IFERROR(LOOKUP(,-1/('Сводная таблица'!$B$3:$B$842=Исследования!B304)/('Сводная таблица'!$C$3:$C$842=Исследования!C304)/('Сводная таблица'!$D$3:$D$842=Исследования!G304),('Сводная таблица'!$I$3:$I$842)),"-")</f>
        <v>0</v>
      </c>
      <c r="O304" s="13" t="e">
        <f t="shared" si="13"/>
        <v>#DIV/0!</v>
      </c>
      <c r="P304" s="15">
        <f>SUMPRODUCT(('Сводная таблица'!$B$3:$B$842=Исследования!B304)*('Сводная таблица'!$C$3:$C$842=Исследования!C304)*('Сводная таблица'!$D$3:$D$842=Исследования!G304)*('Сводная таблица'!$H$3:$H$842))</f>
        <v>0</v>
      </c>
      <c r="Q304" s="14">
        <f>IFERROR(LOOKUP(,-1/('Сводная таблица'!$B$3:$B$842=Исследования!B304)/('Сводная таблица'!$C$3:$C$842=Исследования!C304)/('Сводная таблица'!$D$3:$D$842=Исследования!G304),('Сводная таблица'!$I$3:$I$842)),"-")</f>
        <v>0</v>
      </c>
      <c r="R304" s="13" t="e">
        <f t="shared" si="14"/>
        <v>#DIV/0!</v>
      </c>
    </row>
    <row r="305" spans="1:18">
      <c r="A305" s="20"/>
      <c r="B305" s="21"/>
      <c r="C305" s="21"/>
      <c r="D305" s="15">
        <f>IFERROR(LOOKUP(,-1/('Сводная таблица'!$B$3:$B$842=Исследования!B305)/('Сводная таблица'!$C$3:$C$842=Исследования!C305)/('Сводная таблица'!$D$3:$D$842=Исследования!G305),('Сводная таблица'!$E$3:$E$842)),"-")</f>
        <v>0</v>
      </c>
      <c r="E305" s="22"/>
      <c r="F305" s="23"/>
      <c r="G305" s="21"/>
      <c r="H305" s="15">
        <f>SUMPRODUCT(('Сводная таблица'!$B$3:$B$842=Исследования!B305)*('Сводная таблица'!$C$3:$C$842=Исследования!C305)*('Сводная таблица'!$D$3:$D$842=Исследования!G305)*('Сводная таблица'!$F$3:$F$842))</f>
        <v>0</v>
      </c>
      <c r="I305" s="15">
        <v>1</v>
      </c>
      <c r="J305" s="15">
        <f>SUMPRODUCT(('Сводная таблица'!$B$3:$B$842=Исследования!B305)*('Сводная таблица'!$C$3:$C$842=Исследования!C305)*('Сводная таблица'!$D$3:$D$842=Исследования!G305)*('Сводная таблица'!$J$3:$J$842))</f>
        <v>0</v>
      </c>
      <c r="K305" s="13"/>
      <c r="L305" s="13">
        <f>SUMPRODUCT(('Сводная таблица'!$B$3:$B$842=Исследования!B305)*('Сводная таблица'!$C$3:$C$842=Исследования!C305)*('Сводная таблица'!$D$3:$D$842=Исследования!G305)*('Сводная таблица'!$G$3:$G$842))</f>
        <v>0</v>
      </c>
      <c r="M305" s="62" t="e">
        <f t="shared" si="12"/>
        <v>#DIV/0!</v>
      </c>
      <c r="N305" s="15">
        <f>IFERROR(LOOKUP(,-1/('Сводная таблица'!$B$3:$B$842=Исследования!B305)/('Сводная таблица'!$C$3:$C$842=Исследования!C305)/('Сводная таблица'!$D$3:$D$842=Исследования!G305),('Сводная таблица'!$I$3:$I$842)),"-")</f>
        <v>0</v>
      </c>
      <c r="O305" s="13" t="e">
        <f t="shared" si="13"/>
        <v>#DIV/0!</v>
      </c>
      <c r="P305" s="15">
        <f>SUMPRODUCT(('Сводная таблица'!$B$3:$B$842=Исследования!B305)*('Сводная таблица'!$C$3:$C$842=Исследования!C305)*('Сводная таблица'!$D$3:$D$842=Исследования!G305)*('Сводная таблица'!$H$3:$H$842))</f>
        <v>0</v>
      </c>
      <c r="Q305" s="14">
        <f>IFERROR(LOOKUP(,-1/('Сводная таблица'!$B$3:$B$842=Исследования!B305)/('Сводная таблица'!$C$3:$C$842=Исследования!C305)/('Сводная таблица'!$D$3:$D$842=Исследования!G305),('Сводная таблица'!$I$3:$I$842)),"-")</f>
        <v>0</v>
      </c>
      <c r="R305" s="13" t="e">
        <f t="shared" si="14"/>
        <v>#DIV/0!</v>
      </c>
    </row>
    <row r="306" spans="1:18">
      <c r="A306" s="20"/>
      <c r="B306" s="21"/>
      <c r="C306" s="21"/>
      <c r="D306" s="15">
        <f>IFERROR(LOOKUP(,-1/('Сводная таблица'!$B$3:$B$842=Исследования!B306)/('Сводная таблица'!$C$3:$C$842=Исследования!C306)/('Сводная таблица'!$D$3:$D$842=Исследования!G306),('Сводная таблица'!$E$3:$E$842)),"-")</f>
        <v>0</v>
      </c>
      <c r="E306" s="22"/>
      <c r="F306" s="23"/>
      <c r="G306" s="21"/>
      <c r="H306" s="15">
        <f>SUMPRODUCT(('Сводная таблица'!$B$3:$B$842=Исследования!B306)*('Сводная таблица'!$C$3:$C$842=Исследования!C306)*('Сводная таблица'!$D$3:$D$842=Исследования!G306)*('Сводная таблица'!$F$3:$F$842))</f>
        <v>0</v>
      </c>
      <c r="I306" s="15">
        <v>1</v>
      </c>
      <c r="J306" s="15">
        <f>SUMPRODUCT(('Сводная таблица'!$B$3:$B$842=Исследования!B306)*('Сводная таблица'!$C$3:$C$842=Исследования!C306)*('Сводная таблица'!$D$3:$D$842=Исследования!G306)*('Сводная таблица'!$J$3:$J$842))</f>
        <v>0</v>
      </c>
      <c r="K306" s="13"/>
      <c r="L306" s="13">
        <f>SUMPRODUCT(('Сводная таблица'!$B$3:$B$842=Исследования!B306)*('Сводная таблица'!$C$3:$C$842=Исследования!C306)*('Сводная таблица'!$D$3:$D$842=Исследования!G306)*('Сводная таблица'!$G$3:$G$842))</f>
        <v>0</v>
      </c>
      <c r="M306" s="62" t="e">
        <f t="shared" si="12"/>
        <v>#DIV/0!</v>
      </c>
      <c r="N306" s="15">
        <f>IFERROR(LOOKUP(,-1/('Сводная таблица'!$B$3:$B$842=Исследования!B306)/('Сводная таблица'!$C$3:$C$842=Исследования!C306)/('Сводная таблица'!$D$3:$D$842=Исследования!G306),('Сводная таблица'!$I$3:$I$842)),"-")</f>
        <v>0</v>
      </c>
      <c r="O306" s="13" t="e">
        <f t="shared" si="13"/>
        <v>#DIV/0!</v>
      </c>
      <c r="P306" s="15">
        <f>SUMPRODUCT(('Сводная таблица'!$B$3:$B$842=Исследования!B306)*('Сводная таблица'!$C$3:$C$842=Исследования!C306)*('Сводная таблица'!$D$3:$D$842=Исследования!G306)*('Сводная таблица'!$H$3:$H$842))</f>
        <v>0</v>
      </c>
      <c r="Q306" s="14">
        <f>IFERROR(LOOKUP(,-1/('Сводная таблица'!$B$3:$B$842=Исследования!B306)/('Сводная таблица'!$C$3:$C$842=Исследования!C306)/('Сводная таблица'!$D$3:$D$842=Исследования!G306),('Сводная таблица'!$I$3:$I$842)),"-")</f>
        <v>0</v>
      </c>
      <c r="R306" s="13" t="e">
        <f t="shared" si="14"/>
        <v>#DIV/0!</v>
      </c>
    </row>
    <row r="307" spans="1:18">
      <c r="A307" s="20"/>
      <c r="B307" s="21"/>
      <c r="C307" s="21"/>
      <c r="D307" s="15">
        <f>IFERROR(LOOKUP(,-1/('Сводная таблица'!$B$3:$B$842=Исследования!B307)/('Сводная таблица'!$C$3:$C$842=Исследования!C307)/('Сводная таблица'!$D$3:$D$842=Исследования!G307),('Сводная таблица'!$E$3:$E$842)),"-")</f>
        <v>0</v>
      </c>
      <c r="E307" s="22"/>
      <c r="F307" s="23"/>
      <c r="G307" s="21"/>
      <c r="H307" s="15">
        <f>SUMPRODUCT(('Сводная таблица'!$B$3:$B$842=Исследования!B307)*('Сводная таблица'!$C$3:$C$842=Исследования!C307)*('Сводная таблица'!$D$3:$D$842=Исследования!G307)*('Сводная таблица'!$F$3:$F$842))</f>
        <v>0</v>
      </c>
      <c r="I307" s="15">
        <v>1</v>
      </c>
      <c r="J307" s="15">
        <f>SUMPRODUCT(('Сводная таблица'!$B$3:$B$842=Исследования!B307)*('Сводная таблица'!$C$3:$C$842=Исследования!C307)*('Сводная таблица'!$D$3:$D$842=Исследования!G307)*('Сводная таблица'!$J$3:$J$842))</f>
        <v>0</v>
      </c>
      <c r="K307" s="13"/>
      <c r="L307" s="13">
        <f>SUMPRODUCT(('Сводная таблица'!$B$3:$B$842=Исследования!B307)*('Сводная таблица'!$C$3:$C$842=Исследования!C307)*('Сводная таблица'!$D$3:$D$842=Исследования!G307)*('Сводная таблица'!$G$3:$G$842))</f>
        <v>0</v>
      </c>
      <c r="M307" s="62" t="e">
        <f t="shared" si="12"/>
        <v>#DIV/0!</v>
      </c>
      <c r="N307" s="15">
        <f>IFERROR(LOOKUP(,-1/('Сводная таблица'!$B$3:$B$842=Исследования!B307)/('Сводная таблица'!$C$3:$C$842=Исследования!C307)/('Сводная таблица'!$D$3:$D$842=Исследования!G307),('Сводная таблица'!$I$3:$I$842)),"-")</f>
        <v>0</v>
      </c>
      <c r="O307" s="13" t="e">
        <f t="shared" si="13"/>
        <v>#DIV/0!</v>
      </c>
      <c r="P307" s="15">
        <f>SUMPRODUCT(('Сводная таблица'!$B$3:$B$842=Исследования!B307)*('Сводная таблица'!$C$3:$C$842=Исследования!C307)*('Сводная таблица'!$D$3:$D$842=Исследования!G307)*('Сводная таблица'!$H$3:$H$842))</f>
        <v>0</v>
      </c>
      <c r="Q307" s="14">
        <f>IFERROR(LOOKUP(,-1/('Сводная таблица'!$B$3:$B$842=Исследования!B307)/('Сводная таблица'!$C$3:$C$842=Исследования!C307)/('Сводная таблица'!$D$3:$D$842=Исследования!G307),('Сводная таблица'!$I$3:$I$842)),"-")</f>
        <v>0</v>
      </c>
      <c r="R307" s="13" t="e">
        <f t="shared" si="14"/>
        <v>#DIV/0!</v>
      </c>
    </row>
    <row r="308" spans="1:18">
      <c r="A308" s="20"/>
      <c r="B308" s="21"/>
      <c r="C308" s="21"/>
      <c r="D308" s="15">
        <f>IFERROR(LOOKUP(,-1/('Сводная таблица'!$B$3:$B$842=Исследования!B308)/('Сводная таблица'!$C$3:$C$842=Исследования!C308)/('Сводная таблица'!$D$3:$D$842=Исследования!G308),('Сводная таблица'!$E$3:$E$842)),"-")</f>
        <v>0</v>
      </c>
      <c r="E308" s="22"/>
      <c r="F308" s="23"/>
      <c r="G308" s="21"/>
      <c r="H308" s="15">
        <f>SUMPRODUCT(('Сводная таблица'!$B$3:$B$842=Исследования!B308)*('Сводная таблица'!$C$3:$C$842=Исследования!C308)*('Сводная таблица'!$D$3:$D$842=Исследования!G308)*('Сводная таблица'!$F$3:$F$842))</f>
        <v>0</v>
      </c>
      <c r="I308" s="15">
        <v>1</v>
      </c>
      <c r="J308" s="15">
        <f>SUMPRODUCT(('Сводная таблица'!$B$3:$B$842=Исследования!B308)*('Сводная таблица'!$C$3:$C$842=Исследования!C308)*('Сводная таблица'!$D$3:$D$842=Исследования!G308)*('Сводная таблица'!$J$3:$J$842))</f>
        <v>0</v>
      </c>
      <c r="K308" s="13"/>
      <c r="L308" s="13">
        <f>SUMPRODUCT(('Сводная таблица'!$B$3:$B$842=Исследования!B308)*('Сводная таблица'!$C$3:$C$842=Исследования!C308)*('Сводная таблица'!$D$3:$D$842=Исследования!G308)*('Сводная таблица'!$G$3:$G$842))</f>
        <v>0</v>
      </c>
      <c r="M308" s="62" t="e">
        <f t="shared" si="12"/>
        <v>#DIV/0!</v>
      </c>
      <c r="N308" s="15">
        <f>IFERROR(LOOKUP(,-1/('Сводная таблица'!$B$3:$B$842=Исследования!B308)/('Сводная таблица'!$C$3:$C$842=Исследования!C308)/('Сводная таблица'!$D$3:$D$842=Исследования!G308),('Сводная таблица'!$I$3:$I$842)),"-")</f>
        <v>0</v>
      </c>
      <c r="O308" s="13" t="e">
        <f t="shared" si="13"/>
        <v>#DIV/0!</v>
      </c>
      <c r="P308" s="15">
        <f>SUMPRODUCT(('Сводная таблица'!$B$3:$B$842=Исследования!B308)*('Сводная таблица'!$C$3:$C$842=Исследования!C308)*('Сводная таблица'!$D$3:$D$842=Исследования!G308)*('Сводная таблица'!$H$3:$H$842))</f>
        <v>0</v>
      </c>
      <c r="Q308" s="14">
        <f>IFERROR(LOOKUP(,-1/('Сводная таблица'!$B$3:$B$842=Исследования!B308)/('Сводная таблица'!$C$3:$C$842=Исследования!C308)/('Сводная таблица'!$D$3:$D$842=Исследования!G308),('Сводная таблица'!$I$3:$I$842)),"-")</f>
        <v>0</v>
      </c>
      <c r="R308" s="13" t="e">
        <f t="shared" si="14"/>
        <v>#DIV/0!</v>
      </c>
    </row>
    <row r="309" spans="1:18">
      <c r="A309" s="20"/>
      <c r="B309" s="21"/>
      <c r="C309" s="21"/>
      <c r="D309" s="15">
        <f>IFERROR(LOOKUP(,-1/('Сводная таблица'!$B$3:$B$842=Исследования!B309)/('Сводная таблица'!$C$3:$C$842=Исследования!C309)/('Сводная таблица'!$D$3:$D$842=Исследования!G309),('Сводная таблица'!$E$3:$E$842)),"-")</f>
        <v>0</v>
      </c>
      <c r="E309" s="22"/>
      <c r="F309" s="23"/>
      <c r="G309" s="21"/>
      <c r="H309" s="15">
        <f>SUMPRODUCT(('Сводная таблица'!$B$3:$B$842=Исследования!B309)*('Сводная таблица'!$C$3:$C$842=Исследования!C309)*('Сводная таблица'!$D$3:$D$842=Исследования!G309)*('Сводная таблица'!$F$3:$F$842))</f>
        <v>0</v>
      </c>
      <c r="I309" s="15">
        <v>1</v>
      </c>
      <c r="J309" s="15">
        <f>SUMPRODUCT(('Сводная таблица'!$B$3:$B$842=Исследования!B309)*('Сводная таблица'!$C$3:$C$842=Исследования!C309)*('Сводная таблица'!$D$3:$D$842=Исследования!G309)*('Сводная таблица'!$J$3:$J$842))</f>
        <v>0</v>
      </c>
      <c r="K309" s="13"/>
      <c r="L309" s="13">
        <f>SUMPRODUCT(('Сводная таблица'!$B$3:$B$842=Исследования!B309)*('Сводная таблица'!$C$3:$C$842=Исследования!C309)*('Сводная таблица'!$D$3:$D$842=Исследования!G309)*('Сводная таблица'!$G$3:$G$842))</f>
        <v>0</v>
      </c>
      <c r="M309" s="62" t="e">
        <f t="shared" si="12"/>
        <v>#DIV/0!</v>
      </c>
      <c r="N309" s="15">
        <f>IFERROR(LOOKUP(,-1/('Сводная таблица'!$B$3:$B$842=Исследования!B309)/('Сводная таблица'!$C$3:$C$842=Исследования!C309)/('Сводная таблица'!$D$3:$D$842=Исследования!G309),('Сводная таблица'!$I$3:$I$842)),"-")</f>
        <v>0</v>
      </c>
      <c r="O309" s="13" t="e">
        <f t="shared" si="13"/>
        <v>#DIV/0!</v>
      </c>
      <c r="P309" s="15">
        <f>SUMPRODUCT(('Сводная таблица'!$B$3:$B$842=Исследования!B309)*('Сводная таблица'!$C$3:$C$842=Исследования!C309)*('Сводная таблица'!$D$3:$D$842=Исследования!G309)*('Сводная таблица'!$H$3:$H$842))</f>
        <v>0</v>
      </c>
      <c r="Q309" s="14">
        <f>IFERROR(LOOKUP(,-1/('Сводная таблица'!$B$3:$B$842=Исследования!B309)/('Сводная таблица'!$C$3:$C$842=Исследования!C309)/('Сводная таблица'!$D$3:$D$842=Исследования!G309),('Сводная таблица'!$I$3:$I$842)),"-")</f>
        <v>0</v>
      </c>
      <c r="R309" s="13" t="e">
        <f t="shared" si="14"/>
        <v>#DIV/0!</v>
      </c>
    </row>
    <row r="310" spans="1:18">
      <c r="A310" s="20"/>
      <c r="B310" s="21"/>
      <c r="C310" s="21"/>
      <c r="D310" s="15">
        <f>IFERROR(LOOKUP(,-1/('Сводная таблица'!$B$3:$B$842=Исследования!B310)/('Сводная таблица'!$C$3:$C$842=Исследования!C310)/('Сводная таблица'!$D$3:$D$842=Исследования!G310),('Сводная таблица'!$E$3:$E$842)),"-")</f>
        <v>0</v>
      </c>
      <c r="E310" s="22"/>
      <c r="F310" s="23"/>
      <c r="G310" s="21"/>
      <c r="H310" s="15">
        <f>SUMPRODUCT(('Сводная таблица'!$B$3:$B$842=Исследования!B310)*('Сводная таблица'!$C$3:$C$842=Исследования!C310)*('Сводная таблица'!$D$3:$D$842=Исследования!G310)*('Сводная таблица'!$F$3:$F$842))</f>
        <v>0</v>
      </c>
      <c r="I310" s="15">
        <v>1</v>
      </c>
      <c r="J310" s="15">
        <f>SUMPRODUCT(('Сводная таблица'!$B$3:$B$842=Исследования!B310)*('Сводная таблица'!$C$3:$C$842=Исследования!C310)*('Сводная таблица'!$D$3:$D$842=Исследования!G310)*('Сводная таблица'!$J$3:$J$842))</f>
        <v>0</v>
      </c>
      <c r="K310" s="13"/>
      <c r="L310" s="13">
        <f>SUMPRODUCT(('Сводная таблица'!$B$3:$B$842=Исследования!B310)*('Сводная таблица'!$C$3:$C$842=Исследования!C310)*('Сводная таблица'!$D$3:$D$842=Исследования!G310)*('Сводная таблица'!$G$3:$G$842))</f>
        <v>0</v>
      </c>
      <c r="M310" s="62" t="e">
        <f t="shared" si="12"/>
        <v>#DIV/0!</v>
      </c>
      <c r="N310" s="15">
        <f>IFERROR(LOOKUP(,-1/('Сводная таблица'!$B$3:$B$842=Исследования!B310)/('Сводная таблица'!$C$3:$C$842=Исследования!C310)/('Сводная таблица'!$D$3:$D$842=Исследования!G310),('Сводная таблица'!$I$3:$I$842)),"-")</f>
        <v>0</v>
      </c>
      <c r="O310" s="13" t="e">
        <f t="shared" si="13"/>
        <v>#DIV/0!</v>
      </c>
      <c r="P310" s="15">
        <f>SUMPRODUCT(('Сводная таблица'!$B$3:$B$842=Исследования!B310)*('Сводная таблица'!$C$3:$C$842=Исследования!C310)*('Сводная таблица'!$D$3:$D$842=Исследования!G310)*('Сводная таблица'!$H$3:$H$842))</f>
        <v>0</v>
      </c>
      <c r="Q310" s="14">
        <f>IFERROR(LOOKUP(,-1/('Сводная таблица'!$B$3:$B$842=Исследования!B310)/('Сводная таблица'!$C$3:$C$842=Исследования!C310)/('Сводная таблица'!$D$3:$D$842=Исследования!G310),('Сводная таблица'!$I$3:$I$842)),"-")</f>
        <v>0</v>
      </c>
      <c r="R310" s="13" t="e">
        <f t="shared" si="14"/>
        <v>#DIV/0!</v>
      </c>
    </row>
    <row r="311" spans="1:18">
      <c r="A311" s="20"/>
      <c r="B311" s="21"/>
      <c r="C311" s="21"/>
      <c r="D311" s="15">
        <f>IFERROR(LOOKUP(,-1/('Сводная таблица'!$B$3:$B$842=Исследования!B311)/('Сводная таблица'!$C$3:$C$842=Исследования!C311)/('Сводная таблица'!$D$3:$D$842=Исследования!G311),('Сводная таблица'!$E$3:$E$842)),"-")</f>
        <v>0</v>
      </c>
      <c r="E311" s="22"/>
      <c r="F311" s="23"/>
      <c r="G311" s="21"/>
      <c r="H311" s="15">
        <f>SUMPRODUCT(('Сводная таблица'!$B$3:$B$842=Исследования!B311)*('Сводная таблица'!$C$3:$C$842=Исследования!C311)*('Сводная таблица'!$D$3:$D$842=Исследования!G311)*('Сводная таблица'!$F$3:$F$842))</f>
        <v>0</v>
      </c>
      <c r="I311" s="15">
        <v>1</v>
      </c>
      <c r="J311" s="15">
        <f>SUMPRODUCT(('Сводная таблица'!$B$3:$B$842=Исследования!B311)*('Сводная таблица'!$C$3:$C$842=Исследования!C311)*('Сводная таблица'!$D$3:$D$842=Исследования!G311)*('Сводная таблица'!$J$3:$J$842))</f>
        <v>0</v>
      </c>
      <c r="K311" s="13"/>
      <c r="L311" s="13">
        <f>SUMPRODUCT(('Сводная таблица'!$B$3:$B$842=Исследования!B311)*('Сводная таблица'!$C$3:$C$842=Исследования!C311)*('Сводная таблица'!$D$3:$D$842=Исследования!G311)*('Сводная таблица'!$G$3:$G$842))</f>
        <v>0</v>
      </c>
      <c r="M311" s="62" t="e">
        <f t="shared" si="12"/>
        <v>#DIV/0!</v>
      </c>
      <c r="N311" s="15">
        <f>IFERROR(LOOKUP(,-1/('Сводная таблица'!$B$3:$B$842=Исследования!B311)/('Сводная таблица'!$C$3:$C$842=Исследования!C311)/('Сводная таблица'!$D$3:$D$842=Исследования!G311),('Сводная таблица'!$I$3:$I$842)),"-")</f>
        <v>0</v>
      </c>
      <c r="O311" s="13" t="e">
        <f t="shared" si="13"/>
        <v>#DIV/0!</v>
      </c>
      <c r="P311" s="15">
        <f>SUMPRODUCT(('Сводная таблица'!$B$3:$B$842=Исследования!B311)*('Сводная таблица'!$C$3:$C$842=Исследования!C311)*('Сводная таблица'!$D$3:$D$842=Исследования!G311)*('Сводная таблица'!$H$3:$H$842))</f>
        <v>0</v>
      </c>
      <c r="Q311" s="14">
        <f>IFERROR(LOOKUP(,-1/('Сводная таблица'!$B$3:$B$842=Исследования!B311)/('Сводная таблица'!$C$3:$C$842=Исследования!C311)/('Сводная таблица'!$D$3:$D$842=Исследования!G311),('Сводная таблица'!$I$3:$I$842)),"-")</f>
        <v>0</v>
      </c>
      <c r="R311" s="13" t="e">
        <f t="shared" si="14"/>
        <v>#DIV/0!</v>
      </c>
    </row>
    <row r="312" spans="1:18">
      <c r="A312" s="20"/>
      <c r="B312" s="21"/>
      <c r="C312" s="21"/>
      <c r="D312" s="15">
        <f>IFERROR(LOOKUP(,-1/('Сводная таблица'!$B$3:$B$842=Исследования!B312)/('Сводная таблица'!$C$3:$C$842=Исследования!C312)/('Сводная таблица'!$D$3:$D$842=Исследования!G312),('Сводная таблица'!$E$3:$E$842)),"-")</f>
        <v>0</v>
      </c>
      <c r="E312" s="22"/>
      <c r="F312" s="23"/>
      <c r="G312" s="21"/>
      <c r="H312" s="15">
        <f>SUMPRODUCT(('Сводная таблица'!$B$3:$B$842=Исследования!B312)*('Сводная таблица'!$C$3:$C$842=Исследования!C312)*('Сводная таблица'!$D$3:$D$842=Исследования!G312)*('Сводная таблица'!$F$3:$F$842))</f>
        <v>0</v>
      </c>
      <c r="I312" s="15">
        <v>1</v>
      </c>
      <c r="J312" s="15">
        <f>SUMPRODUCT(('Сводная таблица'!$B$3:$B$842=Исследования!B312)*('Сводная таблица'!$C$3:$C$842=Исследования!C312)*('Сводная таблица'!$D$3:$D$842=Исследования!G312)*('Сводная таблица'!$J$3:$J$842))</f>
        <v>0</v>
      </c>
      <c r="K312" s="13"/>
      <c r="L312" s="13">
        <f>SUMPRODUCT(('Сводная таблица'!$B$3:$B$842=Исследования!B312)*('Сводная таблица'!$C$3:$C$842=Исследования!C312)*('Сводная таблица'!$D$3:$D$842=Исследования!G312)*('Сводная таблица'!$G$3:$G$842))</f>
        <v>0</v>
      </c>
      <c r="M312" s="62" t="e">
        <f t="shared" si="12"/>
        <v>#DIV/0!</v>
      </c>
      <c r="N312" s="15">
        <f>IFERROR(LOOKUP(,-1/('Сводная таблица'!$B$3:$B$842=Исследования!B312)/('Сводная таблица'!$C$3:$C$842=Исследования!C312)/('Сводная таблица'!$D$3:$D$842=Исследования!G312),('Сводная таблица'!$I$3:$I$842)),"-")</f>
        <v>0</v>
      </c>
      <c r="O312" s="13" t="e">
        <f t="shared" si="13"/>
        <v>#DIV/0!</v>
      </c>
      <c r="P312" s="15">
        <f>SUMPRODUCT(('Сводная таблица'!$B$3:$B$842=Исследования!B312)*('Сводная таблица'!$C$3:$C$842=Исследования!C312)*('Сводная таблица'!$D$3:$D$842=Исследования!G312)*('Сводная таблица'!$H$3:$H$842))</f>
        <v>0</v>
      </c>
      <c r="Q312" s="14">
        <f>IFERROR(LOOKUP(,-1/('Сводная таблица'!$B$3:$B$842=Исследования!B312)/('Сводная таблица'!$C$3:$C$842=Исследования!C312)/('Сводная таблица'!$D$3:$D$842=Исследования!G312),('Сводная таблица'!$I$3:$I$842)),"-")</f>
        <v>0</v>
      </c>
      <c r="R312" s="13" t="e">
        <f t="shared" si="14"/>
        <v>#DIV/0!</v>
      </c>
    </row>
    <row r="313" spans="1:18">
      <c r="A313" s="20"/>
      <c r="B313" s="21"/>
      <c r="C313" s="21"/>
      <c r="D313" s="15">
        <f>IFERROR(LOOKUP(,-1/('Сводная таблица'!$B$3:$B$842=Исследования!B313)/('Сводная таблица'!$C$3:$C$842=Исследования!C313)/('Сводная таблица'!$D$3:$D$842=Исследования!G313),('Сводная таблица'!$E$3:$E$842)),"-")</f>
        <v>0</v>
      </c>
      <c r="E313" s="22"/>
      <c r="F313" s="23"/>
      <c r="G313" s="21"/>
      <c r="H313" s="15">
        <f>SUMPRODUCT(('Сводная таблица'!$B$3:$B$842=Исследования!B313)*('Сводная таблица'!$C$3:$C$842=Исследования!C313)*('Сводная таблица'!$D$3:$D$842=Исследования!G313)*('Сводная таблица'!$F$3:$F$842))</f>
        <v>0</v>
      </c>
      <c r="I313" s="15">
        <v>1</v>
      </c>
      <c r="J313" s="15">
        <f>SUMPRODUCT(('Сводная таблица'!$B$3:$B$842=Исследования!B313)*('Сводная таблица'!$C$3:$C$842=Исследования!C313)*('Сводная таблица'!$D$3:$D$842=Исследования!G313)*('Сводная таблица'!$J$3:$J$842))</f>
        <v>0</v>
      </c>
      <c r="K313" s="13"/>
      <c r="L313" s="13">
        <f>SUMPRODUCT(('Сводная таблица'!$B$3:$B$842=Исследования!B313)*('Сводная таблица'!$C$3:$C$842=Исследования!C313)*('Сводная таблица'!$D$3:$D$842=Исследования!G313)*('Сводная таблица'!$G$3:$G$842))</f>
        <v>0</v>
      </c>
      <c r="M313" s="62" t="e">
        <f t="shared" si="12"/>
        <v>#DIV/0!</v>
      </c>
      <c r="N313" s="15">
        <f>IFERROR(LOOKUP(,-1/('Сводная таблица'!$B$3:$B$842=Исследования!B313)/('Сводная таблица'!$C$3:$C$842=Исследования!C313)/('Сводная таблица'!$D$3:$D$842=Исследования!G313),('Сводная таблица'!$I$3:$I$842)),"-")</f>
        <v>0</v>
      </c>
      <c r="O313" s="13" t="e">
        <f t="shared" si="13"/>
        <v>#DIV/0!</v>
      </c>
      <c r="P313" s="15">
        <f>SUMPRODUCT(('Сводная таблица'!$B$3:$B$842=Исследования!B313)*('Сводная таблица'!$C$3:$C$842=Исследования!C313)*('Сводная таблица'!$D$3:$D$842=Исследования!G313)*('Сводная таблица'!$H$3:$H$842))</f>
        <v>0</v>
      </c>
      <c r="Q313" s="14">
        <f>IFERROR(LOOKUP(,-1/('Сводная таблица'!$B$3:$B$842=Исследования!B313)/('Сводная таблица'!$C$3:$C$842=Исследования!C313)/('Сводная таблица'!$D$3:$D$842=Исследования!G313),('Сводная таблица'!$I$3:$I$842)),"-")</f>
        <v>0</v>
      </c>
      <c r="R313" s="13" t="e">
        <f t="shared" si="14"/>
        <v>#DIV/0!</v>
      </c>
    </row>
    <row r="314" spans="1:18">
      <c r="A314" s="20"/>
      <c r="B314" s="21"/>
      <c r="C314" s="21"/>
      <c r="D314" s="15">
        <f>IFERROR(LOOKUP(,-1/('Сводная таблица'!$B$3:$B$842=Исследования!B314)/('Сводная таблица'!$C$3:$C$842=Исследования!C314)/('Сводная таблица'!$D$3:$D$842=Исследования!G314),('Сводная таблица'!$E$3:$E$842)),"-")</f>
        <v>0</v>
      </c>
      <c r="E314" s="22"/>
      <c r="F314" s="23"/>
      <c r="G314" s="21"/>
      <c r="H314" s="15">
        <f>SUMPRODUCT(('Сводная таблица'!$B$3:$B$842=Исследования!B314)*('Сводная таблица'!$C$3:$C$842=Исследования!C314)*('Сводная таблица'!$D$3:$D$842=Исследования!G314)*('Сводная таблица'!$F$3:$F$842))</f>
        <v>0</v>
      </c>
      <c r="I314" s="15">
        <v>1</v>
      </c>
      <c r="J314" s="15">
        <f>SUMPRODUCT(('Сводная таблица'!$B$3:$B$842=Исследования!B314)*('Сводная таблица'!$C$3:$C$842=Исследования!C314)*('Сводная таблица'!$D$3:$D$842=Исследования!G314)*('Сводная таблица'!$J$3:$J$842))</f>
        <v>0</v>
      </c>
      <c r="K314" s="13"/>
      <c r="L314" s="13">
        <f>SUMPRODUCT(('Сводная таблица'!$B$3:$B$842=Исследования!B314)*('Сводная таблица'!$C$3:$C$842=Исследования!C314)*('Сводная таблица'!$D$3:$D$842=Исследования!G314)*('Сводная таблица'!$G$3:$G$842))</f>
        <v>0</v>
      </c>
      <c r="M314" s="62" t="e">
        <f t="shared" si="12"/>
        <v>#DIV/0!</v>
      </c>
      <c r="N314" s="15">
        <f>IFERROR(LOOKUP(,-1/('Сводная таблица'!$B$3:$B$842=Исследования!B314)/('Сводная таблица'!$C$3:$C$842=Исследования!C314)/('Сводная таблица'!$D$3:$D$842=Исследования!G314),('Сводная таблица'!$I$3:$I$842)),"-")</f>
        <v>0</v>
      </c>
      <c r="O314" s="13" t="e">
        <f t="shared" si="13"/>
        <v>#DIV/0!</v>
      </c>
      <c r="P314" s="15">
        <f>SUMPRODUCT(('Сводная таблица'!$B$3:$B$842=Исследования!B314)*('Сводная таблица'!$C$3:$C$842=Исследования!C314)*('Сводная таблица'!$D$3:$D$842=Исследования!G314)*('Сводная таблица'!$H$3:$H$842))</f>
        <v>0</v>
      </c>
      <c r="Q314" s="14">
        <f>IFERROR(LOOKUP(,-1/('Сводная таблица'!$B$3:$B$842=Исследования!B314)/('Сводная таблица'!$C$3:$C$842=Исследования!C314)/('Сводная таблица'!$D$3:$D$842=Исследования!G314),('Сводная таблица'!$I$3:$I$842)),"-")</f>
        <v>0</v>
      </c>
      <c r="R314" s="13" t="e">
        <f t="shared" si="14"/>
        <v>#DIV/0!</v>
      </c>
    </row>
    <row r="315" spans="1:18">
      <c r="A315" s="20"/>
      <c r="B315" s="21"/>
      <c r="C315" s="21"/>
      <c r="D315" s="15">
        <f>IFERROR(LOOKUP(,-1/('Сводная таблица'!$B$3:$B$842=Исследования!B315)/('Сводная таблица'!$C$3:$C$842=Исследования!C315)/('Сводная таблица'!$D$3:$D$842=Исследования!G315),('Сводная таблица'!$E$3:$E$842)),"-")</f>
        <v>0</v>
      </c>
      <c r="E315" s="22"/>
      <c r="F315" s="23"/>
      <c r="G315" s="21"/>
      <c r="H315" s="15">
        <f>SUMPRODUCT(('Сводная таблица'!$B$3:$B$842=Исследования!B315)*('Сводная таблица'!$C$3:$C$842=Исследования!C315)*('Сводная таблица'!$D$3:$D$842=Исследования!G315)*('Сводная таблица'!$F$3:$F$842))</f>
        <v>0</v>
      </c>
      <c r="I315" s="15">
        <v>1</v>
      </c>
      <c r="J315" s="15">
        <f>SUMPRODUCT(('Сводная таблица'!$B$3:$B$842=Исследования!B315)*('Сводная таблица'!$C$3:$C$842=Исследования!C315)*('Сводная таблица'!$D$3:$D$842=Исследования!G315)*('Сводная таблица'!$J$3:$J$842))</f>
        <v>0</v>
      </c>
      <c r="K315" s="13"/>
      <c r="L315" s="13">
        <f>SUMPRODUCT(('Сводная таблица'!$B$3:$B$842=Исследования!B315)*('Сводная таблица'!$C$3:$C$842=Исследования!C315)*('Сводная таблица'!$D$3:$D$842=Исследования!G315)*('Сводная таблица'!$G$3:$G$842))</f>
        <v>0</v>
      </c>
      <c r="M315" s="62" t="e">
        <f t="shared" si="12"/>
        <v>#DIV/0!</v>
      </c>
      <c r="N315" s="15">
        <f>IFERROR(LOOKUP(,-1/('Сводная таблица'!$B$3:$B$842=Исследования!B315)/('Сводная таблица'!$C$3:$C$842=Исследования!C315)/('Сводная таблица'!$D$3:$D$842=Исследования!G315),('Сводная таблица'!$I$3:$I$842)),"-")</f>
        <v>0</v>
      </c>
      <c r="O315" s="13" t="e">
        <f t="shared" si="13"/>
        <v>#DIV/0!</v>
      </c>
      <c r="P315" s="15">
        <f>SUMPRODUCT(('Сводная таблица'!$B$3:$B$842=Исследования!B315)*('Сводная таблица'!$C$3:$C$842=Исследования!C315)*('Сводная таблица'!$D$3:$D$842=Исследования!G315)*('Сводная таблица'!$H$3:$H$842))</f>
        <v>0</v>
      </c>
      <c r="Q315" s="14">
        <f>IFERROR(LOOKUP(,-1/('Сводная таблица'!$B$3:$B$842=Исследования!B315)/('Сводная таблица'!$C$3:$C$842=Исследования!C315)/('Сводная таблица'!$D$3:$D$842=Исследования!G315),('Сводная таблица'!$I$3:$I$842)),"-")</f>
        <v>0</v>
      </c>
      <c r="R315" s="13" t="e">
        <f t="shared" si="14"/>
        <v>#DIV/0!</v>
      </c>
    </row>
    <row r="316" spans="1:18">
      <c r="A316" s="20"/>
      <c r="B316" s="21"/>
      <c r="C316" s="21"/>
      <c r="D316" s="15">
        <f>IFERROR(LOOKUP(,-1/('Сводная таблица'!$B$3:$B$842=Исследования!B316)/('Сводная таблица'!$C$3:$C$842=Исследования!C316)/('Сводная таблица'!$D$3:$D$842=Исследования!G316),('Сводная таблица'!$E$3:$E$842)),"-")</f>
        <v>0</v>
      </c>
      <c r="E316" s="22"/>
      <c r="F316" s="23"/>
      <c r="G316" s="21"/>
      <c r="H316" s="15">
        <f>SUMPRODUCT(('Сводная таблица'!$B$3:$B$842=Исследования!B316)*('Сводная таблица'!$C$3:$C$842=Исследования!C316)*('Сводная таблица'!$D$3:$D$842=Исследования!G316)*('Сводная таблица'!$F$3:$F$842))</f>
        <v>0</v>
      </c>
      <c r="I316" s="15">
        <v>1</v>
      </c>
      <c r="J316" s="15">
        <f>SUMPRODUCT(('Сводная таблица'!$B$3:$B$842=Исследования!B316)*('Сводная таблица'!$C$3:$C$842=Исследования!C316)*('Сводная таблица'!$D$3:$D$842=Исследования!G316)*('Сводная таблица'!$J$3:$J$842))</f>
        <v>0</v>
      </c>
      <c r="K316" s="13"/>
      <c r="L316" s="13">
        <f>SUMPRODUCT(('Сводная таблица'!$B$3:$B$842=Исследования!B316)*('Сводная таблица'!$C$3:$C$842=Исследования!C316)*('Сводная таблица'!$D$3:$D$842=Исследования!G316)*('Сводная таблица'!$G$3:$G$842))</f>
        <v>0</v>
      </c>
      <c r="M316" s="62" t="e">
        <f t="shared" si="12"/>
        <v>#DIV/0!</v>
      </c>
      <c r="N316" s="15">
        <f>IFERROR(LOOKUP(,-1/('Сводная таблица'!$B$3:$B$842=Исследования!B316)/('Сводная таблица'!$C$3:$C$842=Исследования!C316)/('Сводная таблица'!$D$3:$D$842=Исследования!G316),('Сводная таблица'!$I$3:$I$842)),"-")</f>
        <v>0</v>
      </c>
      <c r="O316" s="13" t="e">
        <f t="shared" si="13"/>
        <v>#DIV/0!</v>
      </c>
      <c r="P316" s="15">
        <f>SUMPRODUCT(('Сводная таблица'!$B$3:$B$842=Исследования!B316)*('Сводная таблица'!$C$3:$C$842=Исследования!C316)*('Сводная таблица'!$D$3:$D$842=Исследования!G316)*('Сводная таблица'!$H$3:$H$842))</f>
        <v>0</v>
      </c>
      <c r="Q316" s="14">
        <f>IFERROR(LOOKUP(,-1/('Сводная таблица'!$B$3:$B$842=Исследования!B316)/('Сводная таблица'!$C$3:$C$842=Исследования!C316)/('Сводная таблица'!$D$3:$D$842=Исследования!G316),('Сводная таблица'!$I$3:$I$842)),"-")</f>
        <v>0</v>
      </c>
      <c r="R316" s="13" t="e">
        <f t="shared" si="14"/>
        <v>#DIV/0!</v>
      </c>
    </row>
    <row r="317" spans="1:18">
      <c r="A317" s="20"/>
      <c r="B317" s="21"/>
      <c r="C317" s="21"/>
      <c r="D317" s="15">
        <f>IFERROR(LOOKUP(,-1/('Сводная таблица'!$B$3:$B$842=Исследования!B317)/('Сводная таблица'!$C$3:$C$842=Исследования!C317)/('Сводная таблица'!$D$3:$D$842=Исследования!G317),('Сводная таблица'!$E$3:$E$842)),"-")</f>
        <v>0</v>
      </c>
      <c r="E317" s="22"/>
      <c r="F317" s="23"/>
      <c r="G317" s="21"/>
      <c r="H317" s="15">
        <f>SUMPRODUCT(('Сводная таблица'!$B$3:$B$842=Исследования!B317)*('Сводная таблица'!$C$3:$C$842=Исследования!C317)*('Сводная таблица'!$D$3:$D$842=Исследования!G317)*('Сводная таблица'!$F$3:$F$842))</f>
        <v>0</v>
      </c>
      <c r="I317" s="15">
        <v>1</v>
      </c>
      <c r="J317" s="15">
        <f>SUMPRODUCT(('Сводная таблица'!$B$3:$B$842=Исследования!B317)*('Сводная таблица'!$C$3:$C$842=Исследования!C317)*('Сводная таблица'!$D$3:$D$842=Исследования!G317)*('Сводная таблица'!$J$3:$J$842))</f>
        <v>0</v>
      </c>
      <c r="K317" s="13"/>
      <c r="L317" s="13">
        <f>SUMPRODUCT(('Сводная таблица'!$B$3:$B$842=Исследования!B317)*('Сводная таблица'!$C$3:$C$842=Исследования!C317)*('Сводная таблица'!$D$3:$D$842=Исследования!G317)*('Сводная таблица'!$G$3:$G$842))</f>
        <v>0</v>
      </c>
      <c r="M317" s="62" t="e">
        <f t="shared" si="12"/>
        <v>#DIV/0!</v>
      </c>
      <c r="N317" s="15">
        <f>IFERROR(LOOKUP(,-1/('Сводная таблица'!$B$3:$B$842=Исследования!B317)/('Сводная таблица'!$C$3:$C$842=Исследования!C317)/('Сводная таблица'!$D$3:$D$842=Исследования!G317),('Сводная таблица'!$I$3:$I$842)),"-")</f>
        <v>0</v>
      </c>
      <c r="O317" s="13" t="e">
        <f t="shared" si="13"/>
        <v>#DIV/0!</v>
      </c>
      <c r="P317" s="15">
        <f>SUMPRODUCT(('Сводная таблица'!$B$3:$B$842=Исследования!B317)*('Сводная таблица'!$C$3:$C$842=Исследования!C317)*('Сводная таблица'!$D$3:$D$842=Исследования!G317)*('Сводная таблица'!$H$3:$H$842))</f>
        <v>0</v>
      </c>
      <c r="Q317" s="14">
        <f>IFERROR(LOOKUP(,-1/('Сводная таблица'!$B$3:$B$842=Исследования!B317)/('Сводная таблица'!$C$3:$C$842=Исследования!C317)/('Сводная таблица'!$D$3:$D$842=Исследования!G317),('Сводная таблица'!$I$3:$I$842)),"-")</f>
        <v>0</v>
      </c>
      <c r="R317" s="13" t="e">
        <f t="shared" si="14"/>
        <v>#DIV/0!</v>
      </c>
    </row>
    <row r="318" spans="1:18">
      <c r="A318" s="20"/>
      <c r="B318" s="21"/>
      <c r="C318" s="21"/>
      <c r="D318" s="15">
        <f>IFERROR(LOOKUP(,-1/('Сводная таблица'!$B$3:$B$842=Исследования!B318)/('Сводная таблица'!$C$3:$C$842=Исследования!C318)/('Сводная таблица'!$D$3:$D$842=Исследования!G318),('Сводная таблица'!$E$3:$E$842)),"-")</f>
        <v>0</v>
      </c>
      <c r="E318" s="22"/>
      <c r="F318" s="23"/>
      <c r="G318" s="21"/>
      <c r="H318" s="15">
        <f>SUMPRODUCT(('Сводная таблица'!$B$3:$B$842=Исследования!B318)*('Сводная таблица'!$C$3:$C$842=Исследования!C318)*('Сводная таблица'!$D$3:$D$842=Исследования!G318)*('Сводная таблица'!$F$3:$F$842))</f>
        <v>0</v>
      </c>
      <c r="I318" s="15">
        <v>1</v>
      </c>
      <c r="J318" s="15">
        <f>SUMPRODUCT(('Сводная таблица'!$B$3:$B$842=Исследования!B318)*('Сводная таблица'!$C$3:$C$842=Исследования!C318)*('Сводная таблица'!$D$3:$D$842=Исследования!G318)*('Сводная таблица'!$J$3:$J$842))</f>
        <v>0</v>
      </c>
      <c r="K318" s="13"/>
      <c r="L318" s="13">
        <f>SUMPRODUCT(('Сводная таблица'!$B$3:$B$842=Исследования!B318)*('Сводная таблица'!$C$3:$C$842=Исследования!C318)*('Сводная таблица'!$D$3:$D$842=Исследования!G318)*('Сводная таблица'!$G$3:$G$842))</f>
        <v>0</v>
      </c>
      <c r="M318" s="62" t="e">
        <f t="shared" si="12"/>
        <v>#DIV/0!</v>
      </c>
      <c r="N318" s="15">
        <f>IFERROR(LOOKUP(,-1/('Сводная таблица'!$B$3:$B$842=Исследования!B318)/('Сводная таблица'!$C$3:$C$842=Исследования!C318)/('Сводная таблица'!$D$3:$D$842=Исследования!G318),('Сводная таблица'!$I$3:$I$842)),"-")</f>
        <v>0</v>
      </c>
      <c r="O318" s="13" t="e">
        <f t="shared" si="13"/>
        <v>#DIV/0!</v>
      </c>
      <c r="P318" s="15">
        <f>SUMPRODUCT(('Сводная таблица'!$B$3:$B$842=Исследования!B318)*('Сводная таблица'!$C$3:$C$842=Исследования!C318)*('Сводная таблица'!$D$3:$D$842=Исследования!G318)*('Сводная таблица'!$H$3:$H$842))</f>
        <v>0</v>
      </c>
      <c r="Q318" s="14">
        <f>IFERROR(LOOKUP(,-1/('Сводная таблица'!$B$3:$B$842=Исследования!B318)/('Сводная таблица'!$C$3:$C$842=Исследования!C318)/('Сводная таблица'!$D$3:$D$842=Исследования!G318),('Сводная таблица'!$I$3:$I$842)),"-")</f>
        <v>0</v>
      </c>
      <c r="R318" s="13" t="e">
        <f t="shared" si="14"/>
        <v>#DIV/0!</v>
      </c>
    </row>
    <row r="319" spans="1:18">
      <c r="A319" s="20"/>
      <c r="B319" s="21"/>
      <c r="C319" s="21"/>
      <c r="D319" s="15">
        <f>IFERROR(LOOKUP(,-1/('Сводная таблица'!$B$3:$B$842=Исследования!B319)/('Сводная таблица'!$C$3:$C$842=Исследования!C319)/('Сводная таблица'!$D$3:$D$842=Исследования!G319),('Сводная таблица'!$E$3:$E$842)),"-")</f>
        <v>0</v>
      </c>
      <c r="E319" s="22"/>
      <c r="F319" s="23"/>
      <c r="G319" s="21"/>
      <c r="H319" s="15">
        <f>SUMPRODUCT(('Сводная таблица'!$B$3:$B$842=Исследования!B319)*('Сводная таблица'!$C$3:$C$842=Исследования!C319)*('Сводная таблица'!$D$3:$D$842=Исследования!G319)*('Сводная таблица'!$F$3:$F$842))</f>
        <v>0</v>
      </c>
      <c r="I319" s="15">
        <v>1</v>
      </c>
      <c r="J319" s="15">
        <f>SUMPRODUCT(('Сводная таблица'!$B$3:$B$842=Исследования!B319)*('Сводная таблица'!$C$3:$C$842=Исследования!C319)*('Сводная таблица'!$D$3:$D$842=Исследования!G319)*('Сводная таблица'!$J$3:$J$842))</f>
        <v>0</v>
      </c>
      <c r="K319" s="13"/>
      <c r="L319" s="13">
        <f>SUMPRODUCT(('Сводная таблица'!$B$3:$B$842=Исследования!B319)*('Сводная таблица'!$C$3:$C$842=Исследования!C319)*('Сводная таблица'!$D$3:$D$842=Исследования!G319)*('Сводная таблица'!$G$3:$G$842))</f>
        <v>0</v>
      </c>
      <c r="M319" s="62" t="e">
        <f t="shared" si="12"/>
        <v>#DIV/0!</v>
      </c>
      <c r="N319" s="15">
        <f>IFERROR(LOOKUP(,-1/('Сводная таблица'!$B$3:$B$842=Исследования!B319)/('Сводная таблица'!$C$3:$C$842=Исследования!C319)/('Сводная таблица'!$D$3:$D$842=Исследования!G319),('Сводная таблица'!$I$3:$I$842)),"-")</f>
        <v>0</v>
      </c>
      <c r="O319" s="13" t="e">
        <f t="shared" si="13"/>
        <v>#DIV/0!</v>
      </c>
      <c r="P319" s="15">
        <f>SUMPRODUCT(('Сводная таблица'!$B$3:$B$842=Исследования!B319)*('Сводная таблица'!$C$3:$C$842=Исследования!C319)*('Сводная таблица'!$D$3:$D$842=Исследования!G319)*('Сводная таблица'!$H$3:$H$842))</f>
        <v>0</v>
      </c>
      <c r="Q319" s="14">
        <f>IFERROR(LOOKUP(,-1/('Сводная таблица'!$B$3:$B$842=Исследования!B319)/('Сводная таблица'!$C$3:$C$842=Исследования!C319)/('Сводная таблица'!$D$3:$D$842=Исследования!G319),('Сводная таблица'!$I$3:$I$842)),"-")</f>
        <v>0</v>
      </c>
      <c r="R319" s="13" t="e">
        <f t="shared" si="14"/>
        <v>#DIV/0!</v>
      </c>
    </row>
    <row r="320" spans="1:18">
      <c r="A320" s="20"/>
      <c r="B320" s="21"/>
      <c r="C320" s="21"/>
      <c r="D320" s="15">
        <f>IFERROR(LOOKUP(,-1/('Сводная таблица'!$B$3:$B$842=Исследования!B320)/('Сводная таблица'!$C$3:$C$842=Исследования!C320)/('Сводная таблица'!$D$3:$D$842=Исследования!G320),('Сводная таблица'!$E$3:$E$842)),"-")</f>
        <v>0</v>
      </c>
      <c r="E320" s="22"/>
      <c r="F320" s="23"/>
      <c r="G320" s="21"/>
      <c r="H320" s="15">
        <f>SUMPRODUCT(('Сводная таблица'!$B$3:$B$842=Исследования!B320)*('Сводная таблица'!$C$3:$C$842=Исследования!C320)*('Сводная таблица'!$D$3:$D$842=Исследования!G320)*('Сводная таблица'!$F$3:$F$842))</f>
        <v>0</v>
      </c>
      <c r="I320" s="15">
        <v>1</v>
      </c>
      <c r="J320" s="15">
        <f>SUMPRODUCT(('Сводная таблица'!$B$3:$B$842=Исследования!B320)*('Сводная таблица'!$C$3:$C$842=Исследования!C320)*('Сводная таблица'!$D$3:$D$842=Исследования!G320)*('Сводная таблица'!$J$3:$J$842))</f>
        <v>0</v>
      </c>
      <c r="K320" s="13"/>
      <c r="L320" s="13">
        <f>SUMPRODUCT(('Сводная таблица'!$B$3:$B$842=Исследования!B320)*('Сводная таблица'!$C$3:$C$842=Исследования!C320)*('Сводная таблица'!$D$3:$D$842=Исследования!G320)*('Сводная таблица'!$G$3:$G$842))</f>
        <v>0</v>
      </c>
      <c r="M320" s="62" t="e">
        <f t="shared" si="12"/>
        <v>#DIV/0!</v>
      </c>
      <c r="N320" s="15">
        <f>IFERROR(LOOKUP(,-1/('Сводная таблица'!$B$3:$B$842=Исследования!B320)/('Сводная таблица'!$C$3:$C$842=Исследования!C320)/('Сводная таблица'!$D$3:$D$842=Исследования!G320),('Сводная таблица'!$I$3:$I$842)),"-")</f>
        <v>0</v>
      </c>
      <c r="O320" s="13" t="e">
        <f t="shared" si="13"/>
        <v>#DIV/0!</v>
      </c>
      <c r="P320" s="15">
        <f>SUMPRODUCT(('Сводная таблица'!$B$3:$B$842=Исследования!B320)*('Сводная таблица'!$C$3:$C$842=Исследования!C320)*('Сводная таблица'!$D$3:$D$842=Исследования!G320)*('Сводная таблица'!$H$3:$H$842))</f>
        <v>0</v>
      </c>
      <c r="Q320" s="14">
        <f>IFERROR(LOOKUP(,-1/('Сводная таблица'!$B$3:$B$842=Исследования!B320)/('Сводная таблица'!$C$3:$C$842=Исследования!C320)/('Сводная таблица'!$D$3:$D$842=Исследования!G320),('Сводная таблица'!$I$3:$I$842)),"-")</f>
        <v>0</v>
      </c>
      <c r="R320" s="13" t="e">
        <f t="shared" si="14"/>
        <v>#DIV/0!</v>
      </c>
    </row>
    <row r="321" spans="1:18">
      <c r="A321" s="20"/>
      <c r="B321" s="21"/>
      <c r="C321" s="21"/>
      <c r="D321" s="15">
        <f>IFERROR(LOOKUP(,-1/('Сводная таблица'!$B$3:$B$842=Исследования!B321)/('Сводная таблица'!$C$3:$C$842=Исследования!C321)/('Сводная таблица'!$D$3:$D$842=Исследования!G321),('Сводная таблица'!$E$3:$E$842)),"-")</f>
        <v>0</v>
      </c>
      <c r="E321" s="22"/>
      <c r="F321" s="23"/>
      <c r="G321" s="21"/>
      <c r="H321" s="15">
        <f>SUMPRODUCT(('Сводная таблица'!$B$3:$B$842=Исследования!B321)*('Сводная таблица'!$C$3:$C$842=Исследования!C321)*('Сводная таблица'!$D$3:$D$842=Исследования!G321)*('Сводная таблица'!$F$3:$F$842))</f>
        <v>0</v>
      </c>
      <c r="I321" s="15">
        <v>1</v>
      </c>
      <c r="J321" s="15">
        <f>SUMPRODUCT(('Сводная таблица'!$B$3:$B$842=Исследования!B321)*('Сводная таблица'!$C$3:$C$842=Исследования!C321)*('Сводная таблица'!$D$3:$D$842=Исследования!G321)*('Сводная таблица'!$J$3:$J$842))</f>
        <v>0</v>
      </c>
      <c r="K321" s="13"/>
      <c r="L321" s="13">
        <f>SUMPRODUCT(('Сводная таблица'!$B$3:$B$842=Исследования!B321)*('Сводная таблица'!$C$3:$C$842=Исследования!C321)*('Сводная таблица'!$D$3:$D$842=Исследования!G321)*('Сводная таблица'!$G$3:$G$842))</f>
        <v>0</v>
      </c>
      <c r="M321" s="62" t="e">
        <f t="shared" si="12"/>
        <v>#DIV/0!</v>
      </c>
      <c r="N321" s="15">
        <f>IFERROR(LOOKUP(,-1/('Сводная таблица'!$B$3:$B$842=Исследования!B321)/('Сводная таблица'!$C$3:$C$842=Исследования!C321)/('Сводная таблица'!$D$3:$D$842=Исследования!G321),('Сводная таблица'!$I$3:$I$842)),"-")</f>
        <v>0</v>
      </c>
      <c r="O321" s="13" t="e">
        <f t="shared" si="13"/>
        <v>#DIV/0!</v>
      </c>
      <c r="P321" s="15">
        <f>SUMPRODUCT(('Сводная таблица'!$B$3:$B$842=Исследования!B321)*('Сводная таблица'!$C$3:$C$842=Исследования!C321)*('Сводная таблица'!$D$3:$D$842=Исследования!G321)*('Сводная таблица'!$H$3:$H$842))</f>
        <v>0</v>
      </c>
      <c r="Q321" s="14">
        <f>IFERROR(LOOKUP(,-1/('Сводная таблица'!$B$3:$B$842=Исследования!B321)/('Сводная таблица'!$C$3:$C$842=Исследования!C321)/('Сводная таблица'!$D$3:$D$842=Исследования!G321),('Сводная таблица'!$I$3:$I$842)),"-")</f>
        <v>0</v>
      </c>
      <c r="R321" s="13" t="e">
        <f t="shared" si="14"/>
        <v>#DIV/0!</v>
      </c>
    </row>
    <row r="322" spans="1:18">
      <c r="A322" s="20"/>
      <c r="B322" s="21"/>
      <c r="C322" s="21"/>
      <c r="D322" s="15">
        <f>IFERROR(LOOKUP(,-1/('Сводная таблица'!$B$3:$B$842=Исследования!B322)/('Сводная таблица'!$C$3:$C$842=Исследования!C322)/('Сводная таблица'!$D$3:$D$842=Исследования!G322),('Сводная таблица'!$E$3:$E$842)),"-")</f>
        <v>0</v>
      </c>
      <c r="E322" s="22"/>
      <c r="F322" s="23"/>
      <c r="G322" s="21"/>
      <c r="H322" s="15">
        <f>SUMPRODUCT(('Сводная таблица'!$B$3:$B$842=Исследования!B322)*('Сводная таблица'!$C$3:$C$842=Исследования!C322)*('Сводная таблица'!$D$3:$D$842=Исследования!G322)*('Сводная таблица'!$F$3:$F$842))</f>
        <v>0</v>
      </c>
      <c r="I322" s="15">
        <v>1</v>
      </c>
      <c r="J322" s="15">
        <f>SUMPRODUCT(('Сводная таблица'!$B$3:$B$842=Исследования!B322)*('Сводная таблица'!$C$3:$C$842=Исследования!C322)*('Сводная таблица'!$D$3:$D$842=Исследования!G322)*('Сводная таблица'!$J$3:$J$842))</f>
        <v>0</v>
      </c>
      <c r="K322" s="13"/>
      <c r="L322" s="13">
        <f>SUMPRODUCT(('Сводная таблица'!$B$3:$B$842=Исследования!B322)*('Сводная таблица'!$C$3:$C$842=Исследования!C322)*('Сводная таблица'!$D$3:$D$842=Исследования!G322)*('Сводная таблица'!$G$3:$G$842))</f>
        <v>0</v>
      </c>
      <c r="M322" s="62" t="e">
        <f t="shared" si="12"/>
        <v>#DIV/0!</v>
      </c>
      <c r="N322" s="15">
        <f>IFERROR(LOOKUP(,-1/('Сводная таблица'!$B$3:$B$842=Исследования!B322)/('Сводная таблица'!$C$3:$C$842=Исследования!C322)/('Сводная таблица'!$D$3:$D$842=Исследования!G322),('Сводная таблица'!$I$3:$I$842)),"-")</f>
        <v>0</v>
      </c>
      <c r="O322" s="13" t="e">
        <f t="shared" si="13"/>
        <v>#DIV/0!</v>
      </c>
      <c r="P322" s="15">
        <f>SUMPRODUCT(('Сводная таблица'!$B$3:$B$842=Исследования!B322)*('Сводная таблица'!$C$3:$C$842=Исследования!C322)*('Сводная таблица'!$D$3:$D$842=Исследования!G322)*('Сводная таблица'!$H$3:$H$842))</f>
        <v>0</v>
      </c>
      <c r="Q322" s="14">
        <f>IFERROR(LOOKUP(,-1/('Сводная таблица'!$B$3:$B$842=Исследования!B322)/('Сводная таблица'!$C$3:$C$842=Исследования!C322)/('Сводная таблица'!$D$3:$D$842=Исследования!G322),('Сводная таблица'!$I$3:$I$842)),"-")</f>
        <v>0</v>
      </c>
      <c r="R322" s="13" t="e">
        <f t="shared" si="14"/>
        <v>#DIV/0!</v>
      </c>
    </row>
    <row r="323" spans="1:18">
      <c r="A323" s="20"/>
      <c r="B323" s="21"/>
      <c r="C323" s="21"/>
      <c r="D323" s="15">
        <f>IFERROR(LOOKUP(,-1/('Сводная таблица'!$B$3:$B$842=Исследования!B323)/('Сводная таблица'!$C$3:$C$842=Исследования!C323)/('Сводная таблица'!$D$3:$D$842=Исследования!G323),('Сводная таблица'!$E$3:$E$842)),"-")</f>
        <v>0</v>
      </c>
      <c r="E323" s="22"/>
      <c r="F323" s="23"/>
      <c r="G323" s="21"/>
      <c r="H323" s="15">
        <f>SUMPRODUCT(('Сводная таблица'!$B$3:$B$842=Исследования!B323)*('Сводная таблица'!$C$3:$C$842=Исследования!C323)*('Сводная таблица'!$D$3:$D$842=Исследования!G323)*('Сводная таблица'!$F$3:$F$842))</f>
        <v>0</v>
      </c>
      <c r="I323" s="15">
        <v>1</v>
      </c>
      <c r="J323" s="15">
        <f>SUMPRODUCT(('Сводная таблица'!$B$3:$B$842=Исследования!B323)*('Сводная таблица'!$C$3:$C$842=Исследования!C323)*('Сводная таблица'!$D$3:$D$842=Исследования!G323)*('Сводная таблица'!$J$3:$J$842))</f>
        <v>0</v>
      </c>
      <c r="K323" s="13"/>
      <c r="L323" s="13">
        <f>SUMPRODUCT(('Сводная таблица'!$B$3:$B$842=Исследования!B323)*('Сводная таблица'!$C$3:$C$842=Исследования!C323)*('Сводная таблица'!$D$3:$D$842=Исследования!G323)*('Сводная таблица'!$G$3:$G$842))</f>
        <v>0</v>
      </c>
      <c r="M323" s="62" t="e">
        <f t="shared" si="12"/>
        <v>#DIV/0!</v>
      </c>
      <c r="N323" s="15">
        <f>IFERROR(LOOKUP(,-1/('Сводная таблица'!$B$3:$B$842=Исследования!B323)/('Сводная таблица'!$C$3:$C$842=Исследования!C323)/('Сводная таблица'!$D$3:$D$842=Исследования!G323),('Сводная таблица'!$I$3:$I$842)),"-")</f>
        <v>0</v>
      </c>
      <c r="O323" s="13" t="e">
        <f t="shared" si="13"/>
        <v>#DIV/0!</v>
      </c>
      <c r="P323" s="15">
        <f>SUMPRODUCT(('Сводная таблица'!$B$3:$B$842=Исследования!B323)*('Сводная таблица'!$C$3:$C$842=Исследования!C323)*('Сводная таблица'!$D$3:$D$842=Исследования!G323)*('Сводная таблица'!$H$3:$H$842))</f>
        <v>0</v>
      </c>
      <c r="Q323" s="14">
        <f>IFERROR(LOOKUP(,-1/('Сводная таблица'!$B$3:$B$842=Исследования!B323)/('Сводная таблица'!$C$3:$C$842=Исследования!C323)/('Сводная таблица'!$D$3:$D$842=Исследования!G323),('Сводная таблица'!$I$3:$I$842)),"-")</f>
        <v>0</v>
      </c>
      <c r="R323" s="13" t="e">
        <f t="shared" si="14"/>
        <v>#DIV/0!</v>
      </c>
    </row>
    <row r="324" spans="1:18">
      <c r="A324" s="20"/>
      <c r="B324" s="21"/>
      <c r="C324" s="21"/>
      <c r="D324" s="15">
        <f>IFERROR(LOOKUP(,-1/('Сводная таблица'!$B$3:$B$842=Исследования!B324)/('Сводная таблица'!$C$3:$C$842=Исследования!C324)/('Сводная таблица'!$D$3:$D$842=Исследования!G324),('Сводная таблица'!$E$3:$E$842)),"-")</f>
        <v>0</v>
      </c>
      <c r="E324" s="22"/>
      <c r="F324" s="23"/>
      <c r="G324" s="21"/>
      <c r="H324" s="15">
        <f>SUMPRODUCT(('Сводная таблица'!$B$3:$B$842=Исследования!B324)*('Сводная таблица'!$C$3:$C$842=Исследования!C324)*('Сводная таблица'!$D$3:$D$842=Исследования!G324)*('Сводная таблица'!$F$3:$F$842))</f>
        <v>0</v>
      </c>
      <c r="I324" s="15">
        <v>1</v>
      </c>
      <c r="J324" s="15">
        <f>SUMPRODUCT(('Сводная таблица'!$B$3:$B$842=Исследования!B324)*('Сводная таблица'!$C$3:$C$842=Исследования!C324)*('Сводная таблица'!$D$3:$D$842=Исследования!G324)*('Сводная таблица'!$J$3:$J$842))</f>
        <v>0</v>
      </c>
      <c r="K324" s="13"/>
      <c r="L324" s="13">
        <f>SUMPRODUCT(('Сводная таблица'!$B$3:$B$842=Исследования!B324)*('Сводная таблица'!$C$3:$C$842=Исследования!C324)*('Сводная таблица'!$D$3:$D$842=Исследования!G324)*('Сводная таблица'!$G$3:$G$842))</f>
        <v>0</v>
      </c>
      <c r="M324" s="62" t="e">
        <f t="shared" si="12"/>
        <v>#DIV/0!</v>
      </c>
      <c r="N324" s="15">
        <f>IFERROR(LOOKUP(,-1/('Сводная таблица'!$B$3:$B$842=Исследования!B324)/('Сводная таблица'!$C$3:$C$842=Исследования!C324)/('Сводная таблица'!$D$3:$D$842=Исследования!G324),('Сводная таблица'!$I$3:$I$842)),"-")</f>
        <v>0</v>
      </c>
      <c r="O324" s="13" t="e">
        <f t="shared" si="13"/>
        <v>#DIV/0!</v>
      </c>
      <c r="P324" s="15">
        <f>SUMPRODUCT(('Сводная таблица'!$B$3:$B$842=Исследования!B324)*('Сводная таблица'!$C$3:$C$842=Исследования!C324)*('Сводная таблица'!$D$3:$D$842=Исследования!G324)*('Сводная таблица'!$H$3:$H$842))</f>
        <v>0</v>
      </c>
      <c r="Q324" s="14">
        <f>IFERROR(LOOKUP(,-1/('Сводная таблица'!$B$3:$B$842=Исследования!B324)/('Сводная таблица'!$C$3:$C$842=Исследования!C324)/('Сводная таблица'!$D$3:$D$842=Исследования!G324),('Сводная таблица'!$I$3:$I$842)),"-")</f>
        <v>0</v>
      </c>
      <c r="R324" s="13" t="e">
        <f t="shared" si="14"/>
        <v>#DIV/0!</v>
      </c>
    </row>
    <row r="325" spans="1:18">
      <c r="A325" s="20"/>
      <c r="B325" s="21"/>
      <c r="C325" s="21"/>
      <c r="D325" s="15">
        <f>IFERROR(LOOKUP(,-1/('Сводная таблица'!$B$3:$B$842=Исследования!B325)/('Сводная таблица'!$C$3:$C$842=Исследования!C325)/('Сводная таблица'!$D$3:$D$842=Исследования!G325),('Сводная таблица'!$E$3:$E$842)),"-")</f>
        <v>0</v>
      </c>
      <c r="E325" s="22"/>
      <c r="F325" s="23"/>
      <c r="G325" s="21"/>
      <c r="H325" s="15">
        <f>SUMPRODUCT(('Сводная таблица'!$B$3:$B$842=Исследования!B325)*('Сводная таблица'!$C$3:$C$842=Исследования!C325)*('Сводная таблица'!$D$3:$D$842=Исследования!G325)*('Сводная таблица'!$F$3:$F$842))</f>
        <v>0</v>
      </c>
      <c r="I325" s="15">
        <v>1</v>
      </c>
      <c r="J325" s="15">
        <f>SUMPRODUCT(('Сводная таблица'!$B$3:$B$842=Исследования!B325)*('Сводная таблица'!$C$3:$C$842=Исследования!C325)*('Сводная таблица'!$D$3:$D$842=Исследования!G325)*('Сводная таблица'!$J$3:$J$842))</f>
        <v>0</v>
      </c>
      <c r="K325" s="13"/>
      <c r="L325" s="13">
        <f>SUMPRODUCT(('Сводная таблица'!$B$3:$B$842=Исследования!B325)*('Сводная таблица'!$C$3:$C$842=Исследования!C325)*('Сводная таблица'!$D$3:$D$842=Исследования!G325)*('Сводная таблица'!$G$3:$G$842))</f>
        <v>0</v>
      </c>
      <c r="M325" s="62" t="e">
        <f t="shared" si="12"/>
        <v>#DIV/0!</v>
      </c>
      <c r="N325" s="15">
        <f>IFERROR(LOOKUP(,-1/('Сводная таблица'!$B$3:$B$842=Исследования!B325)/('Сводная таблица'!$C$3:$C$842=Исследования!C325)/('Сводная таблица'!$D$3:$D$842=Исследования!G325),('Сводная таблица'!$I$3:$I$842)),"-")</f>
        <v>0</v>
      </c>
      <c r="O325" s="13" t="e">
        <f t="shared" si="13"/>
        <v>#DIV/0!</v>
      </c>
      <c r="P325" s="15">
        <f>SUMPRODUCT(('Сводная таблица'!$B$3:$B$842=Исследования!B325)*('Сводная таблица'!$C$3:$C$842=Исследования!C325)*('Сводная таблица'!$D$3:$D$842=Исследования!G325)*('Сводная таблица'!$H$3:$H$842))</f>
        <v>0</v>
      </c>
      <c r="Q325" s="14">
        <f>IFERROR(LOOKUP(,-1/('Сводная таблица'!$B$3:$B$842=Исследования!B325)/('Сводная таблица'!$C$3:$C$842=Исследования!C325)/('Сводная таблица'!$D$3:$D$842=Исследования!G325),('Сводная таблица'!$I$3:$I$842)),"-")</f>
        <v>0</v>
      </c>
      <c r="R325" s="13" t="e">
        <f t="shared" si="14"/>
        <v>#DIV/0!</v>
      </c>
    </row>
    <row r="326" spans="1:18">
      <c r="A326" s="20"/>
      <c r="B326" s="21"/>
      <c r="C326" s="21"/>
      <c r="D326" s="15">
        <f>IFERROR(LOOKUP(,-1/('Сводная таблица'!$B$3:$B$842=Исследования!B326)/('Сводная таблица'!$C$3:$C$842=Исследования!C326)/('Сводная таблица'!$D$3:$D$842=Исследования!G326),('Сводная таблица'!$E$3:$E$842)),"-")</f>
        <v>0</v>
      </c>
      <c r="E326" s="22"/>
      <c r="F326" s="23"/>
      <c r="G326" s="21"/>
      <c r="H326" s="15">
        <f>SUMPRODUCT(('Сводная таблица'!$B$3:$B$842=Исследования!B326)*('Сводная таблица'!$C$3:$C$842=Исследования!C326)*('Сводная таблица'!$D$3:$D$842=Исследования!G326)*('Сводная таблица'!$F$3:$F$842))</f>
        <v>0</v>
      </c>
      <c r="I326" s="15">
        <v>1</v>
      </c>
      <c r="J326" s="15">
        <f>SUMPRODUCT(('Сводная таблица'!$B$3:$B$842=Исследования!B326)*('Сводная таблица'!$C$3:$C$842=Исследования!C326)*('Сводная таблица'!$D$3:$D$842=Исследования!G326)*('Сводная таблица'!$J$3:$J$842))</f>
        <v>0</v>
      </c>
      <c r="K326" s="13"/>
      <c r="L326" s="13">
        <f>SUMPRODUCT(('Сводная таблица'!$B$3:$B$842=Исследования!B326)*('Сводная таблица'!$C$3:$C$842=Исследования!C326)*('Сводная таблица'!$D$3:$D$842=Исследования!G326)*('Сводная таблица'!$G$3:$G$842))</f>
        <v>0</v>
      </c>
      <c r="M326" s="62" t="e">
        <f t="shared" ref="M326:M389" si="15">ROUND((H326*I326*K326)/J326,1-INT(LOG10(ABS((H326*I326*K326)/J326))))</f>
        <v>#DIV/0!</v>
      </c>
      <c r="N326" s="15">
        <f>IFERROR(LOOKUP(,-1/('Сводная таблица'!$B$3:$B$842=Исследования!B326)/('Сводная таблица'!$C$3:$C$842=Исследования!C326)/('Сводная таблица'!$D$3:$D$842=Исследования!G326),('Сводная таблица'!$I$3:$I$842)),"-")</f>
        <v>0</v>
      </c>
      <c r="O326" s="13" t="e">
        <f t="shared" ref="O326:O389" si="16">0.01*L326*M326</f>
        <v>#DIV/0!</v>
      </c>
      <c r="P326" s="15">
        <f>SUMPRODUCT(('Сводная таблица'!$B$3:$B$842=Исследования!B326)*('Сводная таблица'!$C$3:$C$842=Исследования!C326)*('Сводная таблица'!$D$3:$D$842=Исследования!G326)*('Сводная таблица'!$H$3:$H$842))</f>
        <v>0</v>
      </c>
      <c r="Q326" s="14">
        <f>IFERROR(LOOKUP(,-1/('Сводная таблица'!$B$3:$B$842=Исследования!B326)/('Сводная таблица'!$C$3:$C$842=Исследования!C326)/('Сводная таблица'!$D$3:$D$842=Исследования!G326),('Сводная таблица'!$I$3:$I$842)),"-")</f>
        <v>0</v>
      </c>
      <c r="R326" s="13" t="e">
        <f t="shared" ref="R326:R389" si="17">IF(M326&lt;=P326,"Менее LoD (LoQ)","Более LoD (LoQ)")</f>
        <v>#DIV/0!</v>
      </c>
    </row>
    <row r="327" spans="1:18">
      <c r="A327" s="20"/>
      <c r="B327" s="21"/>
      <c r="C327" s="21"/>
      <c r="D327" s="15">
        <f>IFERROR(LOOKUP(,-1/('Сводная таблица'!$B$3:$B$842=Исследования!B327)/('Сводная таблица'!$C$3:$C$842=Исследования!C327)/('Сводная таблица'!$D$3:$D$842=Исследования!G327),('Сводная таблица'!$E$3:$E$842)),"-")</f>
        <v>0</v>
      </c>
      <c r="E327" s="22"/>
      <c r="F327" s="23"/>
      <c r="G327" s="21"/>
      <c r="H327" s="15">
        <f>SUMPRODUCT(('Сводная таблица'!$B$3:$B$842=Исследования!B327)*('Сводная таблица'!$C$3:$C$842=Исследования!C327)*('Сводная таблица'!$D$3:$D$842=Исследования!G327)*('Сводная таблица'!$F$3:$F$842))</f>
        <v>0</v>
      </c>
      <c r="I327" s="15">
        <v>1</v>
      </c>
      <c r="J327" s="15">
        <f>SUMPRODUCT(('Сводная таблица'!$B$3:$B$842=Исследования!B327)*('Сводная таблица'!$C$3:$C$842=Исследования!C327)*('Сводная таблица'!$D$3:$D$842=Исследования!G327)*('Сводная таблица'!$J$3:$J$842))</f>
        <v>0</v>
      </c>
      <c r="K327" s="13"/>
      <c r="L327" s="13">
        <f>SUMPRODUCT(('Сводная таблица'!$B$3:$B$842=Исследования!B327)*('Сводная таблица'!$C$3:$C$842=Исследования!C327)*('Сводная таблица'!$D$3:$D$842=Исследования!G327)*('Сводная таблица'!$G$3:$G$842))</f>
        <v>0</v>
      </c>
      <c r="M327" s="62" t="e">
        <f t="shared" si="15"/>
        <v>#DIV/0!</v>
      </c>
      <c r="N327" s="15">
        <f>IFERROR(LOOKUP(,-1/('Сводная таблица'!$B$3:$B$842=Исследования!B327)/('Сводная таблица'!$C$3:$C$842=Исследования!C327)/('Сводная таблица'!$D$3:$D$842=Исследования!G327),('Сводная таблица'!$I$3:$I$842)),"-")</f>
        <v>0</v>
      </c>
      <c r="O327" s="13" t="e">
        <f t="shared" si="16"/>
        <v>#DIV/0!</v>
      </c>
      <c r="P327" s="15">
        <f>SUMPRODUCT(('Сводная таблица'!$B$3:$B$842=Исследования!B327)*('Сводная таблица'!$C$3:$C$842=Исследования!C327)*('Сводная таблица'!$D$3:$D$842=Исследования!G327)*('Сводная таблица'!$H$3:$H$842))</f>
        <v>0</v>
      </c>
      <c r="Q327" s="14">
        <f>IFERROR(LOOKUP(,-1/('Сводная таблица'!$B$3:$B$842=Исследования!B327)/('Сводная таблица'!$C$3:$C$842=Исследования!C327)/('Сводная таблица'!$D$3:$D$842=Исследования!G327),('Сводная таблица'!$I$3:$I$842)),"-")</f>
        <v>0</v>
      </c>
      <c r="R327" s="13" t="e">
        <f t="shared" si="17"/>
        <v>#DIV/0!</v>
      </c>
    </row>
    <row r="328" spans="1:18">
      <c r="A328" s="20"/>
      <c r="B328" s="21"/>
      <c r="C328" s="21"/>
      <c r="D328" s="15">
        <f>IFERROR(LOOKUP(,-1/('Сводная таблица'!$B$3:$B$842=Исследования!B328)/('Сводная таблица'!$C$3:$C$842=Исследования!C328)/('Сводная таблица'!$D$3:$D$842=Исследования!G328),('Сводная таблица'!$E$3:$E$842)),"-")</f>
        <v>0</v>
      </c>
      <c r="E328" s="22"/>
      <c r="F328" s="23"/>
      <c r="G328" s="21"/>
      <c r="H328" s="15">
        <f>SUMPRODUCT(('Сводная таблица'!$B$3:$B$842=Исследования!B328)*('Сводная таблица'!$C$3:$C$842=Исследования!C328)*('Сводная таблица'!$D$3:$D$842=Исследования!G328)*('Сводная таблица'!$F$3:$F$842))</f>
        <v>0</v>
      </c>
      <c r="I328" s="15">
        <v>1</v>
      </c>
      <c r="J328" s="15">
        <f>SUMPRODUCT(('Сводная таблица'!$B$3:$B$842=Исследования!B328)*('Сводная таблица'!$C$3:$C$842=Исследования!C328)*('Сводная таблица'!$D$3:$D$842=Исследования!G328)*('Сводная таблица'!$J$3:$J$842))</f>
        <v>0</v>
      </c>
      <c r="K328" s="13"/>
      <c r="L328" s="13">
        <f>SUMPRODUCT(('Сводная таблица'!$B$3:$B$842=Исследования!B328)*('Сводная таблица'!$C$3:$C$842=Исследования!C328)*('Сводная таблица'!$D$3:$D$842=Исследования!G328)*('Сводная таблица'!$G$3:$G$842))</f>
        <v>0</v>
      </c>
      <c r="M328" s="62" t="e">
        <f t="shared" si="15"/>
        <v>#DIV/0!</v>
      </c>
      <c r="N328" s="15">
        <f>IFERROR(LOOKUP(,-1/('Сводная таблица'!$B$3:$B$842=Исследования!B328)/('Сводная таблица'!$C$3:$C$842=Исследования!C328)/('Сводная таблица'!$D$3:$D$842=Исследования!G328),('Сводная таблица'!$I$3:$I$842)),"-")</f>
        <v>0</v>
      </c>
      <c r="O328" s="13" t="e">
        <f t="shared" si="16"/>
        <v>#DIV/0!</v>
      </c>
      <c r="P328" s="15">
        <f>SUMPRODUCT(('Сводная таблица'!$B$3:$B$842=Исследования!B328)*('Сводная таблица'!$C$3:$C$842=Исследования!C328)*('Сводная таблица'!$D$3:$D$842=Исследования!G328)*('Сводная таблица'!$H$3:$H$842))</f>
        <v>0</v>
      </c>
      <c r="Q328" s="14">
        <f>IFERROR(LOOKUP(,-1/('Сводная таблица'!$B$3:$B$842=Исследования!B328)/('Сводная таблица'!$C$3:$C$842=Исследования!C328)/('Сводная таблица'!$D$3:$D$842=Исследования!G328),('Сводная таблица'!$I$3:$I$842)),"-")</f>
        <v>0</v>
      </c>
      <c r="R328" s="13" t="e">
        <f t="shared" si="17"/>
        <v>#DIV/0!</v>
      </c>
    </row>
    <row r="329" spans="1:18">
      <c r="A329" s="20"/>
      <c r="B329" s="21"/>
      <c r="C329" s="21"/>
      <c r="D329" s="15">
        <f>IFERROR(LOOKUP(,-1/('Сводная таблица'!$B$3:$B$842=Исследования!B329)/('Сводная таблица'!$C$3:$C$842=Исследования!C329)/('Сводная таблица'!$D$3:$D$842=Исследования!G329),('Сводная таблица'!$E$3:$E$842)),"-")</f>
        <v>0</v>
      </c>
      <c r="E329" s="22"/>
      <c r="F329" s="23"/>
      <c r="G329" s="21"/>
      <c r="H329" s="15">
        <f>SUMPRODUCT(('Сводная таблица'!$B$3:$B$842=Исследования!B329)*('Сводная таблица'!$C$3:$C$842=Исследования!C329)*('Сводная таблица'!$D$3:$D$842=Исследования!G329)*('Сводная таблица'!$F$3:$F$842))</f>
        <v>0</v>
      </c>
      <c r="I329" s="15">
        <v>1</v>
      </c>
      <c r="J329" s="15">
        <f>SUMPRODUCT(('Сводная таблица'!$B$3:$B$842=Исследования!B329)*('Сводная таблица'!$C$3:$C$842=Исследования!C329)*('Сводная таблица'!$D$3:$D$842=Исследования!G329)*('Сводная таблица'!$J$3:$J$842))</f>
        <v>0</v>
      </c>
      <c r="K329" s="13"/>
      <c r="L329" s="13">
        <f>SUMPRODUCT(('Сводная таблица'!$B$3:$B$842=Исследования!B329)*('Сводная таблица'!$C$3:$C$842=Исследования!C329)*('Сводная таблица'!$D$3:$D$842=Исследования!G329)*('Сводная таблица'!$G$3:$G$842))</f>
        <v>0</v>
      </c>
      <c r="M329" s="62" t="e">
        <f t="shared" si="15"/>
        <v>#DIV/0!</v>
      </c>
      <c r="N329" s="15">
        <f>IFERROR(LOOKUP(,-1/('Сводная таблица'!$B$3:$B$842=Исследования!B329)/('Сводная таблица'!$C$3:$C$842=Исследования!C329)/('Сводная таблица'!$D$3:$D$842=Исследования!G329),('Сводная таблица'!$I$3:$I$842)),"-")</f>
        <v>0</v>
      </c>
      <c r="O329" s="13" t="e">
        <f t="shared" si="16"/>
        <v>#DIV/0!</v>
      </c>
      <c r="P329" s="15">
        <f>SUMPRODUCT(('Сводная таблица'!$B$3:$B$842=Исследования!B329)*('Сводная таблица'!$C$3:$C$842=Исследования!C329)*('Сводная таблица'!$D$3:$D$842=Исследования!G329)*('Сводная таблица'!$H$3:$H$842))</f>
        <v>0</v>
      </c>
      <c r="Q329" s="14">
        <f>IFERROR(LOOKUP(,-1/('Сводная таблица'!$B$3:$B$842=Исследования!B329)/('Сводная таблица'!$C$3:$C$842=Исследования!C329)/('Сводная таблица'!$D$3:$D$842=Исследования!G329),('Сводная таблица'!$I$3:$I$842)),"-")</f>
        <v>0</v>
      </c>
      <c r="R329" s="13" t="e">
        <f t="shared" si="17"/>
        <v>#DIV/0!</v>
      </c>
    </row>
    <row r="330" spans="1:18">
      <c r="A330" s="20"/>
      <c r="B330" s="21"/>
      <c r="C330" s="21"/>
      <c r="D330" s="15">
        <f>IFERROR(LOOKUP(,-1/('Сводная таблица'!$B$3:$B$842=Исследования!B330)/('Сводная таблица'!$C$3:$C$842=Исследования!C330)/('Сводная таблица'!$D$3:$D$842=Исследования!G330),('Сводная таблица'!$E$3:$E$842)),"-")</f>
        <v>0</v>
      </c>
      <c r="E330" s="22"/>
      <c r="F330" s="23"/>
      <c r="G330" s="21"/>
      <c r="H330" s="15">
        <f>SUMPRODUCT(('Сводная таблица'!$B$3:$B$842=Исследования!B330)*('Сводная таблица'!$C$3:$C$842=Исследования!C330)*('Сводная таблица'!$D$3:$D$842=Исследования!G330)*('Сводная таблица'!$F$3:$F$842))</f>
        <v>0</v>
      </c>
      <c r="I330" s="15">
        <v>1</v>
      </c>
      <c r="J330" s="15">
        <f>SUMPRODUCT(('Сводная таблица'!$B$3:$B$842=Исследования!B330)*('Сводная таблица'!$C$3:$C$842=Исследования!C330)*('Сводная таблица'!$D$3:$D$842=Исследования!G330)*('Сводная таблица'!$J$3:$J$842))</f>
        <v>0</v>
      </c>
      <c r="K330" s="13"/>
      <c r="L330" s="13">
        <f>SUMPRODUCT(('Сводная таблица'!$B$3:$B$842=Исследования!B330)*('Сводная таблица'!$C$3:$C$842=Исследования!C330)*('Сводная таблица'!$D$3:$D$842=Исследования!G330)*('Сводная таблица'!$G$3:$G$842))</f>
        <v>0</v>
      </c>
      <c r="M330" s="62" t="e">
        <f t="shared" si="15"/>
        <v>#DIV/0!</v>
      </c>
      <c r="N330" s="15">
        <f>IFERROR(LOOKUP(,-1/('Сводная таблица'!$B$3:$B$842=Исследования!B330)/('Сводная таблица'!$C$3:$C$842=Исследования!C330)/('Сводная таблица'!$D$3:$D$842=Исследования!G330),('Сводная таблица'!$I$3:$I$842)),"-")</f>
        <v>0</v>
      </c>
      <c r="O330" s="13" t="e">
        <f t="shared" si="16"/>
        <v>#DIV/0!</v>
      </c>
      <c r="P330" s="15">
        <f>SUMPRODUCT(('Сводная таблица'!$B$3:$B$842=Исследования!B330)*('Сводная таблица'!$C$3:$C$842=Исследования!C330)*('Сводная таблица'!$D$3:$D$842=Исследования!G330)*('Сводная таблица'!$H$3:$H$842))</f>
        <v>0</v>
      </c>
      <c r="Q330" s="14">
        <f>IFERROR(LOOKUP(,-1/('Сводная таблица'!$B$3:$B$842=Исследования!B330)/('Сводная таблица'!$C$3:$C$842=Исследования!C330)/('Сводная таблица'!$D$3:$D$842=Исследования!G330),('Сводная таблица'!$I$3:$I$842)),"-")</f>
        <v>0</v>
      </c>
      <c r="R330" s="13" t="e">
        <f t="shared" si="17"/>
        <v>#DIV/0!</v>
      </c>
    </row>
    <row r="331" spans="1:18">
      <c r="A331" s="20"/>
      <c r="B331" s="21"/>
      <c r="C331" s="21"/>
      <c r="D331" s="15">
        <f>IFERROR(LOOKUP(,-1/('Сводная таблица'!$B$3:$B$842=Исследования!B331)/('Сводная таблица'!$C$3:$C$842=Исследования!C331)/('Сводная таблица'!$D$3:$D$842=Исследования!G331),('Сводная таблица'!$E$3:$E$842)),"-")</f>
        <v>0</v>
      </c>
      <c r="E331" s="22"/>
      <c r="F331" s="23"/>
      <c r="G331" s="21"/>
      <c r="H331" s="15">
        <f>SUMPRODUCT(('Сводная таблица'!$B$3:$B$842=Исследования!B331)*('Сводная таблица'!$C$3:$C$842=Исследования!C331)*('Сводная таблица'!$D$3:$D$842=Исследования!G331)*('Сводная таблица'!$F$3:$F$842))</f>
        <v>0</v>
      </c>
      <c r="I331" s="15">
        <v>1</v>
      </c>
      <c r="J331" s="15">
        <f>SUMPRODUCT(('Сводная таблица'!$B$3:$B$842=Исследования!B331)*('Сводная таблица'!$C$3:$C$842=Исследования!C331)*('Сводная таблица'!$D$3:$D$842=Исследования!G331)*('Сводная таблица'!$J$3:$J$842))</f>
        <v>0</v>
      </c>
      <c r="K331" s="13"/>
      <c r="L331" s="13">
        <f>SUMPRODUCT(('Сводная таблица'!$B$3:$B$842=Исследования!B331)*('Сводная таблица'!$C$3:$C$842=Исследования!C331)*('Сводная таблица'!$D$3:$D$842=Исследования!G331)*('Сводная таблица'!$G$3:$G$842))</f>
        <v>0</v>
      </c>
      <c r="M331" s="62" t="e">
        <f t="shared" si="15"/>
        <v>#DIV/0!</v>
      </c>
      <c r="N331" s="15">
        <f>IFERROR(LOOKUP(,-1/('Сводная таблица'!$B$3:$B$842=Исследования!B331)/('Сводная таблица'!$C$3:$C$842=Исследования!C331)/('Сводная таблица'!$D$3:$D$842=Исследования!G331),('Сводная таблица'!$I$3:$I$842)),"-")</f>
        <v>0</v>
      </c>
      <c r="O331" s="13" t="e">
        <f t="shared" si="16"/>
        <v>#DIV/0!</v>
      </c>
      <c r="P331" s="15">
        <f>SUMPRODUCT(('Сводная таблица'!$B$3:$B$842=Исследования!B331)*('Сводная таблица'!$C$3:$C$842=Исследования!C331)*('Сводная таблица'!$D$3:$D$842=Исследования!G331)*('Сводная таблица'!$H$3:$H$842))</f>
        <v>0</v>
      </c>
      <c r="Q331" s="14">
        <f>IFERROR(LOOKUP(,-1/('Сводная таблица'!$B$3:$B$842=Исследования!B331)/('Сводная таблица'!$C$3:$C$842=Исследования!C331)/('Сводная таблица'!$D$3:$D$842=Исследования!G331),('Сводная таблица'!$I$3:$I$842)),"-")</f>
        <v>0</v>
      </c>
      <c r="R331" s="13" t="e">
        <f t="shared" si="17"/>
        <v>#DIV/0!</v>
      </c>
    </row>
    <row r="332" spans="1:18">
      <c r="A332" s="20"/>
      <c r="B332" s="21"/>
      <c r="C332" s="21"/>
      <c r="D332" s="15">
        <f>IFERROR(LOOKUP(,-1/('Сводная таблица'!$B$3:$B$842=Исследования!B332)/('Сводная таблица'!$C$3:$C$842=Исследования!C332)/('Сводная таблица'!$D$3:$D$842=Исследования!G332),('Сводная таблица'!$E$3:$E$842)),"-")</f>
        <v>0</v>
      </c>
      <c r="E332" s="22"/>
      <c r="F332" s="23"/>
      <c r="G332" s="21"/>
      <c r="H332" s="15">
        <f>SUMPRODUCT(('Сводная таблица'!$B$3:$B$842=Исследования!B332)*('Сводная таблица'!$C$3:$C$842=Исследования!C332)*('Сводная таблица'!$D$3:$D$842=Исследования!G332)*('Сводная таблица'!$F$3:$F$842))</f>
        <v>0</v>
      </c>
      <c r="I332" s="15">
        <v>1</v>
      </c>
      <c r="J332" s="15">
        <f>SUMPRODUCT(('Сводная таблица'!$B$3:$B$842=Исследования!B332)*('Сводная таблица'!$C$3:$C$842=Исследования!C332)*('Сводная таблица'!$D$3:$D$842=Исследования!G332)*('Сводная таблица'!$J$3:$J$842))</f>
        <v>0</v>
      </c>
      <c r="K332" s="13"/>
      <c r="L332" s="13">
        <f>SUMPRODUCT(('Сводная таблица'!$B$3:$B$842=Исследования!B332)*('Сводная таблица'!$C$3:$C$842=Исследования!C332)*('Сводная таблица'!$D$3:$D$842=Исследования!G332)*('Сводная таблица'!$G$3:$G$842))</f>
        <v>0</v>
      </c>
      <c r="M332" s="62" t="e">
        <f t="shared" si="15"/>
        <v>#DIV/0!</v>
      </c>
      <c r="N332" s="15">
        <f>IFERROR(LOOKUP(,-1/('Сводная таблица'!$B$3:$B$842=Исследования!B332)/('Сводная таблица'!$C$3:$C$842=Исследования!C332)/('Сводная таблица'!$D$3:$D$842=Исследования!G332),('Сводная таблица'!$I$3:$I$842)),"-")</f>
        <v>0</v>
      </c>
      <c r="O332" s="13" t="e">
        <f t="shared" si="16"/>
        <v>#DIV/0!</v>
      </c>
      <c r="P332" s="15">
        <f>SUMPRODUCT(('Сводная таблица'!$B$3:$B$842=Исследования!B332)*('Сводная таблица'!$C$3:$C$842=Исследования!C332)*('Сводная таблица'!$D$3:$D$842=Исследования!G332)*('Сводная таблица'!$H$3:$H$842))</f>
        <v>0</v>
      </c>
      <c r="Q332" s="14">
        <f>IFERROR(LOOKUP(,-1/('Сводная таблица'!$B$3:$B$842=Исследования!B332)/('Сводная таблица'!$C$3:$C$842=Исследования!C332)/('Сводная таблица'!$D$3:$D$842=Исследования!G332),('Сводная таблица'!$I$3:$I$842)),"-")</f>
        <v>0</v>
      </c>
      <c r="R332" s="13" t="e">
        <f t="shared" si="17"/>
        <v>#DIV/0!</v>
      </c>
    </row>
    <row r="333" spans="1:18">
      <c r="A333" s="20"/>
      <c r="B333" s="21"/>
      <c r="C333" s="21"/>
      <c r="D333" s="15">
        <f>IFERROR(LOOKUP(,-1/('Сводная таблица'!$B$3:$B$842=Исследования!B333)/('Сводная таблица'!$C$3:$C$842=Исследования!C333)/('Сводная таблица'!$D$3:$D$842=Исследования!G333),('Сводная таблица'!$E$3:$E$842)),"-")</f>
        <v>0</v>
      </c>
      <c r="E333" s="22"/>
      <c r="F333" s="23"/>
      <c r="G333" s="21"/>
      <c r="H333" s="15">
        <f>SUMPRODUCT(('Сводная таблица'!$B$3:$B$842=Исследования!B333)*('Сводная таблица'!$C$3:$C$842=Исследования!C333)*('Сводная таблица'!$D$3:$D$842=Исследования!G333)*('Сводная таблица'!$F$3:$F$842))</f>
        <v>0</v>
      </c>
      <c r="I333" s="15">
        <v>1</v>
      </c>
      <c r="J333" s="15">
        <f>SUMPRODUCT(('Сводная таблица'!$B$3:$B$842=Исследования!B333)*('Сводная таблица'!$C$3:$C$842=Исследования!C333)*('Сводная таблица'!$D$3:$D$842=Исследования!G333)*('Сводная таблица'!$J$3:$J$842))</f>
        <v>0</v>
      </c>
      <c r="K333" s="13"/>
      <c r="L333" s="13">
        <f>SUMPRODUCT(('Сводная таблица'!$B$3:$B$842=Исследования!B333)*('Сводная таблица'!$C$3:$C$842=Исследования!C333)*('Сводная таблица'!$D$3:$D$842=Исследования!G333)*('Сводная таблица'!$G$3:$G$842))</f>
        <v>0</v>
      </c>
      <c r="M333" s="62" t="e">
        <f t="shared" si="15"/>
        <v>#DIV/0!</v>
      </c>
      <c r="N333" s="15">
        <f>IFERROR(LOOKUP(,-1/('Сводная таблица'!$B$3:$B$842=Исследования!B333)/('Сводная таблица'!$C$3:$C$842=Исследования!C333)/('Сводная таблица'!$D$3:$D$842=Исследования!G333),('Сводная таблица'!$I$3:$I$842)),"-")</f>
        <v>0</v>
      </c>
      <c r="O333" s="13" t="e">
        <f t="shared" si="16"/>
        <v>#DIV/0!</v>
      </c>
      <c r="P333" s="15">
        <f>SUMPRODUCT(('Сводная таблица'!$B$3:$B$842=Исследования!B333)*('Сводная таблица'!$C$3:$C$842=Исследования!C333)*('Сводная таблица'!$D$3:$D$842=Исследования!G333)*('Сводная таблица'!$H$3:$H$842))</f>
        <v>0</v>
      </c>
      <c r="Q333" s="14">
        <f>IFERROR(LOOKUP(,-1/('Сводная таблица'!$B$3:$B$842=Исследования!B333)/('Сводная таблица'!$C$3:$C$842=Исследования!C333)/('Сводная таблица'!$D$3:$D$842=Исследования!G333),('Сводная таблица'!$I$3:$I$842)),"-")</f>
        <v>0</v>
      </c>
      <c r="R333" s="13" t="e">
        <f t="shared" si="17"/>
        <v>#DIV/0!</v>
      </c>
    </row>
    <row r="334" spans="1:18">
      <c r="A334" s="20"/>
      <c r="B334" s="21"/>
      <c r="C334" s="21"/>
      <c r="D334" s="15">
        <f>IFERROR(LOOKUP(,-1/('Сводная таблица'!$B$3:$B$842=Исследования!B334)/('Сводная таблица'!$C$3:$C$842=Исследования!C334)/('Сводная таблица'!$D$3:$D$842=Исследования!G334),('Сводная таблица'!$E$3:$E$842)),"-")</f>
        <v>0</v>
      </c>
      <c r="E334" s="22"/>
      <c r="F334" s="23"/>
      <c r="G334" s="21"/>
      <c r="H334" s="15">
        <f>SUMPRODUCT(('Сводная таблица'!$B$3:$B$842=Исследования!B334)*('Сводная таблица'!$C$3:$C$842=Исследования!C334)*('Сводная таблица'!$D$3:$D$842=Исследования!G334)*('Сводная таблица'!$F$3:$F$842))</f>
        <v>0</v>
      </c>
      <c r="I334" s="15">
        <v>1</v>
      </c>
      <c r="J334" s="15">
        <f>SUMPRODUCT(('Сводная таблица'!$B$3:$B$842=Исследования!B334)*('Сводная таблица'!$C$3:$C$842=Исследования!C334)*('Сводная таблица'!$D$3:$D$842=Исследования!G334)*('Сводная таблица'!$J$3:$J$842))</f>
        <v>0</v>
      </c>
      <c r="K334" s="13"/>
      <c r="L334" s="13">
        <f>SUMPRODUCT(('Сводная таблица'!$B$3:$B$842=Исследования!B334)*('Сводная таблица'!$C$3:$C$842=Исследования!C334)*('Сводная таблица'!$D$3:$D$842=Исследования!G334)*('Сводная таблица'!$G$3:$G$842))</f>
        <v>0</v>
      </c>
      <c r="M334" s="62" t="e">
        <f t="shared" si="15"/>
        <v>#DIV/0!</v>
      </c>
      <c r="N334" s="15">
        <f>IFERROR(LOOKUP(,-1/('Сводная таблица'!$B$3:$B$842=Исследования!B334)/('Сводная таблица'!$C$3:$C$842=Исследования!C334)/('Сводная таблица'!$D$3:$D$842=Исследования!G334),('Сводная таблица'!$I$3:$I$842)),"-")</f>
        <v>0</v>
      </c>
      <c r="O334" s="13" t="e">
        <f t="shared" si="16"/>
        <v>#DIV/0!</v>
      </c>
      <c r="P334" s="15">
        <f>SUMPRODUCT(('Сводная таблица'!$B$3:$B$842=Исследования!B334)*('Сводная таблица'!$C$3:$C$842=Исследования!C334)*('Сводная таблица'!$D$3:$D$842=Исследования!G334)*('Сводная таблица'!$H$3:$H$842))</f>
        <v>0</v>
      </c>
      <c r="Q334" s="14">
        <f>IFERROR(LOOKUP(,-1/('Сводная таблица'!$B$3:$B$842=Исследования!B334)/('Сводная таблица'!$C$3:$C$842=Исследования!C334)/('Сводная таблица'!$D$3:$D$842=Исследования!G334),('Сводная таблица'!$I$3:$I$842)),"-")</f>
        <v>0</v>
      </c>
      <c r="R334" s="13" t="e">
        <f t="shared" si="17"/>
        <v>#DIV/0!</v>
      </c>
    </row>
    <row r="335" spans="1:18">
      <c r="A335" s="20"/>
      <c r="B335" s="21"/>
      <c r="C335" s="21"/>
      <c r="D335" s="15">
        <f>IFERROR(LOOKUP(,-1/('Сводная таблица'!$B$3:$B$842=Исследования!B335)/('Сводная таблица'!$C$3:$C$842=Исследования!C335)/('Сводная таблица'!$D$3:$D$842=Исследования!G335),('Сводная таблица'!$E$3:$E$842)),"-")</f>
        <v>0</v>
      </c>
      <c r="E335" s="22"/>
      <c r="F335" s="23"/>
      <c r="G335" s="21"/>
      <c r="H335" s="15">
        <f>SUMPRODUCT(('Сводная таблица'!$B$3:$B$842=Исследования!B335)*('Сводная таблица'!$C$3:$C$842=Исследования!C335)*('Сводная таблица'!$D$3:$D$842=Исследования!G335)*('Сводная таблица'!$F$3:$F$842))</f>
        <v>0</v>
      </c>
      <c r="I335" s="15">
        <v>1</v>
      </c>
      <c r="J335" s="15">
        <f>SUMPRODUCT(('Сводная таблица'!$B$3:$B$842=Исследования!B335)*('Сводная таблица'!$C$3:$C$842=Исследования!C335)*('Сводная таблица'!$D$3:$D$842=Исследования!G335)*('Сводная таблица'!$J$3:$J$842))</f>
        <v>0</v>
      </c>
      <c r="K335" s="13"/>
      <c r="L335" s="13">
        <f>SUMPRODUCT(('Сводная таблица'!$B$3:$B$842=Исследования!B335)*('Сводная таблица'!$C$3:$C$842=Исследования!C335)*('Сводная таблица'!$D$3:$D$842=Исследования!G335)*('Сводная таблица'!$G$3:$G$842))</f>
        <v>0</v>
      </c>
      <c r="M335" s="62" t="e">
        <f t="shared" si="15"/>
        <v>#DIV/0!</v>
      </c>
      <c r="N335" s="15">
        <f>IFERROR(LOOKUP(,-1/('Сводная таблица'!$B$3:$B$842=Исследования!B335)/('Сводная таблица'!$C$3:$C$842=Исследования!C335)/('Сводная таблица'!$D$3:$D$842=Исследования!G335),('Сводная таблица'!$I$3:$I$842)),"-")</f>
        <v>0</v>
      </c>
      <c r="O335" s="13" t="e">
        <f t="shared" si="16"/>
        <v>#DIV/0!</v>
      </c>
      <c r="P335" s="15">
        <f>SUMPRODUCT(('Сводная таблица'!$B$3:$B$842=Исследования!B335)*('Сводная таблица'!$C$3:$C$842=Исследования!C335)*('Сводная таблица'!$D$3:$D$842=Исследования!G335)*('Сводная таблица'!$H$3:$H$842))</f>
        <v>0</v>
      </c>
      <c r="Q335" s="14">
        <f>IFERROR(LOOKUP(,-1/('Сводная таблица'!$B$3:$B$842=Исследования!B335)/('Сводная таблица'!$C$3:$C$842=Исследования!C335)/('Сводная таблица'!$D$3:$D$842=Исследования!G335),('Сводная таблица'!$I$3:$I$842)),"-")</f>
        <v>0</v>
      </c>
      <c r="R335" s="13" t="e">
        <f t="shared" si="17"/>
        <v>#DIV/0!</v>
      </c>
    </row>
    <row r="336" spans="1:18">
      <c r="A336" s="20"/>
      <c r="B336" s="21"/>
      <c r="C336" s="21"/>
      <c r="D336" s="15">
        <f>IFERROR(LOOKUP(,-1/('Сводная таблица'!$B$3:$B$842=Исследования!B336)/('Сводная таблица'!$C$3:$C$842=Исследования!C336)/('Сводная таблица'!$D$3:$D$842=Исследования!G336),('Сводная таблица'!$E$3:$E$842)),"-")</f>
        <v>0</v>
      </c>
      <c r="E336" s="22"/>
      <c r="F336" s="23"/>
      <c r="G336" s="21"/>
      <c r="H336" s="15">
        <f>SUMPRODUCT(('Сводная таблица'!$B$3:$B$842=Исследования!B336)*('Сводная таблица'!$C$3:$C$842=Исследования!C336)*('Сводная таблица'!$D$3:$D$842=Исследования!G336)*('Сводная таблица'!$F$3:$F$842))</f>
        <v>0</v>
      </c>
      <c r="I336" s="15">
        <v>1</v>
      </c>
      <c r="J336" s="15">
        <f>SUMPRODUCT(('Сводная таблица'!$B$3:$B$842=Исследования!B336)*('Сводная таблица'!$C$3:$C$842=Исследования!C336)*('Сводная таблица'!$D$3:$D$842=Исследования!G336)*('Сводная таблица'!$J$3:$J$842))</f>
        <v>0</v>
      </c>
      <c r="K336" s="13"/>
      <c r="L336" s="13">
        <f>SUMPRODUCT(('Сводная таблица'!$B$3:$B$842=Исследования!B336)*('Сводная таблица'!$C$3:$C$842=Исследования!C336)*('Сводная таблица'!$D$3:$D$842=Исследования!G336)*('Сводная таблица'!$G$3:$G$842))</f>
        <v>0</v>
      </c>
      <c r="M336" s="62" t="e">
        <f t="shared" si="15"/>
        <v>#DIV/0!</v>
      </c>
      <c r="N336" s="15">
        <f>IFERROR(LOOKUP(,-1/('Сводная таблица'!$B$3:$B$842=Исследования!B336)/('Сводная таблица'!$C$3:$C$842=Исследования!C336)/('Сводная таблица'!$D$3:$D$842=Исследования!G336),('Сводная таблица'!$I$3:$I$842)),"-")</f>
        <v>0</v>
      </c>
      <c r="O336" s="13" t="e">
        <f t="shared" si="16"/>
        <v>#DIV/0!</v>
      </c>
      <c r="P336" s="15">
        <f>SUMPRODUCT(('Сводная таблица'!$B$3:$B$842=Исследования!B336)*('Сводная таблица'!$C$3:$C$842=Исследования!C336)*('Сводная таблица'!$D$3:$D$842=Исследования!G336)*('Сводная таблица'!$H$3:$H$842))</f>
        <v>0</v>
      </c>
      <c r="Q336" s="14">
        <f>IFERROR(LOOKUP(,-1/('Сводная таблица'!$B$3:$B$842=Исследования!B336)/('Сводная таблица'!$C$3:$C$842=Исследования!C336)/('Сводная таблица'!$D$3:$D$842=Исследования!G336),('Сводная таблица'!$I$3:$I$842)),"-")</f>
        <v>0</v>
      </c>
      <c r="R336" s="13" t="e">
        <f t="shared" si="17"/>
        <v>#DIV/0!</v>
      </c>
    </row>
    <row r="337" spans="1:18">
      <c r="A337" s="20"/>
      <c r="B337" s="21"/>
      <c r="C337" s="21"/>
      <c r="D337" s="15">
        <f>IFERROR(LOOKUP(,-1/('Сводная таблица'!$B$3:$B$842=Исследования!B337)/('Сводная таблица'!$C$3:$C$842=Исследования!C337)/('Сводная таблица'!$D$3:$D$842=Исследования!G337),('Сводная таблица'!$E$3:$E$842)),"-")</f>
        <v>0</v>
      </c>
      <c r="E337" s="22"/>
      <c r="F337" s="23"/>
      <c r="G337" s="21"/>
      <c r="H337" s="15">
        <f>SUMPRODUCT(('Сводная таблица'!$B$3:$B$842=Исследования!B337)*('Сводная таблица'!$C$3:$C$842=Исследования!C337)*('Сводная таблица'!$D$3:$D$842=Исследования!G337)*('Сводная таблица'!$F$3:$F$842))</f>
        <v>0</v>
      </c>
      <c r="I337" s="15">
        <v>1</v>
      </c>
      <c r="J337" s="15">
        <f>SUMPRODUCT(('Сводная таблица'!$B$3:$B$842=Исследования!B337)*('Сводная таблица'!$C$3:$C$842=Исследования!C337)*('Сводная таблица'!$D$3:$D$842=Исследования!G337)*('Сводная таблица'!$J$3:$J$842))</f>
        <v>0</v>
      </c>
      <c r="K337" s="13"/>
      <c r="L337" s="13">
        <f>SUMPRODUCT(('Сводная таблица'!$B$3:$B$842=Исследования!B337)*('Сводная таблица'!$C$3:$C$842=Исследования!C337)*('Сводная таблица'!$D$3:$D$842=Исследования!G337)*('Сводная таблица'!$G$3:$G$842))</f>
        <v>0</v>
      </c>
      <c r="M337" s="62" t="e">
        <f t="shared" si="15"/>
        <v>#DIV/0!</v>
      </c>
      <c r="N337" s="15">
        <f>IFERROR(LOOKUP(,-1/('Сводная таблица'!$B$3:$B$842=Исследования!B337)/('Сводная таблица'!$C$3:$C$842=Исследования!C337)/('Сводная таблица'!$D$3:$D$842=Исследования!G337),('Сводная таблица'!$I$3:$I$842)),"-")</f>
        <v>0</v>
      </c>
      <c r="O337" s="13" t="e">
        <f t="shared" si="16"/>
        <v>#DIV/0!</v>
      </c>
      <c r="P337" s="15">
        <f>SUMPRODUCT(('Сводная таблица'!$B$3:$B$842=Исследования!B337)*('Сводная таблица'!$C$3:$C$842=Исследования!C337)*('Сводная таблица'!$D$3:$D$842=Исследования!G337)*('Сводная таблица'!$H$3:$H$842))</f>
        <v>0</v>
      </c>
      <c r="Q337" s="14">
        <f>IFERROR(LOOKUP(,-1/('Сводная таблица'!$B$3:$B$842=Исследования!B337)/('Сводная таблица'!$C$3:$C$842=Исследования!C337)/('Сводная таблица'!$D$3:$D$842=Исследования!G337),('Сводная таблица'!$I$3:$I$842)),"-")</f>
        <v>0</v>
      </c>
      <c r="R337" s="13" t="e">
        <f t="shared" si="17"/>
        <v>#DIV/0!</v>
      </c>
    </row>
    <row r="338" spans="1:18">
      <c r="A338" s="20"/>
      <c r="B338" s="21"/>
      <c r="C338" s="21"/>
      <c r="D338" s="15">
        <f>IFERROR(LOOKUP(,-1/('Сводная таблица'!$B$3:$B$842=Исследования!B338)/('Сводная таблица'!$C$3:$C$842=Исследования!C338)/('Сводная таблица'!$D$3:$D$842=Исследования!G338),('Сводная таблица'!$E$3:$E$842)),"-")</f>
        <v>0</v>
      </c>
      <c r="E338" s="22"/>
      <c r="F338" s="23"/>
      <c r="G338" s="21"/>
      <c r="H338" s="15">
        <f>SUMPRODUCT(('Сводная таблица'!$B$3:$B$842=Исследования!B338)*('Сводная таблица'!$C$3:$C$842=Исследования!C338)*('Сводная таблица'!$D$3:$D$842=Исследования!G338)*('Сводная таблица'!$F$3:$F$842))</f>
        <v>0</v>
      </c>
      <c r="I338" s="15">
        <v>1</v>
      </c>
      <c r="J338" s="15">
        <f>SUMPRODUCT(('Сводная таблица'!$B$3:$B$842=Исследования!B338)*('Сводная таблица'!$C$3:$C$842=Исследования!C338)*('Сводная таблица'!$D$3:$D$842=Исследования!G338)*('Сводная таблица'!$J$3:$J$842))</f>
        <v>0</v>
      </c>
      <c r="K338" s="13"/>
      <c r="L338" s="13">
        <f>SUMPRODUCT(('Сводная таблица'!$B$3:$B$842=Исследования!B338)*('Сводная таблица'!$C$3:$C$842=Исследования!C338)*('Сводная таблица'!$D$3:$D$842=Исследования!G338)*('Сводная таблица'!$G$3:$G$842))</f>
        <v>0</v>
      </c>
      <c r="M338" s="62" t="e">
        <f t="shared" si="15"/>
        <v>#DIV/0!</v>
      </c>
      <c r="N338" s="15">
        <f>IFERROR(LOOKUP(,-1/('Сводная таблица'!$B$3:$B$842=Исследования!B338)/('Сводная таблица'!$C$3:$C$842=Исследования!C338)/('Сводная таблица'!$D$3:$D$842=Исследования!G338),('Сводная таблица'!$I$3:$I$842)),"-")</f>
        <v>0</v>
      </c>
      <c r="O338" s="13" t="e">
        <f t="shared" si="16"/>
        <v>#DIV/0!</v>
      </c>
      <c r="P338" s="15">
        <f>SUMPRODUCT(('Сводная таблица'!$B$3:$B$842=Исследования!B338)*('Сводная таблица'!$C$3:$C$842=Исследования!C338)*('Сводная таблица'!$D$3:$D$842=Исследования!G338)*('Сводная таблица'!$H$3:$H$842))</f>
        <v>0</v>
      </c>
      <c r="Q338" s="14">
        <f>IFERROR(LOOKUP(,-1/('Сводная таблица'!$B$3:$B$842=Исследования!B338)/('Сводная таблица'!$C$3:$C$842=Исследования!C338)/('Сводная таблица'!$D$3:$D$842=Исследования!G338),('Сводная таблица'!$I$3:$I$842)),"-")</f>
        <v>0</v>
      </c>
      <c r="R338" s="13" t="e">
        <f t="shared" si="17"/>
        <v>#DIV/0!</v>
      </c>
    </row>
    <row r="339" spans="1:18">
      <c r="A339" s="20"/>
      <c r="B339" s="21"/>
      <c r="C339" s="21"/>
      <c r="D339" s="15">
        <f>IFERROR(LOOKUP(,-1/('Сводная таблица'!$B$3:$B$842=Исследования!B339)/('Сводная таблица'!$C$3:$C$842=Исследования!C339)/('Сводная таблица'!$D$3:$D$842=Исследования!G339),('Сводная таблица'!$E$3:$E$842)),"-")</f>
        <v>0</v>
      </c>
      <c r="E339" s="22"/>
      <c r="F339" s="23"/>
      <c r="G339" s="21"/>
      <c r="H339" s="15">
        <f>SUMPRODUCT(('Сводная таблица'!$B$3:$B$842=Исследования!B339)*('Сводная таблица'!$C$3:$C$842=Исследования!C339)*('Сводная таблица'!$D$3:$D$842=Исследования!G339)*('Сводная таблица'!$F$3:$F$842))</f>
        <v>0</v>
      </c>
      <c r="I339" s="15">
        <v>1</v>
      </c>
      <c r="J339" s="15">
        <f>SUMPRODUCT(('Сводная таблица'!$B$3:$B$842=Исследования!B339)*('Сводная таблица'!$C$3:$C$842=Исследования!C339)*('Сводная таблица'!$D$3:$D$842=Исследования!G339)*('Сводная таблица'!$J$3:$J$842))</f>
        <v>0</v>
      </c>
      <c r="K339" s="13"/>
      <c r="L339" s="13">
        <f>SUMPRODUCT(('Сводная таблица'!$B$3:$B$842=Исследования!B339)*('Сводная таблица'!$C$3:$C$842=Исследования!C339)*('Сводная таблица'!$D$3:$D$842=Исследования!G339)*('Сводная таблица'!$G$3:$G$842))</f>
        <v>0</v>
      </c>
      <c r="M339" s="62" t="e">
        <f t="shared" si="15"/>
        <v>#DIV/0!</v>
      </c>
      <c r="N339" s="15">
        <f>IFERROR(LOOKUP(,-1/('Сводная таблица'!$B$3:$B$842=Исследования!B339)/('Сводная таблица'!$C$3:$C$842=Исследования!C339)/('Сводная таблица'!$D$3:$D$842=Исследования!G339),('Сводная таблица'!$I$3:$I$842)),"-")</f>
        <v>0</v>
      </c>
      <c r="O339" s="13" t="e">
        <f t="shared" si="16"/>
        <v>#DIV/0!</v>
      </c>
      <c r="P339" s="15">
        <f>SUMPRODUCT(('Сводная таблица'!$B$3:$B$842=Исследования!B339)*('Сводная таблица'!$C$3:$C$842=Исследования!C339)*('Сводная таблица'!$D$3:$D$842=Исследования!G339)*('Сводная таблица'!$H$3:$H$842))</f>
        <v>0</v>
      </c>
      <c r="Q339" s="14">
        <f>IFERROR(LOOKUP(,-1/('Сводная таблица'!$B$3:$B$842=Исследования!B339)/('Сводная таблица'!$C$3:$C$842=Исследования!C339)/('Сводная таблица'!$D$3:$D$842=Исследования!G339),('Сводная таблица'!$I$3:$I$842)),"-")</f>
        <v>0</v>
      </c>
      <c r="R339" s="13" t="e">
        <f t="shared" si="17"/>
        <v>#DIV/0!</v>
      </c>
    </row>
    <row r="340" spans="1:18">
      <c r="A340" s="20"/>
      <c r="B340" s="21"/>
      <c r="C340" s="21"/>
      <c r="D340" s="15">
        <f>IFERROR(LOOKUP(,-1/('Сводная таблица'!$B$3:$B$842=Исследования!B340)/('Сводная таблица'!$C$3:$C$842=Исследования!C340)/('Сводная таблица'!$D$3:$D$842=Исследования!G340),('Сводная таблица'!$E$3:$E$842)),"-")</f>
        <v>0</v>
      </c>
      <c r="E340" s="22"/>
      <c r="F340" s="23"/>
      <c r="G340" s="21"/>
      <c r="H340" s="15">
        <f>SUMPRODUCT(('Сводная таблица'!$B$3:$B$842=Исследования!B340)*('Сводная таблица'!$C$3:$C$842=Исследования!C340)*('Сводная таблица'!$D$3:$D$842=Исследования!G340)*('Сводная таблица'!$F$3:$F$842))</f>
        <v>0</v>
      </c>
      <c r="I340" s="15">
        <v>1</v>
      </c>
      <c r="J340" s="15">
        <f>SUMPRODUCT(('Сводная таблица'!$B$3:$B$842=Исследования!B340)*('Сводная таблица'!$C$3:$C$842=Исследования!C340)*('Сводная таблица'!$D$3:$D$842=Исследования!G340)*('Сводная таблица'!$J$3:$J$842))</f>
        <v>0</v>
      </c>
      <c r="K340" s="13"/>
      <c r="L340" s="13">
        <f>SUMPRODUCT(('Сводная таблица'!$B$3:$B$842=Исследования!B340)*('Сводная таблица'!$C$3:$C$842=Исследования!C340)*('Сводная таблица'!$D$3:$D$842=Исследования!G340)*('Сводная таблица'!$G$3:$G$842))</f>
        <v>0</v>
      </c>
      <c r="M340" s="62" t="e">
        <f t="shared" si="15"/>
        <v>#DIV/0!</v>
      </c>
      <c r="N340" s="15">
        <f>IFERROR(LOOKUP(,-1/('Сводная таблица'!$B$3:$B$842=Исследования!B340)/('Сводная таблица'!$C$3:$C$842=Исследования!C340)/('Сводная таблица'!$D$3:$D$842=Исследования!G340),('Сводная таблица'!$I$3:$I$842)),"-")</f>
        <v>0</v>
      </c>
      <c r="O340" s="13" t="e">
        <f t="shared" si="16"/>
        <v>#DIV/0!</v>
      </c>
      <c r="P340" s="15">
        <f>SUMPRODUCT(('Сводная таблица'!$B$3:$B$842=Исследования!B340)*('Сводная таблица'!$C$3:$C$842=Исследования!C340)*('Сводная таблица'!$D$3:$D$842=Исследования!G340)*('Сводная таблица'!$H$3:$H$842))</f>
        <v>0</v>
      </c>
      <c r="Q340" s="14">
        <f>IFERROR(LOOKUP(,-1/('Сводная таблица'!$B$3:$B$842=Исследования!B340)/('Сводная таблица'!$C$3:$C$842=Исследования!C340)/('Сводная таблица'!$D$3:$D$842=Исследования!G340),('Сводная таблица'!$I$3:$I$842)),"-")</f>
        <v>0</v>
      </c>
      <c r="R340" s="13" t="e">
        <f t="shared" si="17"/>
        <v>#DIV/0!</v>
      </c>
    </row>
    <row r="341" spans="1:18">
      <c r="A341" s="20"/>
      <c r="B341" s="21"/>
      <c r="C341" s="21"/>
      <c r="D341" s="15">
        <f>IFERROR(LOOKUP(,-1/('Сводная таблица'!$B$3:$B$842=Исследования!B341)/('Сводная таблица'!$C$3:$C$842=Исследования!C341)/('Сводная таблица'!$D$3:$D$842=Исследования!G341),('Сводная таблица'!$E$3:$E$842)),"-")</f>
        <v>0</v>
      </c>
      <c r="E341" s="22"/>
      <c r="F341" s="23"/>
      <c r="G341" s="21"/>
      <c r="H341" s="15">
        <f>SUMPRODUCT(('Сводная таблица'!$B$3:$B$842=Исследования!B341)*('Сводная таблица'!$C$3:$C$842=Исследования!C341)*('Сводная таблица'!$D$3:$D$842=Исследования!G341)*('Сводная таблица'!$F$3:$F$842))</f>
        <v>0</v>
      </c>
      <c r="I341" s="15">
        <v>1</v>
      </c>
      <c r="J341" s="15">
        <f>SUMPRODUCT(('Сводная таблица'!$B$3:$B$842=Исследования!B341)*('Сводная таблица'!$C$3:$C$842=Исследования!C341)*('Сводная таблица'!$D$3:$D$842=Исследования!G341)*('Сводная таблица'!$J$3:$J$842))</f>
        <v>0</v>
      </c>
      <c r="K341" s="13"/>
      <c r="L341" s="13">
        <f>SUMPRODUCT(('Сводная таблица'!$B$3:$B$842=Исследования!B341)*('Сводная таблица'!$C$3:$C$842=Исследования!C341)*('Сводная таблица'!$D$3:$D$842=Исследования!G341)*('Сводная таблица'!$G$3:$G$842))</f>
        <v>0</v>
      </c>
      <c r="M341" s="62" t="e">
        <f t="shared" si="15"/>
        <v>#DIV/0!</v>
      </c>
      <c r="N341" s="15">
        <f>IFERROR(LOOKUP(,-1/('Сводная таблица'!$B$3:$B$842=Исследования!B341)/('Сводная таблица'!$C$3:$C$842=Исследования!C341)/('Сводная таблица'!$D$3:$D$842=Исследования!G341),('Сводная таблица'!$I$3:$I$842)),"-")</f>
        <v>0</v>
      </c>
      <c r="O341" s="13" t="e">
        <f t="shared" si="16"/>
        <v>#DIV/0!</v>
      </c>
      <c r="P341" s="15">
        <f>SUMPRODUCT(('Сводная таблица'!$B$3:$B$842=Исследования!B341)*('Сводная таблица'!$C$3:$C$842=Исследования!C341)*('Сводная таблица'!$D$3:$D$842=Исследования!G341)*('Сводная таблица'!$H$3:$H$842))</f>
        <v>0</v>
      </c>
      <c r="Q341" s="14">
        <f>IFERROR(LOOKUP(,-1/('Сводная таблица'!$B$3:$B$842=Исследования!B341)/('Сводная таблица'!$C$3:$C$842=Исследования!C341)/('Сводная таблица'!$D$3:$D$842=Исследования!G341),('Сводная таблица'!$I$3:$I$842)),"-")</f>
        <v>0</v>
      </c>
      <c r="R341" s="13" t="e">
        <f t="shared" si="17"/>
        <v>#DIV/0!</v>
      </c>
    </row>
    <row r="342" spans="1:18">
      <c r="A342" s="20"/>
      <c r="B342" s="21"/>
      <c r="C342" s="21"/>
      <c r="D342" s="15">
        <f>IFERROR(LOOKUP(,-1/('Сводная таблица'!$B$3:$B$842=Исследования!B342)/('Сводная таблица'!$C$3:$C$842=Исследования!C342)/('Сводная таблица'!$D$3:$D$842=Исследования!G342),('Сводная таблица'!$E$3:$E$842)),"-")</f>
        <v>0</v>
      </c>
      <c r="E342" s="22"/>
      <c r="F342" s="23"/>
      <c r="G342" s="21"/>
      <c r="H342" s="15">
        <f>SUMPRODUCT(('Сводная таблица'!$B$3:$B$842=Исследования!B342)*('Сводная таблица'!$C$3:$C$842=Исследования!C342)*('Сводная таблица'!$D$3:$D$842=Исследования!G342)*('Сводная таблица'!$F$3:$F$842))</f>
        <v>0</v>
      </c>
      <c r="I342" s="15">
        <v>1</v>
      </c>
      <c r="J342" s="15">
        <f>SUMPRODUCT(('Сводная таблица'!$B$3:$B$842=Исследования!B342)*('Сводная таблица'!$C$3:$C$842=Исследования!C342)*('Сводная таблица'!$D$3:$D$842=Исследования!G342)*('Сводная таблица'!$J$3:$J$842))</f>
        <v>0</v>
      </c>
      <c r="K342" s="13"/>
      <c r="L342" s="13">
        <f>SUMPRODUCT(('Сводная таблица'!$B$3:$B$842=Исследования!B342)*('Сводная таблица'!$C$3:$C$842=Исследования!C342)*('Сводная таблица'!$D$3:$D$842=Исследования!G342)*('Сводная таблица'!$G$3:$G$842))</f>
        <v>0</v>
      </c>
      <c r="M342" s="62" t="e">
        <f t="shared" si="15"/>
        <v>#DIV/0!</v>
      </c>
      <c r="N342" s="15">
        <f>IFERROR(LOOKUP(,-1/('Сводная таблица'!$B$3:$B$842=Исследования!B342)/('Сводная таблица'!$C$3:$C$842=Исследования!C342)/('Сводная таблица'!$D$3:$D$842=Исследования!G342),('Сводная таблица'!$I$3:$I$842)),"-")</f>
        <v>0</v>
      </c>
      <c r="O342" s="13" t="e">
        <f t="shared" si="16"/>
        <v>#DIV/0!</v>
      </c>
      <c r="P342" s="15">
        <f>SUMPRODUCT(('Сводная таблица'!$B$3:$B$842=Исследования!B342)*('Сводная таблица'!$C$3:$C$842=Исследования!C342)*('Сводная таблица'!$D$3:$D$842=Исследования!G342)*('Сводная таблица'!$H$3:$H$842))</f>
        <v>0</v>
      </c>
      <c r="Q342" s="14">
        <f>IFERROR(LOOKUP(,-1/('Сводная таблица'!$B$3:$B$842=Исследования!B342)/('Сводная таблица'!$C$3:$C$842=Исследования!C342)/('Сводная таблица'!$D$3:$D$842=Исследования!G342),('Сводная таблица'!$I$3:$I$842)),"-")</f>
        <v>0</v>
      </c>
      <c r="R342" s="13" t="e">
        <f t="shared" si="17"/>
        <v>#DIV/0!</v>
      </c>
    </row>
    <row r="343" spans="1:18">
      <c r="A343" s="20"/>
      <c r="B343" s="21"/>
      <c r="C343" s="21"/>
      <c r="D343" s="15">
        <f>IFERROR(LOOKUP(,-1/('Сводная таблица'!$B$3:$B$842=Исследования!B343)/('Сводная таблица'!$C$3:$C$842=Исследования!C343)/('Сводная таблица'!$D$3:$D$842=Исследования!G343),('Сводная таблица'!$E$3:$E$842)),"-")</f>
        <v>0</v>
      </c>
      <c r="E343" s="22"/>
      <c r="F343" s="23"/>
      <c r="G343" s="21"/>
      <c r="H343" s="15">
        <f>SUMPRODUCT(('Сводная таблица'!$B$3:$B$842=Исследования!B343)*('Сводная таблица'!$C$3:$C$842=Исследования!C343)*('Сводная таблица'!$D$3:$D$842=Исследования!G343)*('Сводная таблица'!$F$3:$F$842))</f>
        <v>0</v>
      </c>
      <c r="I343" s="15">
        <v>1</v>
      </c>
      <c r="J343" s="15">
        <f>SUMPRODUCT(('Сводная таблица'!$B$3:$B$842=Исследования!B343)*('Сводная таблица'!$C$3:$C$842=Исследования!C343)*('Сводная таблица'!$D$3:$D$842=Исследования!G343)*('Сводная таблица'!$J$3:$J$842))</f>
        <v>0</v>
      </c>
      <c r="K343" s="13"/>
      <c r="L343" s="13">
        <f>SUMPRODUCT(('Сводная таблица'!$B$3:$B$842=Исследования!B343)*('Сводная таблица'!$C$3:$C$842=Исследования!C343)*('Сводная таблица'!$D$3:$D$842=Исследования!G343)*('Сводная таблица'!$G$3:$G$842))</f>
        <v>0</v>
      </c>
      <c r="M343" s="62" t="e">
        <f t="shared" si="15"/>
        <v>#DIV/0!</v>
      </c>
      <c r="N343" s="15">
        <f>IFERROR(LOOKUP(,-1/('Сводная таблица'!$B$3:$B$842=Исследования!B343)/('Сводная таблица'!$C$3:$C$842=Исследования!C343)/('Сводная таблица'!$D$3:$D$842=Исследования!G343),('Сводная таблица'!$I$3:$I$842)),"-")</f>
        <v>0</v>
      </c>
      <c r="O343" s="13" t="e">
        <f t="shared" si="16"/>
        <v>#DIV/0!</v>
      </c>
      <c r="P343" s="15">
        <f>SUMPRODUCT(('Сводная таблица'!$B$3:$B$842=Исследования!B343)*('Сводная таблица'!$C$3:$C$842=Исследования!C343)*('Сводная таблица'!$D$3:$D$842=Исследования!G343)*('Сводная таблица'!$H$3:$H$842))</f>
        <v>0</v>
      </c>
      <c r="Q343" s="14">
        <f>IFERROR(LOOKUP(,-1/('Сводная таблица'!$B$3:$B$842=Исследования!B343)/('Сводная таблица'!$C$3:$C$842=Исследования!C343)/('Сводная таблица'!$D$3:$D$842=Исследования!G343),('Сводная таблица'!$I$3:$I$842)),"-")</f>
        <v>0</v>
      </c>
      <c r="R343" s="13" t="e">
        <f t="shared" si="17"/>
        <v>#DIV/0!</v>
      </c>
    </row>
    <row r="344" spans="1:18">
      <c r="A344" s="20"/>
      <c r="B344" s="21"/>
      <c r="C344" s="21"/>
      <c r="D344" s="15">
        <f>IFERROR(LOOKUP(,-1/('Сводная таблица'!$B$3:$B$842=Исследования!B344)/('Сводная таблица'!$C$3:$C$842=Исследования!C344)/('Сводная таблица'!$D$3:$D$842=Исследования!G344),('Сводная таблица'!$E$3:$E$842)),"-")</f>
        <v>0</v>
      </c>
      <c r="E344" s="22"/>
      <c r="F344" s="23"/>
      <c r="G344" s="21"/>
      <c r="H344" s="15">
        <f>SUMPRODUCT(('Сводная таблица'!$B$3:$B$842=Исследования!B344)*('Сводная таблица'!$C$3:$C$842=Исследования!C344)*('Сводная таблица'!$D$3:$D$842=Исследования!G344)*('Сводная таблица'!$F$3:$F$842))</f>
        <v>0</v>
      </c>
      <c r="I344" s="15">
        <v>1</v>
      </c>
      <c r="J344" s="15">
        <f>SUMPRODUCT(('Сводная таблица'!$B$3:$B$842=Исследования!B344)*('Сводная таблица'!$C$3:$C$842=Исследования!C344)*('Сводная таблица'!$D$3:$D$842=Исследования!G344)*('Сводная таблица'!$J$3:$J$842))</f>
        <v>0</v>
      </c>
      <c r="K344" s="13"/>
      <c r="L344" s="13">
        <f>SUMPRODUCT(('Сводная таблица'!$B$3:$B$842=Исследования!B344)*('Сводная таблица'!$C$3:$C$842=Исследования!C344)*('Сводная таблица'!$D$3:$D$842=Исследования!G344)*('Сводная таблица'!$G$3:$G$842))</f>
        <v>0</v>
      </c>
      <c r="M344" s="62" t="e">
        <f t="shared" si="15"/>
        <v>#DIV/0!</v>
      </c>
      <c r="N344" s="15">
        <f>IFERROR(LOOKUP(,-1/('Сводная таблица'!$B$3:$B$842=Исследования!B344)/('Сводная таблица'!$C$3:$C$842=Исследования!C344)/('Сводная таблица'!$D$3:$D$842=Исследования!G344),('Сводная таблица'!$I$3:$I$842)),"-")</f>
        <v>0</v>
      </c>
      <c r="O344" s="13" t="e">
        <f t="shared" si="16"/>
        <v>#DIV/0!</v>
      </c>
      <c r="P344" s="15">
        <f>SUMPRODUCT(('Сводная таблица'!$B$3:$B$842=Исследования!B344)*('Сводная таблица'!$C$3:$C$842=Исследования!C344)*('Сводная таблица'!$D$3:$D$842=Исследования!G344)*('Сводная таблица'!$H$3:$H$842))</f>
        <v>0</v>
      </c>
      <c r="Q344" s="14">
        <f>IFERROR(LOOKUP(,-1/('Сводная таблица'!$B$3:$B$842=Исследования!B344)/('Сводная таблица'!$C$3:$C$842=Исследования!C344)/('Сводная таблица'!$D$3:$D$842=Исследования!G344),('Сводная таблица'!$I$3:$I$842)),"-")</f>
        <v>0</v>
      </c>
      <c r="R344" s="13" t="e">
        <f t="shared" si="17"/>
        <v>#DIV/0!</v>
      </c>
    </row>
    <row r="345" spans="1:18">
      <c r="A345" s="20"/>
      <c r="B345" s="21"/>
      <c r="C345" s="21"/>
      <c r="D345" s="15">
        <f>IFERROR(LOOKUP(,-1/('Сводная таблица'!$B$3:$B$842=Исследования!B345)/('Сводная таблица'!$C$3:$C$842=Исследования!C345)/('Сводная таблица'!$D$3:$D$842=Исследования!G345),('Сводная таблица'!$E$3:$E$842)),"-")</f>
        <v>0</v>
      </c>
      <c r="E345" s="22"/>
      <c r="F345" s="23"/>
      <c r="G345" s="21"/>
      <c r="H345" s="15">
        <f>SUMPRODUCT(('Сводная таблица'!$B$3:$B$842=Исследования!B345)*('Сводная таблица'!$C$3:$C$842=Исследования!C345)*('Сводная таблица'!$D$3:$D$842=Исследования!G345)*('Сводная таблица'!$F$3:$F$842))</f>
        <v>0</v>
      </c>
      <c r="I345" s="15">
        <v>1</v>
      </c>
      <c r="J345" s="15">
        <f>SUMPRODUCT(('Сводная таблица'!$B$3:$B$842=Исследования!B345)*('Сводная таблица'!$C$3:$C$842=Исследования!C345)*('Сводная таблица'!$D$3:$D$842=Исследования!G345)*('Сводная таблица'!$J$3:$J$842))</f>
        <v>0</v>
      </c>
      <c r="K345" s="13"/>
      <c r="L345" s="13">
        <f>SUMPRODUCT(('Сводная таблица'!$B$3:$B$842=Исследования!B345)*('Сводная таблица'!$C$3:$C$842=Исследования!C345)*('Сводная таблица'!$D$3:$D$842=Исследования!G345)*('Сводная таблица'!$G$3:$G$842))</f>
        <v>0</v>
      </c>
      <c r="M345" s="62" t="e">
        <f t="shared" si="15"/>
        <v>#DIV/0!</v>
      </c>
      <c r="N345" s="15">
        <f>IFERROR(LOOKUP(,-1/('Сводная таблица'!$B$3:$B$842=Исследования!B345)/('Сводная таблица'!$C$3:$C$842=Исследования!C345)/('Сводная таблица'!$D$3:$D$842=Исследования!G345),('Сводная таблица'!$I$3:$I$842)),"-")</f>
        <v>0</v>
      </c>
      <c r="O345" s="13" t="e">
        <f t="shared" si="16"/>
        <v>#DIV/0!</v>
      </c>
      <c r="P345" s="15">
        <f>SUMPRODUCT(('Сводная таблица'!$B$3:$B$842=Исследования!B345)*('Сводная таблица'!$C$3:$C$842=Исследования!C345)*('Сводная таблица'!$D$3:$D$842=Исследования!G345)*('Сводная таблица'!$H$3:$H$842))</f>
        <v>0</v>
      </c>
      <c r="Q345" s="14">
        <f>IFERROR(LOOKUP(,-1/('Сводная таблица'!$B$3:$B$842=Исследования!B345)/('Сводная таблица'!$C$3:$C$842=Исследования!C345)/('Сводная таблица'!$D$3:$D$842=Исследования!G345),('Сводная таблица'!$I$3:$I$842)),"-")</f>
        <v>0</v>
      </c>
      <c r="R345" s="13" t="e">
        <f t="shared" si="17"/>
        <v>#DIV/0!</v>
      </c>
    </row>
    <row r="346" spans="1:18">
      <c r="A346" s="20"/>
      <c r="B346" s="21"/>
      <c r="C346" s="21"/>
      <c r="D346" s="15">
        <f>IFERROR(LOOKUP(,-1/('Сводная таблица'!$B$3:$B$842=Исследования!B346)/('Сводная таблица'!$C$3:$C$842=Исследования!C346)/('Сводная таблица'!$D$3:$D$842=Исследования!G346),('Сводная таблица'!$E$3:$E$842)),"-")</f>
        <v>0</v>
      </c>
      <c r="E346" s="22"/>
      <c r="F346" s="23"/>
      <c r="G346" s="21"/>
      <c r="H346" s="15">
        <f>SUMPRODUCT(('Сводная таблица'!$B$3:$B$842=Исследования!B346)*('Сводная таблица'!$C$3:$C$842=Исследования!C346)*('Сводная таблица'!$D$3:$D$842=Исследования!G346)*('Сводная таблица'!$F$3:$F$842))</f>
        <v>0</v>
      </c>
      <c r="I346" s="15">
        <v>1</v>
      </c>
      <c r="J346" s="15">
        <f>SUMPRODUCT(('Сводная таблица'!$B$3:$B$842=Исследования!B346)*('Сводная таблица'!$C$3:$C$842=Исследования!C346)*('Сводная таблица'!$D$3:$D$842=Исследования!G346)*('Сводная таблица'!$J$3:$J$842))</f>
        <v>0</v>
      </c>
      <c r="K346" s="13"/>
      <c r="L346" s="13">
        <f>SUMPRODUCT(('Сводная таблица'!$B$3:$B$842=Исследования!B346)*('Сводная таблица'!$C$3:$C$842=Исследования!C346)*('Сводная таблица'!$D$3:$D$842=Исследования!G346)*('Сводная таблица'!$G$3:$G$842))</f>
        <v>0</v>
      </c>
      <c r="M346" s="62" t="e">
        <f t="shared" si="15"/>
        <v>#DIV/0!</v>
      </c>
      <c r="N346" s="15">
        <f>IFERROR(LOOKUP(,-1/('Сводная таблица'!$B$3:$B$842=Исследования!B346)/('Сводная таблица'!$C$3:$C$842=Исследования!C346)/('Сводная таблица'!$D$3:$D$842=Исследования!G346),('Сводная таблица'!$I$3:$I$842)),"-")</f>
        <v>0</v>
      </c>
      <c r="O346" s="13" t="e">
        <f t="shared" si="16"/>
        <v>#DIV/0!</v>
      </c>
      <c r="P346" s="15">
        <f>SUMPRODUCT(('Сводная таблица'!$B$3:$B$842=Исследования!B346)*('Сводная таблица'!$C$3:$C$842=Исследования!C346)*('Сводная таблица'!$D$3:$D$842=Исследования!G346)*('Сводная таблица'!$H$3:$H$842))</f>
        <v>0</v>
      </c>
      <c r="Q346" s="14">
        <f>IFERROR(LOOKUP(,-1/('Сводная таблица'!$B$3:$B$842=Исследования!B346)/('Сводная таблица'!$C$3:$C$842=Исследования!C346)/('Сводная таблица'!$D$3:$D$842=Исследования!G346),('Сводная таблица'!$I$3:$I$842)),"-")</f>
        <v>0</v>
      </c>
      <c r="R346" s="13" t="e">
        <f t="shared" si="17"/>
        <v>#DIV/0!</v>
      </c>
    </row>
    <row r="347" spans="1:18">
      <c r="A347" s="20"/>
      <c r="B347" s="21"/>
      <c r="C347" s="21"/>
      <c r="D347" s="15">
        <f>IFERROR(LOOKUP(,-1/('Сводная таблица'!$B$3:$B$842=Исследования!B347)/('Сводная таблица'!$C$3:$C$842=Исследования!C347)/('Сводная таблица'!$D$3:$D$842=Исследования!G347),('Сводная таблица'!$E$3:$E$842)),"-")</f>
        <v>0</v>
      </c>
      <c r="E347" s="22"/>
      <c r="F347" s="23"/>
      <c r="G347" s="21"/>
      <c r="H347" s="15">
        <f>SUMPRODUCT(('Сводная таблица'!$B$3:$B$842=Исследования!B347)*('Сводная таблица'!$C$3:$C$842=Исследования!C347)*('Сводная таблица'!$D$3:$D$842=Исследования!G347)*('Сводная таблица'!$F$3:$F$842))</f>
        <v>0</v>
      </c>
      <c r="I347" s="15">
        <v>1</v>
      </c>
      <c r="J347" s="15">
        <f>SUMPRODUCT(('Сводная таблица'!$B$3:$B$842=Исследования!B347)*('Сводная таблица'!$C$3:$C$842=Исследования!C347)*('Сводная таблица'!$D$3:$D$842=Исследования!G347)*('Сводная таблица'!$J$3:$J$842))</f>
        <v>0</v>
      </c>
      <c r="K347" s="13"/>
      <c r="L347" s="13">
        <f>SUMPRODUCT(('Сводная таблица'!$B$3:$B$842=Исследования!B347)*('Сводная таблица'!$C$3:$C$842=Исследования!C347)*('Сводная таблица'!$D$3:$D$842=Исследования!G347)*('Сводная таблица'!$G$3:$G$842))</f>
        <v>0</v>
      </c>
      <c r="M347" s="62" t="e">
        <f t="shared" si="15"/>
        <v>#DIV/0!</v>
      </c>
      <c r="N347" s="15">
        <f>IFERROR(LOOKUP(,-1/('Сводная таблица'!$B$3:$B$842=Исследования!B347)/('Сводная таблица'!$C$3:$C$842=Исследования!C347)/('Сводная таблица'!$D$3:$D$842=Исследования!G347),('Сводная таблица'!$I$3:$I$842)),"-")</f>
        <v>0</v>
      </c>
      <c r="O347" s="13" t="e">
        <f t="shared" si="16"/>
        <v>#DIV/0!</v>
      </c>
      <c r="P347" s="15">
        <f>SUMPRODUCT(('Сводная таблица'!$B$3:$B$842=Исследования!B347)*('Сводная таблица'!$C$3:$C$842=Исследования!C347)*('Сводная таблица'!$D$3:$D$842=Исследования!G347)*('Сводная таблица'!$H$3:$H$842))</f>
        <v>0</v>
      </c>
      <c r="Q347" s="14">
        <f>IFERROR(LOOKUP(,-1/('Сводная таблица'!$B$3:$B$842=Исследования!B347)/('Сводная таблица'!$C$3:$C$842=Исследования!C347)/('Сводная таблица'!$D$3:$D$842=Исследования!G347),('Сводная таблица'!$I$3:$I$842)),"-")</f>
        <v>0</v>
      </c>
      <c r="R347" s="13" t="e">
        <f t="shared" si="17"/>
        <v>#DIV/0!</v>
      </c>
    </row>
    <row r="348" spans="1:18">
      <c r="A348" s="20"/>
      <c r="B348" s="21"/>
      <c r="C348" s="21"/>
      <c r="D348" s="15">
        <f>IFERROR(LOOKUP(,-1/('Сводная таблица'!$B$3:$B$842=Исследования!B348)/('Сводная таблица'!$C$3:$C$842=Исследования!C348)/('Сводная таблица'!$D$3:$D$842=Исследования!G348),('Сводная таблица'!$E$3:$E$842)),"-")</f>
        <v>0</v>
      </c>
      <c r="E348" s="22"/>
      <c r="F348" s="23"/>
      <c r="G348" s="21"/>
      <c r="H348" s="15">
        <f>SUMPRODUCT(('Сводная таблица'!$B$3:$B$842=Исследования!B348)*('Сводная таблица'!$C$3:$C$842=Исследования!C348)*('Сводная таблица'!$D$3:$D$842=Исследования!G348)*('Сводная таблица'!$F$3:$F$842))</f>
        <v>0</v>
      </c>
      <c r="I348" s="15">
        <v>1</v>
      </c>
      <c r="J348" s="15">
        <f>SUMPRODUCT(('Сводная таблица'!$B$3:$B$842=Исследования!B348)*('Сводная таблица'!$C$3:$C$842=Исследования!C348)*('Сводная таблица'!$D$3:$D$842=Исследования!G348)*('Сводная таблица'!$J$3:$J$842))</f>
        <v>0</v>
      </c>
      <c r="K348" s="13"/>
      <c r="L348" s="13">
        <f>SUMPRODUCT(('Сводная таблица'!$B$3:$B$842=Исследования!B348)*('Сводная таблица'!$C$3:$C$842=Исследования!C348)*('Сводная таблица'!$D$3:$D$842=Исследования!G348)*('Сводная таблица'!$G$3:$G$842))</f>
        <v>0</v>
      </c>
      <c r="M348" s="62" t="e">
        <f t="shared" si="15"/>
        <v>#DIV/0!</v>
      </c>
      <c r="N348" s="15">
        <f>IFERROR(LOOKUP(,-1/('Сводная таблица'!$B$3:$B$842=Исследования!B348)/('Сводная таблица'!$C$3:$C$842=Исследования!C348)/('Сводная таблица'!$D$3:$D$842=Исследования!G348),('Сводная таблица'!$I$3:$I$842)),"-")</f>
        <v>0</v>
      </c>
      <c r="O348" s="13" t="e">
        <f t="shared" si="16"/>
        <v>#DIV/0!</v>
      </c>
      <c r="P348" s="15">
        <f>SUMPRODUCT(('Сводная таблица'!$B$3:$B$842=Исследования!B348)*('Сводная таблица'!$C$3:$C$842=Исследования!C348)*('Сводная таблица'!$D$3:$D$842=Исследования!G348)*('Сводная таблица'!$H$3:$H$842))</f>
        <v>0</v>
      </c>
      <c r="Q348" s="14">
        <f>IFERROR(LOOKUP(,-1/('Сводная таблица'!$B$3:$B$842=Исследования!B348)/('Сводная таблица'!$C$3:$C$842=Исследования!C348)/('Сводная таблица'!$D$3:$D$842=Исследования!G348),('Сводная таблица'!$I$3:$I$842)),"-")</f>
        <v>0</v>
      </c>
      <c r="R348" s="13" t="e">
        <f t="shared" si="17"/>
        <v>#DIV/0!</v>
      </c>
    </row>
    <row r="349" spans="1:18">
      <c r="A349" s="20"/>
      <c r="B349" s="21"/>
      <c r="C349" s="21"/>
      <c r="D349" s="15">
        <f>IFERROR(LOOKUP(,-1/('Сводная таблица'!$B$3:$B$842=Исследования!B349)/('Сводная таблица'!$C$3:$C$842=Исследования!C349)/('Сводная таблица'!$D$3:$D$842=Исследования!G349),('Сводная таблица'!$E$3:$E$842)),"-")</f>
        <v>0</v>
      </c>
      <c r="E349" s="22"/>
      <c r="F349" s="23"/>
      <c r="G349" s="21"/>
      <c r="H349" s="15">
        <f>SUMPRODUCT(('Сводная таблица'!$B$3:$B$842=Исследования!B349)*('Сводная таблица'!$C$3:$C$842=Исследования!C349)*('Сводная таблица'!$D$3:$D$842=Исследования!G349)*('Сводная таблица'!$F$3:$F$842))</f>
        <v>0</v>
      </c>
      <c r="I349" s="15">
        <v>1</v>
      </c>
      <c r="J349" s="15">
        <f>SUMPRODUCT(('Сводная таблица'!$B$3:$B$842=Исследования!B349)*('Сводная таблица'!$C$3:$C$842=Исследования!C349)*('Сводная таблица'!$D$3:$D$842=Исследования!G349)*('Сводная таблица'!$J$3:$J$842))</f>
        <v>0</v>
      </c>
      <c r="K349" s="13"/>
      <c r="L349" s="13">
        <f>SUMPRODUCT(('Сводная таблица'!$B$3:$B$842=Исследования!B349)*('Сводная таблица'!$C$3:$C$842=Исследования!C349)*('Сводная таблица'!$D$3:$D$842=Исследования!G349)*('Сводная таблица'!$G$3:$G$842))</f>
        <v>0</v>
      </c>
      <c r="M349" s="62" t="e">
        <f t="shared" si="15"/>
        <v>#DIV/0!</v>
      </c>
      <c r="N349" s="15">
        <f>IFERROR(LOOKUP(,-1/('Сводная таблица'!$B$3:$B$842=Исследования!B349)/('Сводная таблица'!$C$3:$C$842=Исследования!C349)/('Сводная таблица'!$D$3:$D$842=Исследования!G349),('Сводная таблица'!$I$3:$I$842)),"-")</f>
        <v>0</v>
      </c>
      <c r="O349" s="13" t="e">
        <f t="shared" si="16"/>
        <v>#DIV/0!</v>
      </c>
      <c r="P349" s="15">
        <f>SUMPRODUCT(('Сводная таблица'!$B$3:$B$842=Исследования!B349)*('Сводная таблица'!$C$3:$C$842=Исследования!C349)*('Сводная таблица'!$D$3:$D$842=Исследования!G349)*('Сводная таблица'!$H$3:$H$842))</f>
        <v>0</v>
      </c>
      <c r="Q349" s="14">
        <f>IFERROR(LOOKUP(,-1/('Сводная таблица'!$B$3:$B$842=Исследования!B349)/('Сводная таблица'!$C$3:$C$842=Исследования!C349)/('Сводная таблица'!$D$3:$D$842=Исследования!G349),('Сводная таблица'!$I$3:$I$842)),"-")</f>
        <v>0</v>
      </c>
      <c r="R349" s="13" t="e">
        <f t="shared" si="17"/>
        <v>#DIV/0!</v>
      </c>
    </row>
    <row r="350" spans="1:18">
      <c r="A350" s="20"/>
      <c r="B350" s="21"/>
      <c r="C350" s="21"/>
      <c r="D350" s="15">
        <f>IFERROR(LOOKUP(,-1/('Сводная таблица'!$B$3:$B$842=Исследования!B350)/('Сводная таблица'!$C$3:$C$842=Исследования!C350)/('Сводная таблица'!$D$3:$D$842=Исследования!G350),('Сводная таблица'!$E$3:$E$842)),"-")</f>
        <v>0</v>
      </c>
      <c r="E350" s="22"/>
      <c r="F350" s="23"/>
      <c r="G350" s="21"/>
      <c r="H350" s="15">
        <f>SUMPRODUCT(('Сводная таблица'!$B$3:$B$842=Исследования!B350)*('Сводная таблица'!$C$3:$C$842=Исследования!C350)*('Сводная таблица'!$D$3:$D$842=Исследования!G350)*('Сводная таблица'!$F$3:$F$842))</f>
        <v>0</v>
      </c>
      <c r="I350" s="15">
        <v>1</v>
      </c>
      <c r="J350" s="15">
        <f>SUMPRODUCT(('Сводная таблица'!$B$3:$B$842=Исследования!B350)*('Сводная таблица'!$C$3:$C$842=Исследования!C350)*('Сводная таблица'!$D$3:$D$842=Исследования!G350)*('Сводная таблица'!$J$3:$J$842))</f>
        <v>0</v>
      </c>
      <c r="K350" s="13"/>
      <c r="L350" s="13">
        <f>SUMPRODUCT(('Сводная таблица'!$B$3:$B$842=Исследования!B350)*('Сводная таблица'!$C$3:$C$842=Исследования!C350)*('Сводная таблица'!$D$3:$D$842=Исследования!G350)*('Сводная таблица'!$G$3:$G$842))</f>
        <v>0</v>
      </c>
      <c r="M350" s="62" t="e">
        <f t="shared" si="15"/>
        <v>#DIV/0!</v>
      </c>
      <c r="N350" s="15">
        <f>IFERROR(LOOKUP(,-1/('Сводная таблица'!$B$3:$B$842=Исследования!B350)/('Сводная таблица'!$C$3:$C$842=Исследования!C350)/('Сводная таблица'!$D$3:$D$842=Исследования!G350),('Сводная таблица'!$I$3:$I$842)),"-")</f>
        <v>0</v>
      </c>
      <c r="O350" s="13" t="e">
        <f t="shared" si="16"/>
        <v>#DIV/0!</v>
      </c>
      <c r="P350" s="15">
        <f>SUMPRODUCT(('Сводная таблица'!$B$3:$B$842=Исследования!B350)*('Сводная таблица'!$C$3:$C$842=Исследования!C350)*('Сводная таблица'!$D$3:$D$842=Исследования!G350)*('Сводная таблица'!$H$3:$H$842))</f>
        <v>0</v>
      </c>
      <c r="Q350" s="14">
        <f>IFERROR(LOOKUP(,-1/('Сводная таблица'!$B$3:$B$842=Исследования!B350)/('Сводная таблица'!$C$3:$C$842=Исследования!C350)/('Сводная таблица'!$D$3:$D$842=Исследования!G350),('Сводная таблица'!$I$3:$I$842)),"-")</f>
        <v>0</v>
      </c>
      <c r="R350" s="13" t="e">
        <f t="shared" si="17"/>
        <v>#DIV/0!</v>
      </c>
    </row>
    <row r="351" spans="1:18">
      <c r="A351" s="20"/>
      <c r="B351" s="21"/>
      <c r="C351" s="21"/>
      <c r="D351" s="15">
        <f>IFERROR(LOOKUP(,-1/('Сводная таблица'!$B$3:$B$842=Исследования!B351)/('Сводная таблица'!$C$3:$C$842=Исследования!C351)/('Сводная таблица'!$D$3:$D$842=Исследования!G351),('Сводная таблица'!$E$3:$E$842)),"-")</f>
        <v>0</v>
      </c>
      <c r="E351" s="22"/>
      <c r="F351" s="23"/>
      <c r="G351" s="21"/>
      <c r="H351" s="15">
        <f>SUMPRODUCT(('Сводная таблица'!$B$3:$B$842=Исследования!B351)*('Сводная таблица'!$C$3:$C$842=Исследования!C351)*('Сводная таблица'!$D$3:$D$842=Исследования!G351)*('Сводная таблица'!$F$3:$F$842))</f>
        <v>0</v>
      </c>
      <c r="I351" s="15">
        <v>1</v>
      </c>
      <c r="J351" s="15">
        <f>SUMPRODUCT(('Сводная таблица'!$B$3:$B$842=Исследования!B351)*('Сводная таблица'!$C$3:$C$842=Исследования!C351)*('Сводная таблица'!$D$3:$D$842=Исследования!G351)*('Сводная таблица'!$J$3:$J$842))</f>
        <v>0</v>
      </c>
      <c r="K351" s="13"/>
      <c r="L351" s="13">
        <f>SUMPRODUCT(('Сводная таблица'!$B$3:$B$842=Исследования!B351)*('Сводная таблица'!$C$3:$C$842=Исследования!C351)*('Сводная таблица'!$D$3:$D$842=Исследования!G351)*('Сводная таблица'!$G$3:$G$842))</f>
        <v>0</v>
      </c>
      <c r="M351" s="62" t="e">
        <f t="shared" si="15"/>
        <v>#DIV/0!</v>
      </c>
      <c r="N351" s="15">
        <f>IFERROR(LOOKUP(,-1/('Сводная таблица'!$B$3:$B$842=Исследования!B351)/('Сводная таблица'!$C$3:$C$842=Исследования!C351)/('Сводная таблица'!$D$3:$D$842=Исследования!G351),('Сводная таблица'!$I$3:$I$842)),"-")</f>
        <v>0</v>
      </c>
      <c r="O351" s="13" t="e">
        <f t="shared" si="16"/>
        <v>#DIV/0!</v>
      </c>
      <c r="P351" s="15">
        <f>SUMPRODUCT(('Сводная таблица'!$B$3:$B$842=Исследования!B351)*('Сводная таблица'!$C$3:$C$842=Исследования!C351)*('Сводная таблица'!$D$3:$D$842=Исследования!G351)*('Сводная таблица'!$H$3:$H$842))</f>
        <v>0</v>
      </c>
      <c r="Q351" s="14">
        <f>IFERROR(LOOKUP(,-1/('Сводная таблица'!$B$3:$B$842=Исследования!B351)/('Сводная таблица'!$C$3:$C$842=Исследования!C351)/('Сводная таблица'!$D$3:$D$842=Исследования!G351),('Сводная таблица'!$I$3:$I$842)),"-")</f>
        <v>0</v>
      </c>
      <c r="R351" s="13" t="e">
        <f t="shared" si="17"/>
        <v>#DIV/0!</v>
      </c>
    </row>
    <row r="352" spans="1:18">
      <c r="A352" s="20"/>
      <c r="B352" s="21"/>
      <c r="C352" s="21"/>
      <c r="D352" s="15">
        <f>IFERROR(LOOKUP(,-1/('Сводная таблица'!$B$3:$B$842=Исследования!B352)/('Сводная таблица'!$C$3:$C$842=Исследования!C352)/('Сводная таблица'!$D$3:$D$842=Исследования!G352),('Сводная таблица'!$E$3:$E$842)),"-")</f>
        <v>0</v>
      </c>
      <c r="E352" s="22"/>
      <c r="F352" s="23"/>
      <c r="G352" s="21"/>
      <c r="H352" s="15">
        <f>SUMPRODUCT(('Сводная таблица'!$B$3:$B$842=Исследования!B352)*('Сводная таблица'!$C$3:$C$842=Исследования!C352)*('Сводная таблица'!$D$3:$D$842=Исследования!G352)*('Сводная таблица'!$F$3:$F$842))</f>
        <v>0</v>
      </c>
      <c r="I352" s="15">
        <v>1</v>
      </c>
      <c r="J352" s="15">
        <f>SUMPRODUCT(('Сводная таблица'!$B$3:$B$842=Исследования!B352)*('Сводная таблица'!$C$3:$C$842=Исследования!C352)*('Сводная таблица'!$D$3:$D$842=Исследования!G352)*('Сводная таблица'!$J$3:$J$842))</f>
        <v>0</v>
      </c>
      <c r="K352" s="13"/>
      <c r="L352" s="13">
        <f>SUMPRODUCT(('Сводная таблица'!$B$3:$B$842=Исследования!B352)*('Сводная таблица'!$C$3:$C$842=Исследования!C352)*('Сводная таблица'!$D$3:$D$842=Исследования!G352)*('Сводная таблица'!$G$3:$G$842))</f>
        <v>0</v>
      </c>
      <c r="M352" s="62" t="e">
        <f t="shared" si="15"/>
        <v>#DIV/0!</v>
      </c>
      <c r="N352" s="15">
        <f>IFERROR(LOOKUP(,-1/('Сводная таблица'!$B$3:$B$842=Исследования!B352)/('Сводная таблица'!$C$3:$C$842=Исследования!C352)/('Сводная таблица'!$D$3:$D$842=Исследования!G352),('Сводная таблица'!$I$3:$I$842)),"-")</f>
        <v>0</v>
      </c>
      <c r="O352" s="13" t="e">
        <f t="shared" si="16"/>
        <v>#DIV/0!</v>
      </c>
      <c r="P352" s="15">
        <f>SUMPRODUCT(('Сводная таблица'!$B$3:$B$842=Исследования!B352)*('Сводная таблица'!$C$3:$C$842=Исследования!C352)*('Сводная таблица'!$D$3:$D$842=Исследования!G352)*('Сводная таблица'!$H$3:$H$842))</f>
        <v>0</v>
      </c>
      <c r="Q352" s="14">
        <f>IFERROR(LOOKUP(,-1/('Сводная таблица'!$B$3:$B$842=Исследования!B352)/('Сводная таблица'!$C$3:$C$842=Исследования!C352)/('Сводная таблица'!$D$3:$D$842=Исследования!G352),('Сводная таблица'!$I$3:$I$842)),"-")</f>
        <v>0</v>
      </c>
      <c r="R352" s="13" t="e">
        <f t="shared" si="17"/>
        <v>#DIV/0!</v>
      </c>
    </row>
    <row r="353" spans="1:18">
      <c r="A353" s="20"/>
      <c r="B353" s="21"/>
      <c r="C353" s="21"/>
      <c r="D353" s="15">
        <f>IFERROR(LOOKUP(,-1/('Сводная таблица'!$B$3:$B$842=Исследования!B353)/('Сводная таблица'!$C$3:$C$842=Исследования!C353)/('Сводная таблица'!$D$3:$D$842=Исследования!G353),('Сводная таблица'!$E$3:$E$842)),"-")</f>
        <v>0</v>
      </c>
      <c r="E353" s="22"/>
      <c r="F353" s="23"/>
      <c r="G353" s="21"/>
      <c r="H353" s="15">
        <f>SUMPRODUCT(('Сводная таблица'!$B$3:$B$842=Исследования!B353)*('Сводная таблица'!$C$3:$C$842=Исследования!C353)*('Сводная таблица'!$D$3:$D$842=Исследования!G353)*('Сводная таблица'!$F$3:$F$842))</f>
        <v>0</v>
      </c>
      <c r="I353" s="15">
        <v>1</v>
      </c>
      <c r="J353" s="15">
        <f>SUMPRODUCT(('Сводная таблица'!$B$3:$B$842=Исследования!B353)*('Сводная таблица'!$C$3:$C$842=Исследования!C353)*('Сводная таблица'!$D$3:$D$842=Исследования!G353)*('Сводная таблица'!$J$3:$J$842))</f>
        <v>0</v>
      </c>
      <c r="K353" s="13"/>
      <c r="L353" s="13">
        <f>SUMPRODUCT(('Сводная таблица'!$B$3:$B$842=Исследования!B353)*('Сводная таблица'!$C$3:$C$842=Исследования!C353)*('Сводная таблица'!$D$3:$D$842=Исследования!G353)*('Сводная таблица'!$G$3:$G$842))</f>
        <v>0</v>
      </c>
      <c r="M353" s="62" t="e">
        <f t="shared" si="15"/>
        <v>#DIV/0!</v>
      </c>
      <c r="N353" s="15">
        <f>IFERROR(LOOKUP(,-1/('Сводная таблица'!$B$3:$B$842=Исследования!B353)/('Сводная таблица'!$C$3:$C$842=Исследования!C353)/('Сводная таблица'!$D$3:$D$842=Исследования!G353),('Сводная таблица'!$I$3:$I$842)),"-")</f>
        <v>0</v>
      </c>
      <c r="O353" s="13" t="e">
        <f t="shared" si="16"/>
        <v>#DIV/0!</v>
      </c>
      <c r="P353" s="15">
        <f>SUMPRODUCT(('Сводная таблица'!$B$3:$B$842=Исследования!B353)*('Сводная таблица'!$C$3:$C$842=Исследования!C353)*('Сводная таблица'!$D$3:$D$842=Исследования!G353)*('Сводная таблица'!$H$3:$H$842))</f>
        <v>0</v>
      </c>
      <c r="Q353" s="14">
        <f>IFERROR(LOOKUP(,-1/('Сводная таблица'!$B$3:$B$842=Исследования!B353)/('Сводная таблица'!$C$3:$C$842=Исследования!C353)/('Сводная таблица'!$D$3:$D$842=Исследования!G353),('Сводная таблица'!$I$3:$I$842)),"-")</f>
        <v>0</v>
      </c>
      <c r="R353" s="13" t="e">
        <f t="shared" si="17"/>
        <v>#DIV/0!</v>
      </c>
    </row>
    <row r="354" spans="1:18">
      <c r="A354" s="20"/>
      <c r="B354" s="21"/>
      <c r="C354" s="21"/>
      <c r="D354" s="15">
        <f>IFERROR(LOOKUP(,-1/('Сводная таблица'!$B$3:$B$842=Исследования!B354)/('Сводная таблица'!$C$3:$C$842=Исследования!C354)/('Сводная таблица'!$D$3:$D$842=Исследования!G354),('Сводная таблица'!$E$3:$E$842)),"-")</f>
        <v>0</v>
      </c>
      <c r="E354" s="22"/>
      <c r="F354" s="23"/>
      <c r="G354" s="21"/>
      <c r="H354" s="15">
        <f>SUMPRODUCT(('Сводная таблица'!$B$3:$B$842=Исследования!B354)*('Сводная таблица'!$C$3:$C$842=Исследования!C354)*('Сводная таблица'!$D$3:$D$842=Исследования!G354)*('Сводная таблица'!$F$3:$F$842))</f>
        <v>0</v>
      </c>
      <c r="I354" s="15">
        <v>1</v>
      </c>
      <c r="J354" s="15">
        <f>SUMPRODUCT(('Сводная таблица'!$B$3:$B$842=Исследования!B354)*('Сводная таблица'!$C$3:$C$842=Исследования!C354)*('Сводная таблица'!$D$3:$D$842=Исследования!G354)*('Сводная таблица'!$J$3:$J$842))</f>
        <v>0</v>
      </c>
      <c r="K354" s="13"/>
      <c r="L354" s="13">
        <f>SUMPRODUCT(('Сводная таблица'!$B$3:$B$842=Исследования!B354)*('Сводная таблица'!$C$3:$C$842=Исследования!C354)*('Сводная таблица'!$D$3:$D$842=Исследования!G354)*('Сводная таблица'!$G$3:$G$842))</f>
        <v>0</v>
      </c>
      <c r="M354" s="62" t="e">
        <f t="shared" si="15"/>
        <v>#DIV/0!</v>
      </c>
      <c r="N354" s="15">
        <f>IFERROR(LOOKUP(,-1/('Сводная таблица'!$B$3:$B$842=Исследования!B354)/('Сводная таблица'!$C$3:$C$842=Исследования!C354)/('Сводная таблица'!$D$3:$D$842=Исследования!G354),('Сводная таблица'!$I$3:$I$842)),"-")</f>
        <v>0</v>
      </c>
      <c r="O354" s="13" t="e">
        <f t="shared" si="16"/>
        <v>#DIV/0!</v>
      </c>
      <c r="P354" s="15">
        <f>SUMPRODUCT(('Сводная таблица'!$B$3:$B$842=Исследования!B354)*('Сводная таблица'!$C$3:$C$842=Исследования!C354)*('Сводная таблица'!$D$3:$D$842=Исследования!G354)*('Сводная таблица'!$H$3:$H$842))</f>
        <v>0</v>
      </c>
      <c r="Q354" s="14">
        <f>IFERROR(LOOKUP(,-1/('Сводная таблица'!$B$3:$B$842=Исследования!B354)/('Сводная таблица'!$C$3:$C$842=Исследования!C354)/('Сводная таблица'!$D$3:$D$842=Исследования!G354),('Сводная таблица'!$I$3:$I$842)),"-")</f>
        <v>0</v>
      </c>
      <c r="R354" s="13" t="e">
        <f t="shared" si="17"/>
        <v>#DIV/0!</v>
      </c>
    </row>
    <row r="355" spans="1:18">
      <c r="A355" s="20"/>
      <c r="B355" s="21"/>
      <c r="C355" s="21"/>
      <c r="D355" s="15">
        <f>IFERROR(LOOKUP(,-1/('Сводная таблица'!$B$3:$B$842=Исследования!B355)/('Сводная таблица'!$C$3:$C$842=Исследования!C355)/('Сводная таблица'!$D$3:$D$842=Исследования!G355),('Сводная таблица'!$E$3:$E$842)),"-")</f>
        <v>0</v>
      </c>
      <c r="E355" s="22"/>
      <c r="F355" s="23"/>
      <c r="G355" s="21"/>
      <c r="H355" s="15">
        <f>SUMPRODUCT(('Сводная таблица'!$B$3:$B$842=Исследования!B355)*('Сводная таблица'!$C$3:$C$842=Исследования!C355)*('Сводная таблица'!$D$3:$D$842=Исследования!G355)*('Сводная таблица'!$F$3:$F$842))</f>
        <v>0</v>
      </c>
      <c r="I355" s="15">
        <v>1</v>
      </c>
      <c r="J355" s="15">
        <f>SUMPRODUCT(('Сводная таблица'!$B$3:$B$842=Исследования!B355)*('Сводная таблица'!$C$3:$C$842=Исследования!C355)*('Сводная таблица'!$D$3:$D$842=Исследования!G355)*('Сводная таблица'!$J$3:$J$842))</f>
        <v>0</v>
      </c>
      <c r="K355" s="13"/>
      <c r="L355" s="13">
        <f>SUMPRODUCT(('Сводная таблица'!$B$3:$B$842=Исследования!B355)*('Сводная таблица'!$C$3:$C$842=Исследования!C355)*('Сводная таблица'!$D$3:$D$842=Исследования!G355)*('Сводная таблица'!$G$3:$G$842))</f>
        <v>0</v>
      </c>
      <c r="M355" s="62" t="e">
        <f t="shared" si="15"/>
        <v>#DIV/0!</v>
      </c>
      <c r="N355" s="15">
        <f>IFERROR(LOOKUP(,-1/('Сводная таблица'!$B$3:$B$842=Исследования!B355)/('Сводная таблица'!$C$3:$C$842=Исследования!C355)/('Сводная таблица'!$D$3:$D$842=Исследования!G355),('Сводная таблица'!$I$3:$I$842)),"-")</f>
        <v>0</v>
      </c>
      <c r="O355" s="13" t="e">
        <f t="shared" si="16"/>
        <v>#DIV/0!</v>
      </c>
      <c r="P355" s="15">
        <f>SUMPRODUCT(('Сводная таблица'!$B$3:$B$842=Исследования!B355)*('Сводная таблица'!$C$3:$C$842=Исследования!C355)*('Сводная таблица'!$D$3:$D$842=Исследования!G355)*('Сводная таблица'!$H$3:$H$842))</f>
        <v>0</v>
      </c>
      <c r="Q355" s="14">
        <f>IFERROR(LOOKUP(,-1/('Сводная таблица'!$B$3:$B$842=Исследования!B355)/('Сводная таблица'!$C$3:$C$842=Исследования!C355)/('Сводная таблица'!$D$3:$D$842=Исследования!G355),('Сводная таблица'!$I$3:$I$842)),"-")</f>
        <v>0</v>
      </c>
      <c r="R355" s="13" t="e">
        <f t="shared" si="17"/>
        <v>#DIV/0!</v>
      </c>
    </row>
    <row r="356" spans="1:18">
      <c r="A356" s="20"/>
      <c r="B356" s="21"/>
      <c r="C356" s="21"/>
      <c r="D356" s="15">
        <f>IFERROR(LOOKUP(,-1/('Сводная таблица'!$B$3:$B$842=Исследования!B356)/('Сводная таблица'!$C$3:$C$842=Исследования!C356)/('Сводная таблица'!$D$3:$D$842=Исследования!G356),('Сводная таблица'!$E$3:$E$842)),"-")</f>
        <v>0</v>
      </c>
      <c r="E356" s="22"/>
      <c r="F356" s="23"/>
      <c r="G356" s="21"/>
      <c r="H356" s="15">
        <f>SUMPRODUCT(('Сводная таблица'!$B$3:$B$842=Исследования!B356)*('Сводная таблица'!$C$3:$C$842=Исследования!C356)*('Сводная таблица'!$D$3:$D$842=Исследования!G356)*('Сводная таблица'!$F$3:$F$842))</f>
        <v>0</v>
      </c>
      <c r="I356" s="15">
        <v>1</v>
      </c>
      <c r="J356" s="15">
        <f>SUMPRODUCT(('Сводная таблица'!$B$3:$B$842=Исследования!B356)*('Сводная таблица'!$C$3:$C$842=Исследования!C356)*('Сводная таблица'!$D$3:$D$842=Исследования!G356)*('Сводная таблица'!$J$3:$J$842))</f>
        <v>0</v>
      </c>
      <c r="K356" s="13"/>
      <c r="L356" s="13">
        <f>SUMPRODUCT(('Сводная таблица'!$B$3:$B$842=Исследования!B356)*('Сводная таблица'!$C$3:$C$842=Исследования!C356)*('Сводная таблица'!$D$3:$D$842=Исследования!G356)*('Сводная таблица'!$G$3:$G$842))</f>
        <v>0</v>
      </c>
      <c r="M356" s="62" t="e">
        <f t="shared" si="15"/>
        <v>#DIV/0!</v>
      </c>
      <c r="N356" s="15">
        <f>IFERROR(LOOKUP(,-1/('Сводная таблица'!$B$3:$B$842=Исследования!B356)/('Сводная таблица'!$C$3:$C$842=Исследования!C356)/('Сводная таблица'!$D$3:$D$842=Исследования!G356),('Сводная таблица'!$I$3:$I$842)),"-")</f>
        <v>0</v>
      </c>
      <c r="O356" s="13" t="e">
        <f t="shared" si="16"/>
        <v>#DIV/0!</v>
      </c>
      <c r="P356" s="15">
        <f>SUMPRODUCT(('Сводная таблица'!$B$3:$B$842=Исследования!B356)*('Сводная таблица'!$C$3:$C$842=Исследования!C356)*('Сводная таблица'!$D$3:$D$842=Исследования!G356)*('Сводная таблица'!$H$3:$H$842))</f>
        <v>0</v>
      </c>
      <c r="Q356" s="14">
        <f>IFERROR(LOOKUP(,-1/('Сводная таблица'!$B$3:$B$842=Исследования!B356)/('Сводная таблица'!$C$3:$C$842=Исследования!C356)/('Сводная таблица'!$D$3:$D$842=Исследования!G356),('Сводная таблица'!$I$3:$I$842)),"-")</f>
        <v>0</v>
      </c>
      <c r="R356" s="13" t="e">
        <f t="shared" si="17"/>
        <v>#DIV/0!</v>
      </c>
    </row>
    <row r="357" spans="1:18">
      <c r="A357" s="20"/>
      <c r="B357" s="21"/>
      <c r="C357" s="21"/>
      <c r="D357" s="15">
        <f>IFERROR(LOOKUP(,-1/('Сводная таблица'!$B$3:$B$842=Исследования!B357)/('Сводная таблица'!$C$3:$C$842=Исследования!C357)/('Сводная таблица'!$D$3:$D$842=Исследования!G357),('Сводная таблица'!$E$3:$E$842)),"-")</f>
        <v>0</v>
      </c>
      <c r="E357" s="22"/>
      <c r="F357" s="23"/>
      <c r="G357" s="21"/>
      <c r="H357" s="15">
        <f>SUMPRODUCT(('Сводная таблица'!$B$3:$B$842=Исследования!B357)*('Сводная таблица'!$C$3:$C$842=Исследования!C357)*('Сводная таблица'!$D$3:$D$842=Исследования!G357)*('Сводная таблица'!$F$3:$F$842))</f>
        <v>0</v>
      </c>
      <c r="I357" s="15">
        <v>1</v>
      </c>
      <c r="J357" s="15">
        <f>SUMPRODUCT(('Сводная таблица'!$B$3:$B$842=Исследования!B357)*('Сводная таблица'!$C$3:$C$842=Исследования!C357)*('Сводная таблица'!$D$3:$D$842=Исследования!G357)*('Сводная таблица'!$J$3:$J$842))</f>
        <v>0</v>
      </c>
      <c r="K357" s="13"/>
      <c r="L357" s="13">
        <f>SUMPRODUCT(('Сводная таблица'!$B$3:$B$842=Исследования!B357)*('Сводная таблица'!$C$3:$C$842=Исследования!C357)*('Сводная таблица'!$D$3:$D$842=Исследования!G357)*('Сводная таблица'!$G$3:$G$842))</f>
        <v>0</v>
      </c>
      <c r="M357" s="62" t="e">
        <f t="shared" si="15"/>
        <v>#DIV/0!</v>
      </c>
      <c r="N357" s="15">
        <f>IFERROR(LOOKUP(,-1/('Сводная таблица'!$B$3:$B$842=Исследования!B357)/('Сводная таблица'!$C$3:$C$842=Исследования!C357)/('Сводная таблица'!$D$3:$D$842=Исследования!G357),('Сводная таблица'!$I$3:$I$842)),"-")</f>
        <v>0</v>
      </c>
      <c r="O357" s="13" t="e">
        <f t="shared" si="16"/>
        <v>#DIV/0!</v>
      </c>
      <c r="P357" s="15">
        <f>SUMPRODUCT(('Сводная таблица'!$B$3:$B$842=Исследования!B357)*('Сводная таблица'!$C$3:$C$842=Исследования!C357)*('Сводная таблица'!$D$3:$D$842=Исследования!G357)*('Сводная таблица'!$H$3:$H$842))</f>
        <v>0</v>
      </c>
      <c r="Q357" s="14">
        <f>IFERROR(LOOKUP(,-1/('Сводная таблица'!$B$3:$B$842=Исследования!B357)/('Сводная таблица'!$C$3:$C$842=Исследования!C357)/('Сводная таблица'!$D$3:$D$842=Исследования!G357),('Сводная таблица'!$I$3:$I$842)),"-")</f>
        <v>0</v>
      </c>
      <c r="R357" s="13" t="e">
        <f t="shared" si="17"/>
        <v>#DIV/0!</v>
      </c>
    </row>
    <row r="358" spans="1:18">
      <c r="A358" s="20"/>
      <c r="B358" s="21"/>
      <c r="C358" s="21"/>
      <c r="D358" s="15">
        <f>IFERROR(LOOKUP(,-1/('Сводная таблица'!$B$3:$B$842=Исследования!B358)/('Сводная таблица'!$C$3:$C$842=Исследования!C358)/('Сводная таблица'!$D$3:$D$842=Исследования!G358),('Сводная таблица'!$E$3:$E$842)),"-")</f>
        <v>0</v>
      </c>
      <c r="E358" s="22"/>
      <c r="F358" s="23"/>
      <c r="G358" s="21"/>
      <c r="H358" s="15">
        <f>SUMPRODUCT(('Сводная таблица'!$B$3:$B$842=Исследования!B358)*('Сводная таблица'!$C$3:$C$842=Исследования!C358)*('Сводная таблица'!$D$3:$D$842=Исследования!G358)*('Сводная таблица'!$F$3:$F$842))</f>
        <v>0</v>
      </c>
      <c r="I358" s="15">
        <v>1</v>
      </c>
      <c r="J358" s="15">
        <f>SUMPRODUCT(('Сводная таблица'!$B$3:$B$842=Исследования!B358)*('Сводная таблица'!$C$3:$C$842=Исследования!C358)*('Сводная таблица'!$D$3:$D$842=Исследования!G358)*('Сводная таблица'!$J$3:$J$842))</f>
        <v>0</v>
      </c>
      <c r="K358" s="13"/>
      <c r="L358" s="13">
        <f>SUMPRODUCT(('Сводная таблица'!$B$3:$B$842=Исследования!B358)*('Сводная таблица'!$C$3:$C$842=Исследования!C358)*('Сводная таблица'!$D$3:$D$842=Исследования!G358)*('Сводная таблица'!$G$3:$G$842))</f>
        <v>0</v>
      </c>
      <c r="M358" s="62" t="e">
        <f t="shared" si="15"/>
        <v>#DIV/0!</v>
      </c>
      <c r="N358" s="15">
        <f>IFERROR(LOOKUP(,-1/('Сводная таблица'!$B$3:$B$842=Исследования!B358)/('Сводная таблица'!$C$3:$C$842=Исследования!C358)/('Сводная таблица'!$D$3:$D$842=Исследования!G358),('Сводная таблица'!$I$3:$I$842)),"-")</f>
        <v>0</v>
      </c>
      <c r="O358" s="13" t="e">
        <f t="shared" si="16"/>
        <v>#DIV/0!</v>
      </c>
      <c r="P358" s="15">
        <f>SUMPRODUCT(('Сводная таблица'!$B$3:$B$842=Исследования!B358)*('Сводная таблица'!$C$3:$C$842=Исследования!C358)*('Сводная таблица'!$D$3:$D$842=Исследования!G358)*('Сводная таблица'!$H$3:$H$842))</f>
        <v>0</v>
      </c>
      <c r="Q358" s="14">
        <f>IFERROR(LOOKUP(,-1/('Сводная таблица'!$B$3:$B$842=Исследования!B358)/('Сводная таблица'!$C$3:$C$842=Исследования!C358)/('Сводная таблица'!$D$3:$D$842=Исследования!G358),('Сводная таблица'!$I$3:$I$842)),"-")</f>
        <v>0</v>
      </c>
      <c r="R358" s="13" t="e">
        <f t="shared" si="17"/>
        <v>#DIV/0!</v>
      </c>
    </row>
    <row r="359" spans="1:18">
      <c r="A359" s="20"/>
      <c r="B359" s="21"/>
      <c r="C359" s="21"/>
      <c r="D359" s="15">
        <f>IFERROR(LOOKUP(,-1/('Сводная таблица'!$B$3:$B$842=Исследования!B359)/('Сводная таблица'!$C$3:$C$842=Исследования!C359)/('Сводная таблица'!$D$3:$D$842=Исследования!G359),('Сводная таблица'!$E$3:$E$842)),"-")</f>
        <v>0</v>
      </c>
      <c r="E359" s="22"/>
      <c r="F359" s="23"/>
      <c r="G359" s="21"/>
      <c r="H359" s="15">
        <f>SUMPRODUCT(('Сводная таблица'!$B$3:$B$842=Исследования!B359)*('Сводная таблица'!$C$3:$C$842=Исследования!C359)*('Сводная таблица'!$D$3:$D$842=Исследования!G359)*('Сводная таблица'!$F$3:$F$842))</f>
        <v>0</v>
      </c>
      <c r="I359" s="15">
        <v>1</v>
      </c>
      <c r="J359" s="15">
        <f>SUMPRODUCT(('Сводная таблица'!$B$3:$B$842=Исследования!B359)*('Сводная таблица'!$C$3:$C$842=Исследования!C359)*('Сводная таблица'!$D$3:$D$842=Исследования!G359)*('Сводная таблица'!$J$3:$J$842))</f>
        <v>0</v>
      </c>
      <c r="K359" s="13"/>
      <c r="L359" s="13">
        <f>SUMPRODUCT(('Сводная таблица'!$B$3:$B$842=Исследования!B359)*('Сводная таблица'!$C$3:$C$842=Исследования!C359)*('Сводная таблица'!$D$3:$D$842=Исследования!G359)*('Сводная таблица'!$G$3:$G$842))</f>
        <v>0</v>
      </c>
      <c r="M359" s="62" t="e">
        <f t="shared" si="15"/>
        <v>#DIV/0!</v>
      </c>
      <c r="N359" s="15">
        <f>IFERROR(LOOKUP(,-1/('Сводная таблица'!$B$3:$B$842=Исследования!B359)/('Сводная таблица'!$C$3:$C$842=Исследования!C359)/('Сводная таблица'!$D$3:$D$842=Исследования!G359),('Сводная таблица'!$I$3:$I$842)),"-")</f>
        <v>0</v>
      </c>
      <c r="O359" s="13" t="e">
        <f t="shared" si="16"/>
        <v>#DIV/0!</v>
      </c>
      <c r="P359" s="15">
        <f>SUMPRODUCT(('Сводная таблица'!$B$3:$B$842=Исследования!B359)*('Сводная таблица'!$C$3:$C$842=Исследования!C359)*('Сводная таблица'!$D$3:$D$842=Исследования!G359)*('Сводная таблица'!$H$3:$H$842))</f>
        <v>0</v>
      </c>
      <c r="Q359" s="14">
        <f>IFERROR(LOOKUP(,-1/('Сводная таблица'!$B$3:$B$842=Исследования!B359)/('Сводная таблица'!$C$3:$C$842=Исследования!C359)/('Сводная таблица'!$D$3:$D$842=Исследования!G359),('Сводная таблица'!$I$3:$I$842)),"-")</f>
        <v>0</v>
      </c>
      <c r="R359" s="13" t="e">
        <f t="shared" si="17"/>
        <v>#DIV/0!</v>
      </c>
    </row>
    <row r="360" spans="1:18">
      <c r="A360" s="20"/>
      <c r="B360" s="21"/>
      <c r="C360" s="21"/>
      <c r="D360" s="15">
        <f>IFERROR(LOOKUP(,-1/('Сводная таблица'!$B$3:$B$842=Исследования!B360)/('Сводная таблица'!$C$3:$C$842=Исследования!C360)/('Сводная таблица'!$D$3:$D$842=Исследования!G360),('Сводная таблица'!$E$3:$E$842)),"-")</f>
        <v>0</v>
      </c>
      <c r="E360" s="22"/>
      <c r="F360" s="23"/>
      <c r="G360" s="21"/>
      <c r="H360" s="15">
        <f>SUMPRODUCT(('Сводная таблица'!$B$3:$B$842=Исследования!B360)*('Сводная таблица'!$C$3:$C$842=Исследования!C360)*('Сводная таблица'!$D$3:$D$842=Исследования!G360)*('Сводная таблица'!$F$3:$F$842))</f>
        <v>0</v>
      </c>
      <c r="I360" s="15">
        <v>1</v>
      </c>
      <c r="J360" s="15">
        <f>SUMPRODUCT(('Сводная таблица'!$B$3:$B$842=Исследования!B360)*('Сводная таблица'!$C$3:$C$842=Исследования!C360)*('Сводная таблица'!$D$3:$D$842=Исследования!G360)*('Сводная таблица'!$J$3:$J$842))</f>
        <v>0</v>
      </c>
      <c r="K360" s="13"/>
      <c r="L360" s="13">
        <f>SUMPRODUCT(('Сводная таблица'!$B$3:$B$842=Исследования!B360)*('Сводная таблица'!$C$3:$C$842=Исследования!C360)*('Сводная таблица'!$D$3:$D$842=Исследования!G360)*('Сводная таблица'!$G$3:$G$842))</f>
        <v>0</v>
      </c>
      <c r="M360" s="62" t="e">
        <f t="shared" si="15"/>
        <v>#DIV/0!</v>
      </c>
      <c r="N360" s="15">
        <f>IFERROR(LOOKUP(,-1/('Сводная таблица'!$B$3:$B$842=Исследования!B360)/('Сводная таблица'!$C$3:$C$842=Исследования!C360)/('Сводная таблица'!$D$3:$D$842=Исследования!G360),('Сводная таблица'!$I$3:$I$842)),"-")</f>
        <v>0</v>
      </c>
      <c r="O360" s="13" t="e">
        <f t="shared" si="16"/>
        <v>#DIV/0!</v>
      </c>
      <c r="P360" s="15">
        <f>SUMPRODUCT(('Сводная таблица'!$B$3:$B$842=Исследования!B360)*('Сводная таблица'!$C$3:$C$842=Исследования!C360)*('Сводная таблица'!$D$3:$D$842=Исследования!G360)*('Сводная таблица'!$H$3:$H$842))</f>
        <v>0</v>
      </c>
      <c r="Q360" s="14">
        <f>IFERROR(LOOKUP(,-1/('Сводная таблица'!$B$3:$B$842=Исследования!B360)/('Сводная таблица'!$C$3:$C$842=Исследования!C360)/('Сводная таблица'!$D$3:$D$842=Исследования!G360),('Сводная таблица'!$I$3:$I$842)),"-")</f>
        <v>0</v>
      </c>
      <c r="R360" s="13" t="e">
        <f t="shared" si="17"/>
        <v>#DIV/0!</v>
      </c>
    </row>
    <row r="361" spans="1:18">
      <c r="A361" s="20"/>
      <c r="B361" s="21"/>
      <c r="C361" s="21"/>
      <c r="D361" s="15">
        <f>IFERROR(LOOKUP(,-1/('Сводная таблица'!$B$3:$B$842=Исследования!B361)/('Сводная таблица'!$C$3:$C$842=Исследования!C361)/('Сводная таблица'!$D$3:$D$842=Исследования!G361),('Сводная таблица'!$E$3:$E$842)),"-")</f>
        <v>0</v>
      </c>
      <c r="E361" s="22"/>
      <c r="F361" s="23"/>
      <c r="G361" s="21"/>
      <c r="H361" s="15">
        <f>SUMPRODUCT(('Сводная таблица'!$B$3:$B$842=Исследования!B361)*('Сводная таблица'!$C$3:$C$842=Исследования!C361)*('Сводная таблица'!$D$3:$D$842=Исследования!G361)*('Сводная таблица'!$F$3:$F$842))</f>
        <v>0</v>
      </c>
      <c r="I361" s="15">
        <v>1</v>
      </c>
      <c r="J361" s="15">
        <f>SUMPRODUCT(('Сводная таблица'!$B$3:$B$842=Исследования!B361)*('Сводная таблица'!$C$3:$C$842=Исследования!C361)*('Сводная таблица'!$D$3:$D$842=Исследования!G361)*('Сводная таблица'!$J$3:$J$842))</f>
        <v>0</v>
      </c>
      <c r="K361" s="13"/>
      <c r="L361" s="13">
        <f>SUMPRODUCT(('Сводная таблица'!$B$3:$B$842=Исследования!B361)*('Сводная таблица'!$C$3:$C$842=Исследования!C361)*('Сводная таблица'!$D$3:$D$842=Исследования!G361)*('Сводная таблица'!$G$3:$G$842))</f>
        <v>0</v>
      </c>
      <c r="M361" s="62" t="e">
        <f t="shared" si="15"/>
        <v>#DIV/0!</v>
      </c>
      <c r="N361" s="15">
        <f>IFERROR(LOOKUP(,-1/('Сводная таблица'!$B$3:$B$842=Исследования!B361)/('Сводная таблица'!$C$3:$C$842=Исследования!C361)/('Сводная таблица'!$D$3:$D$842=Исследования!G361),('Сводная таблица'!$I$3:$I$842)),"-")</f>
        <v>0</v>
      </c>
      <c r="O361" s="13" t="e">
        <f t="shared" si="16"/>
        <v>#DIV/0!</v>
      </c>
      <c r="P361" s="15">
        <f>SUMPRODUCT(('Сводная таблица'!$B$3:$B$842=Исследования!B361)*('Сводная таблица'!$C$3:$C$842=Исследования!C361)*('Сводная таблица'!$D$3:$D$842=Исследования!G361)*('Сводная таблица'!$H$3:$H$842))</f>
        <v>0</v>
      </c>
      <c r="Q361" s="14">
        <f>IFERROR(LOOKUP(,-1/('Сводная таблица'!$B$3:$B$842=Исследования!B361)/('Сводная таблица'!$C$3:$C$842=Исследования!C361)/('Сводная таблица'!$D$3:$D$842=Исследования!G361),('Сводная таблица'!$I$3:$I$842)),"-")</f>
        <v>0</v>
      </c>
      <c r="R361" s="13" t="e">
        <f t="shared" si="17"/>
        <v>#DIV/0!</v>
      </c>
    </row>
    <row r="362" spans="1:18">
      <c r="A362" s="20"/>
      <c r="B362" s="21"/>
      <c r="C362" s="21"/>
      <c r="D362" s="15">
        <f>IFERROR(LOOKUP(,-1/('Сводная таблица'!$B$3:$B$842=Исследования!B362)/('Сводная таблица'!$C$3:$C$842=Исследования!C362)/('Сводная таблица'!$D$3:$D$842=Исследования!G362),('Сводная таблица'!$E$3:$E$842)),"-")</f>
        <v>0</v>
      </c>
      <c r="E362" s="22"/>
      <c r="F362" s="23"/>
      <c r="G362" s="21"/>
      <c r="H362" s="15">
        <f>SUMPRODUCT(('Сводная таблица'!$B$3:$B$842=Исследования!B362)*('Сводная таблица'!$C$3:$C$842=Исследования!C362)*('Сводная таблица'!$D$3:$D$842=Исследования!G362)*('Сводная таблица'!$F$3:$F$842))</f>
        <v>0</v>
      </c>
      <c r="I362" s="15">
        <v>1</v>
      </c>
      <c r="J362" s="15">
        <f>SUMPRODUCT(('Сводная таблица'!$B$3:$B$842=Исследования!B362)*('Сводная таблица'!$C$3:$C$842=Исследования!C362)*('Сводная таблица'!$D$3:$D$842=Исследования!G362)*('Сводная таблица'!$J$3:$J$842))</f>
        <v>0</v>
      </c>
      <c r="K362" s="13"/>
      <c r="L362" s="13">
        <f>SUMPRODUCT(('Сводная таблица'!$B$3:$B$842=Исследования!B362)*('Сводная таблица'!$C$3:$C$842=Исследования!C362)*('Сводная таблица'!$D$3:$D$842=Исследования!G362)*('Сводная таблица'!$G$3:$G$842))</f>
        <v>0</v>
      </c>
      <c r="M362" s="62" t="e">
        <f t="shared" si="15"/>
        <v>#DIV/0!</v>
      </c>
      <c r="N362" s="15">
        <f>IFERROR(LOOKUP(,-1/('Сводная таблица'!$B$3:$B$842=Исследования!B362)/('Сводная таблица'!$C$3:$C$842=Исследования!C362)/('Сводная таблица'!$D$3:$D$842=Исследования!G362),('Сводная таблица'!$I$3:$I$842)),"-")</f>
        <v>0</v>
      </c>
      <c r="O362" s="13" t="e">
        <f t="shared" si="16"/>
        <v>#DIV/0!</v>
      </c>
      <c r="P362" s="15">
        <f>SUMPRODUCT(('Сводная таблица'!$B$3:$B$842=Исследования!B362)*('Сводная таблица'!$C$3:$C$842=Исследования!C362)*('Сводная таблица'!$D$3:$D$842=Исследования!G362)*('Сводная таблица'!$H$3:$H$842))</f>
        <v>0</v>
      </c>
      <c r="Q362" s="14">
        <f>IFERROR(LOOKUP(,-1/('Сводная таблица'!$B$3:$B$842=Исследования!B362)/('Сводная таблица'!$C$3:$C$842=Исследования!C362)/('Сводная таблица'!$D$3:$D$842=Исследования!G362),('Сводная таблица'!$I$3:$I$842)),"-")</f>
        <v>0</v>
      </c>
      <c r="R362" s="13" t="e">
        <f t="shared" si="17"/>
        <v>#DIV/0!</v>
      </c>
    </row>
    <row r="363" spans="1:18">
      <c r="A363" s="20"/>
      <c r="B363" s="21"/>
      <c r="C363" s="21"/>
      <c r="D363" s="15">
        <f>IFERROR(LOOKUP(,-1/('Сводная таблица'!$B$3:$B$842=Исследования!B363)/('Сводная таблица'!$C$3:$C$842=Исследования!C363)/('Сводная таблица'!$D$3:$D$842=Исследования!G363),('Сводная таблица'!$E$3:$E$842)),"-")</f>
        <v>0</v>
      </c>
      <c r="E363" s="22"/>
      <c r="F363" s="23"/>
      <c r="G363" s="21"/>
      <c r="H363" s="15">
        <f>SUMPRODUCT(('Сводная таблица'!$B$3:$B$842=Исследования!B363)*('Сводная таблица'!$C$3:$C$842=Исследования!C363)*('Сводная таблица'!$D$3:$D$842=Исследования!G363)*('Сводная таблица'!$F$3:$F$842))</f>
        <v>0</v>
      </c>
      <c r="I363" s="15">
        <v>1</v>
      </c>
      <c r="J363" s="15">
        <f>SUMPRODUCT(('Сводная таблица'!$B$3:$B$842=Исследования!B363)*('Сводная таблица'!$C$3:$C$842=Исследования!C363)*('Сводная таблица'!$D$3:$D$842=Исследования!G363)*('Сводная таблица'!$J$3:$J$842))</f>
        <v>0</v>
      </c>
      <c r="K363" s="13"/>
      <c r="L363" s="13">
        <f>SUMPRODUCT(('Сводная таблица'!$B$3:$B$842=Исследования!B363)*('Сводная таблица'!$C$3:$C$842=Исследования!C363)*('Сводная таблица'!$D$3:$D$842=Исследования!G363)*('Сводная таблица'!$G$3:$G$842))</f>
        <v>0</v>
      </c>
      <c r="M363" s="62" t="e">
        <f t="shared" si="15"/>
        <v>#DIV/0!</v>
      </c>
      <c r="N363" s="15">
        <f>IFERROR(LOOKUP(,-1/('Сводная таблица'!$B$3:$B$842=Исследования!B363)/('Сводная таблица'!$C$3:$C$842=Исследования!C363)/('Сводная таблица'!$D$3:$D$842=Исследования!G363),('Сводная таблица'!$I$3:$I$842)),"-")</f>
        <v>0</v>
      </c>
      <c r="O363" s="13" t="e">
        <f t="shared" si="16"/>
        <v>#DIV/0!</v>
      </c>
      <c r="P363" s="15">
        <f>SUMPRODUCT(('Сводная таблица'!$B$3:$B$842=Исследования!B363)*('Сводная таблица'!$C$3:$C$842=Исследования!C363)*('Сводная таблица'!$D$3:$D$842=Исследования!G363)*('Сводная таблица'!$H$3:$H$842))</f>
        <v>0</v>
      </c>
      <c r="Q363" s="14">
        <f>IFERROR(LOOKUP(,-1/('Сводная таблица'!$B$3:$B$842=Исследования!B363)/('Сводная таблица'!$C$3:$C$842=Исследования!C363)/('Сводная таблица'!$D$3:$D$842=Исследования!G363),('Сводная таблица'!$I$3:$I$842)),"-")</f>
        <v>0</v>
      </c>
      <c r="R363" s="13" t="e">
        <f t="shared" si="17"/>
        <v>#DIV/0!</v>
      </c>
    </row>
    <row r="364" spans="1:18">
      <c r="A364" s="20"/>
      <c r="B364" s="21"/>
      <c r="C364" s="21"/>
      <c r="D364" s="15">
        <f>IFERROR(LOOKUP(,-1/('Сводная таблица'!$B$3:$B$842=Исследования!B364)/('Сводная таблица'!$C$3:$C$842=Исследования!C364)/('Сводная таблица'!$D$3:$D$842=Исследования!G364),('Сводная таблица'!$E$3:$E$842)),"-")</f>
        <v>0</v>
      </c>
      <c r="E364" s="22"/>
      <c r="F364" s="23"/>
      <c r="G364" s="21"/>
      <c r="H364" s="15">
        <f>SUMPRODUCT(('Сводная таблица'!$B$3:$B$842=Исследования!B364)*('Сводная таблица'!$C$3:$C$842=Исследования!C364)*('Сводная таблица'!$D$3:$D$842=Исследования!G364)*('Сводная таблица'!$F$3:$F$842))</f>
        <v>0</v>
      </c>
      <c r="I364" s="15">
        <v>1</v>
      </c>
      <c r="J364" s="15">
        <f>SUMPRODUCT(('Сводная таблица'!$B$3:$B$842=Исследования!B364)*('Сводная таблица'!$C$3:$C$842=Исследования!C364)*('Сводная таблица'!$D$3:$D$842=Исследования!G364)*('Сводная таблица'!$J$3:$J$842))</f>
        <v>0</v>
      </c>
      <c r="K364" s="13"/>
      <c r="L364" s="13">
        <f>SUMPRODUCT(('Сводная таблица'!$B$3:$B$842=Исследования!B364)*('Сводная таблица'!$C$3:$C$842=Исследования!C364)*('Сводная таблица'!$D$3:$D$842=Исследования!G364)*('Сводная таблица'!$G$3:$G$842))</f>
        <v>0</v>
      </c>
      <c r="M364" s="62" t="e">
        <f t="shared" si="15"/>
        <v>#DIV/0!</v>
      </c>
      <c r="N364" s="15">
        <f>IFERROR(LOOKUP(,-1/('Сводная таблица'!$B$3:$B$842=Исследования!B364)/('Сводная таблица'!$C$3:$C$842=Исследования!C364)/('Сводная таблица'!$D$3:$D$842=Исследования!G364),('Сводная таблица'!$I$3:$I$842)),"-")</f>
        <v>0</v>
      </c>
      <c r="O364" s="13" t="e">
        <f t="shared" si="16"/>
        <v>#DIV/0!</v>
      </c>
      <c r="P364" s="15">
        <f>SUMPRODUCT(('Сводная таблица'!$B$3:$B$842=Исследования!B364)*('Сводная таблица'!$C$3:$C$842=Исследования!C364)*('Сводная таблица'!$D$3:$D$842=Исследования!G364)*('Сводная таблица'!$H$3:$H$842))</f>
        <v>0</v>
      </c>
      <c r="Q364" s="14">
        <f>IFERROR(LOOKUP(,-1/('Сводная таблица'!$B$3:$B$842=Исследования!B364)/('Сводная таблица'!$C$3:$C$842=Исследования!C364)/('Сводная таблица'!$D$3:$D$842=Исследования!G364),('Сводная таблица'!$I$3:$I$842)),"-")</f>
        <v>0</v>
      </c>
      <c r="R364" s="13" t="e">
        <f t="shared" si="17"/>
        <v>#DIV/0!</v>
      </c>
    </row>
    <row r="365" spans="1:18">
      <c r="A365" s="20"/>
      <c r="B365" s="21"/>
      <c r="C365" s="21"/>
      <c r="D365" s="15">
        <f>IFERROR(LOOKUP(,-1/('Сводная таблица'!$B$3:$B$842=Исследования!B365)/('Сводная таблица'!$C$3:$C$842=Исследования!C365)/('Сводная таблица'!$D$3:$D$842=Исследования!G365),('Сводная таблица'!$E$3:$E$842)),"-")</f>
        <v>0</v>
      </c>
      <c r="E365" s="22"/>
      <c r="F365" s="23"/>
      <c r="G365" s="21"/>
      <c r="H365" s="15">
        <f>SUMPRODUCT(('Сводная таблица'!$B$3:$B$842=Исследования!B365)*('Сводная таблица'!$C$3:$C$842=Исследования!C365)*('Сводная таблица'!$D$3:$D$842=Исследования!G365)*('Сводная таблица'!$F$3:$F$842))</f>
        <v>0</v>
      </c>
      <c r="I365" s="15">
        <v>1</v>
      </c>
      <c r="J365" s="15">
        <f>SUMPRODUCT(('Сводная таблица'!$B$3:$B$842=Исследования!B365)*('Сводная таблица'!$C$3:$C$842=Исследования!C365)*('Сводная таблица'!$D$3:$D$842=Исследования!G365)*('Сводная таблица'!$J$3:$J$842))</f>
        <v>0</v>
      </c>
      <c r="K365" s="13"/>
      <c r="L365" s="13">
        <f>SUMPRODUCT(('Сводная таблица'!$B$3:$B$842=Исследования!B365)*('Сводная таблица'!$C$3:$C$842=Исследования!C365)*('Сводная таблица'!$D$3:$D$842=Исследования!G365)*('Сводная таблица'!$G$3:$G$842))</f>
        <v>0</v>
      </c>
      <c r="M365" s="62" t="e">
        <f t="shared" si="15"/>
        <v>#DIV/0!</v>
      </c>
      <c r="N365" s="15">
        <f>IFERROR(LOOKUP(,-1/('Сводная таблица'!$B$3:$B$842=Исследования!B365)/('Сводная таблица'!$C$3:$C$842=Исследования!C365)/('Сводная таблица'!$D$3:$D$842=Исследования!G365),('Сводная таблица'!$I$3:$I$842)),"-")</f>
        <v>0</v>
      </c>
      <c r="O365" s="13" t="e">
        <f t="shared" si="16"/>
        <v>#DIV/0!</v>
      </c>
      <c r="P365" s="15">
        <f>SUMPRODUCT(('Сводная таблица'!$B$3:$B$842=Исследования!B365)*('Сводная таблица'!$C$3:$C$842=Исследования!C365)*('Сводная таблица'!$D$3:$D$842=Исследования!G365)*('Сводная таблица'!$H$3:$H$842))</f>
        <v>0</v>
      </c>
      <c r="Q365" s="14">
        <f>IFERROR(LOOKUP(,-1/('Сводная таблица'!$B$3:$B$842=Исследования!B365)/('Сводная таблица'!$C$3:$C$842=Исследования!C365)/('Сводная таблица'!$D$3:$D$842=Исследования!G365),('Сводная таблица'!$I$3:$I$842)),"-")</f>
        <v>0</v>
      </c>
      <c r="R365" s="13" t="e">
        <f t="shared" si="17"/>
        <v>#DIV/0!</v>
      </c>
    </row>
    <row r="366" spans="1:18">
      <c r="A366" s="20"/>
      <c r="B366" s="21"/>
      <c r="C366" s="21"/>
      <c r="D366" s="15">
        <f>IFERROR(LOOKUP(,-1/('Сводная таблица'!$B$3:$B$842=Исследования!B366)/('Сводная таблица'!$C$3:$C$842=Исследования!C366)/('Сводная таблица'!$D$3:$D$842=Исследования!G366),('Сводная таблица'!$E$3:$E$842)),"-")</f>
        <v>0</v>
      </c>
      <c r="E366" s="22"/>
      <c r="F366" s="23"/>
      <c r="G366" s="21"/>
      <c r="H366" s="15">
        <f>SUMPRODUCT(('Сводная таблица'!$B$3:$B$842=Исследования!B366)*('Сводная таблица'!$C$3:$C$842=Исследования!C366)*('Сводная таблица'!$D$3:$D$842=Исследования!G366)*('Сводная таблица'!$F$3:$F$842))</f>
        <v>0</v>
      </c>
      <c r="I366" s="15">
        <v>1</v>
      </c>
      <c r="J366" s="15">
        <f>SUMPRODUCT(('Сводная таблица'!$B$3:$B$842=Исследования!B366)*('Сводная таблица'!$C$3:$C$842=Исследования!C366)*('Сводная таблица'!$D$3:$D$842=Исследования!G366)*('Сводная таблица'!$J$3:$J$842))</f>
        <v>0</v>
      </c>
      <c r="K366" s="13"/>
      <c r="L366" s="13">
        <f>SUMPRODUCT(('Сводная таблица'!$B$3:$B$842=Исследования!B366)*('Сводная таблица'!$C$3:$C$842=Исследования!C366)*('Сводная таблица'!$D$3:$D$842=Исследования!G366)*('Сводная таблица'!$G$3:$G$842))</f>
        <v>0</v>
      </c>
      <c r="M366" s="62" t="e">
        <f t="shared" si="15"/>
        <v>#DIV/0!</v>
      </c>
      <c r="N366" s="15">
        <f>IFERROR(LOOKUP(,-1/('Сводная таблица'!$B$3:$B$842=Исследования!B366)/('Сводная таблица'!$C$3:$C$842=Исследования!C366)/('Сводная таблица'!$D$3:$D$842=Исследования!G366),('Сводная таблица'!$I$3:$I$842)),"-")</f>
        <v>0</v>
      </c>
      <c r="O366" s="13" t="e">
        <f t="shared" si="16"/>
        <v>#DIV/0!</v>
      </c>
      <c r="P366" s="15">
        <f>SUMPRODUCT(('Сводная таблица'!$B$3:$B$842=Исследования!B366)*('Сводная таблица'!$C$3:$C$842=Исследования!C366)*('Сводная таблица'!$D$3:$D$842=Исследования!G366)*('Сводная таблица'!$H$3:$H$842))</f>
        <v>0</v>
      </c>
      <c r="Q366" s="14">
        <f>IFERROR(LOOKUP(,-1/('Сводная таблица'!$B$3:$B$842=Исследования!B366)/('Сводная таблица'!$C$3:$C$842=Исследования!C366)/('Сводная таблица'!$D$3:$D$842=Исследования!G366),('Сводная таблица'!$I$3:$I$842)),"-")</f>
        <v>0</v>
      </c>
      <c r="R366" s="13" t="e">
        <f t="shared" si="17"/>
        <v>#DIV/0!</v>
      </c>
    </row>
    <row r="367" spans="1:18">
      <c r="A367" s="20"/>
      <c r="B367" s="21"/>
      <c r="C367" s="21"/>
      <c r="D367" s="15">
        <f>IFERROR(LOOKUP(,-1/('Сводная таблица'!$B$3:$B$842=Исследования!B367)/('Сводная таблица'!$C$3:$C$842=Исследования!C367)/('Сводная таблица'!$D$3:$D$842=Исследования!G367),('Сводная таблица'!$E$3:$E$842)),"-")</f>
        <v>0</v>
      </c>
      <c r="E367" s="22"/>
      <c r="F367" s="23"/>
      <c r="G367" s="21"/>
      <c r="H367" s="15">
        <f>SUMPRODUCT(('Сводная таблица'!$B$3:$B$842=Исследования!B367)*('Сводная таблица'!$C$3:$C$842=Исследования!C367)*('Сводная таблица'!$D$3:$D$842=Исследования!G367)*('Сводная таблица'!$F$3:$F$842))</f>
        <v>0</v>
      </c>
      <c r="I367" s="15">
        <v>1</v>
      </c>
      <c r="J367" s="15">
        <f>SUMPRODUCT(('Сводная таблица'!$B$3:$B$842=Исследования!B367)*('Сводная таблица'!$C$3:$C$842=Исследования!C367)*('Сводная таблица'!$D$3:$D$842=Исследования!G367)*('Сводная таблица'!$J$3:$J$842))</f>
        <v>0</v>
      </c>
      <c r="K367" s="13"/>
      <c r="L367" s="13">
        <f>SUMPRODUCT(('Сводная таблица'!$B$3:$B$842=Исследования!B367)*('Сводная таблица'!$C$3:$C$842=Исследования!C367)*('Сводная таблица'!$D$3:$D$842=Исследования!G367)*('Сводная таблица'!$G$3:$G$842))</f>
        <v>0</v>
      </c>
      <c r="M367" s="62" t="e">
        <f t="shared" si="15"/>
        <v>#DIV/0!</v>
      </c>
      <c r="N367" s="15">
        <f>IFERROR(LOOKUP(,-1/('Сводная таблица'!$B$3:$B$842=Исследования!B367)/('Сводная таблица'!$C$3:$C$842=Исследования!C367)/('Сводная таблица'!$D$3:$D$842=Исследования!G367),('Сводная таблица'!$I$3:$I$842)),"-")</f>
        <v>0</v>
      </c>
      <c r="O367" s="13" t="e">
        <f t="shared" si="16"/>
        <v>#DIV/0!</v>
      </c>
      <c r="P367" s="15">
        <f>SUMPRODUCT(('Сводная таблица'!$B$3:$B$842=Исследования!B367)*('Сводная таблица'!$C$3:$C$842=Исследования!C367)*('Сводная таблица'!$D$3:$D$842=Исследования!G367)*('Сводная таблица'!$H$3:$H$842))</f>
        <v>0</v>
      </c>
      <c r="Q367" s="14">
        <f>IFERROR(LOOKUP(,-1/('Сводная таблица'!$B$3:$B$842=Исследования!B367)/('Сводная таблица'!$C$3:$C$842=Исследования!C367)/('Сводная таблица'!$D$3:$D$842=Исследования!G367),('Сводная таблица'!$I$3:$I$842)),"-")</f>
        <v>0</v>
      </c>
      <c r="R367" s="13" t="e">
        <f t="shared" si="17"/>
        <v>#DIV/0!</v>
      </c>
    </row>
    <row r="368" spans="1:18">
      <c r="A368" s="20"/>
      <c r="B368" s="21"/>
      <c r="C368" s="21"/>
      <c r="D368" s="15">
        <f>IFERROR(LOOKUP(,-1/('Сводная таблица'!$B$3:$B$842=Исследования!B368)/('Сводная таблица'!$C$3:$C$842=Исследования!C368)/('Сводная таблица'!$D$3:$D$842=Исследования!G368),('Сводная таблица'!$E$3:$E$842)),"-")</f>
        <v>0</v>
      </c>
      <c r="E368" s="22"/>
      <c r="F368" s="23"/>
      <c r="G368" s="21"/>
      <c r="H368" s="15">
        <f>SUMPRODUCT(('Сводная таблица'!$B$3:$B$842=Исследования!B368)*('Сводная таблица'!$C$3:$C$842=Исследования!C368)*('Сводная таблица'!$D$3:$D$842=Исследования!G368)*('Сводная таблица'!$F$3:$F$842))</f>
        <v>0</v>
      </c>
      <c r="I368" s="15">
        <v>1</v>
      </c>
      <c r="J368" s="15">
        <f>SUMPRODUCT(('Сводная таблица'!$B$3:$B$842=Исследования!B368)*('Сводная таблица'!$C$3:$C$842=Исследования!C368)*('Сводная таблица'!$D$3:$D$842=Исследования!G368)*('Сводная таблица'!$J$3:$J$842))</f>
        <v>0</v>
      </c>
      <c r="K368" s="13"/>
      <c r="L368" s="13">
        <f>SUMPRODUCT(('Сводная таблица'!$B$3:$B$842=Исследования!B368)*('Сводная таблица'!$C$3:$C$842=Исследования!C368)*('Сводная таблица'!$D$3:$D$842=Исследования!G368)*('Сводная таблица'!$G$3:$G$842))</f>
        <v>0</v>
      </c>
      <c r="M368" s="62" t="e">
        <f t="shared" si="15"/>
        <v>#DIV/0!</v>
      </c>
      <c r="N368" s="15">
        <f>IFERROR(LOOKUP(,-1/('Сводная таблица'!$B$3:$B$842=Исследования!B368)/('Сводная таблица'!$C$3:$C$842=Исследования!C368)/('Сводная таблица'!$D$3:$D$842=Исследования!G368),('Сводная таблица'!$I$3:$I$842)),"-")</f>
        <v>0</v>
      </c>
      <c r="O368" s="13" t="e">
        <f t="shared" si="16"/>
        <v>#DIV/0!</v>
      </c>
      <c r="P368" s="15">
        <f>SUMPRODUCT(('Сводная таблица'!$B$3:$B$842=Исследования!B368)*('Сводная таблица'!$C$3:$C$842=Исследования!C368)*('Сводная таблица'!$D$3:$D$842=Исследования!G368)*('Сводная таблица'!$H$3:$H$842))</f>
        <v>0</v>
      </c>
      <c r="Q368" s="14">
        <f>IFERROR(LOOKUP(,-1/('Сводная таблица'!$B$3:$B$842=Исследования!B368)/('Сводная таблица'!$C$3:$C$842=Исследования!C368)/('Сводная таблица'!$D$3:$D$842=Исследования!G368),('Сводная таблица'!$I$3:$I$842)),"-")</f>
        <v>0</v>
      </c>
      <c r="R368" s="13" t="e">
        <f t="shared" si="17"/>
        <v>#DIV/0!</v>
      </c>
    </row>
    <row r="369" spans="1:18">
      <c r="A369" s="20"/>
      <c r="B369" s="21"/>
      <c r="C369" s="21"/>
      <c r="D369" s="15">
        <f>IFERROR(LOOKUP(,-1/('Сводная таблица'!$B$3:$B$842=Исследования!B369)/('Сводная таблица'!$C$3:$C$842=Исследования!C369)/('Сводная таблица'!$D$3:$D$842=Исследования!G369),('Сводная таблица'!$E$3:$E$842)),"-")</f>
        <v>0</v>
      </c>
      <c r="E369" s="22"/>
      <c r="F369" s="23"/>
      <c r="G369" s="21"/>
      <c r="H369" s="15">
        <f>SUMPRODUCT(('Сводная таблица'!$B$3:$B$842=Исследования!B369)*('Сводная таблица'!$C$3:$C$842=Исследования!C369)*('Сводная таблица'!$D$3:$D$842=Исследования!G369)*('Сводная таблица'!$F$3:$F$842))</f>
        <v>0</v>
      </c>
      <c r="I369" s="15">
        <v>1</v>
      </c>
      <c r="J369" s="15">
        <f>SUMPRODUCT(('Сводная таблица'!$B$3:$B$842=Исследования!B369)*('Сводная таблица'!$C$3:$C$842=Исследования!C369)*('Сводная таблица'!$D$3:$D$842=Исследования!G369)*('Сводная таблица'!$J$3:$J$842))</f>
        <v>0</v>
      </c>
      <c r="K369" s="13"/>
      <c r="L369" s="13">
        <f>SUMPRODUCT(('Сводная таблица'!$B$3:$B$842=Исследования!B369)*('Сводная таблица'!$C$3:$C$842=Исследования!C369)*('Сводная таблица'!$D$3:$D$842=Исследования!G369)*('Сводная таблица'!$G$3:$G$842))</f>
        <v>0</v>
      </c>
      <c r="M369" s="62" t="e">
        <f t="shared" si="15"/>
        <v>#DIV/0!</v>
      </c>
      <c r="N369" s="15">
        <f>IFERROR(LOOKUP(,-1/('Сводная таблица'!$B$3:$B$842=Исследования!B369)/('Сводная таблица'!$C$3:$C$842=Исследования!C369)/('Сводная таблица'!$D$3:$D$842=Исследования!G369),('Сводная таблица'!$I$3:$I$842)),"-")</f>
        <v>0</v>
      </c>
      <c r="O369" s="13" t="e">
        <f t="shared" si="16"/>
        <v>#DIV/0!</v>
      </c>
      <c r="P369" s="15">
        <f>SUMPRODUCT(('Сводная таблица'!$B$3:$B$842=Исследования!B369)*('Сводная таблица'!$C$3:$C$842=Исследования!C369)*('Сводная таблица'!$D$3:$D$842=Исследования!G369)*('Сводная таблица'!$H$3:$H$842))</f>
        <v>0</v>
      </c>
      <c r="Q369" s="14">
        <f>IFERROR(LOOKUP(,-1/('Сводная таблица'!$B$3:$B$842=Исследования!B369)/('Сводная таблица'!$C$3:$C$842=Исследования!C369)/('Сводная таблица'!$D$3:$D$842=Исследования!G369),('Сводная таблица'!$I$3:$I$842)),"-")</f>
        <v>0</v>
      </c>
      <c r="R369" s="13" t="e">
        <f t="shared" si="17"/>
        <v>#DIV/0!</v>
      </c>
    </row>
    <row r="370" spans="1:18">
      <c r="A370" s="20"/>
      <c r="B370" s="21"/>
      <c r="C370" s="21"/>
      <c r="D370" s="15">
        <f>IFERROR(LOOKUP(,-1/('Сводная таблица'!$B$3:$B$842=Исследования!B370)/('Сводная таблица'!$C$3:$C$842=Исследования!C370)/('Сводная таблица'!$D$3:$D$842=Исследования!G370),('Сводная таблица'!$E$3:$E$842)),"-")</f>
        <v>0</v>
      </c>
      <c r="E370" s="22"/>
      <c r="F370" s="23"/>
      <c r="G370" s="21"/>
      <c r="H370" s="15">
        <f>SUMPRODUCT(('Сводная таблица'!$B$3:$B$842=Исследования!B370)*('Сводная таблица'!$C$3:$C$842=Исследования!C370)*('Сводная таблица'!$D$3:$D$842=Исследования!G370)*('Сводная таблица'!$F$3:$F$842))</f>
        <v>0</v>
      </c>
      <c r="I370" s="15">
        <v>1</v>
      </c>
      <c r="J370" s="15">
        <f>SUMPRODUCT(('Сводная таблица'!$B$3:$B$842=Исследования!B370)*('Сводная таблица'!$C$3:$C$842=Исследования!C370)*('Сводная таблица'!$D$3:$D$842=Исследования!G370)*('Сводная таблица'!$J$3:$J$842))</f>
        <v>0</v>
      </c>
      <c r="K370" s="13"/>
      <c r="L370" s="13">
        <f>SUMPRODUCT(('Сводная таблица'!$B$3:$B$842=Исследования!B370)*('Сводная таблица'!$C$3:$C$842=Исследования!C370)*('Сводная таблица'!$D$3:$D$842=Исследования!G370)*('Сводная таблица'!$G$3:$G$842))</f>
        <v>0</v>
      </c>
      <c r="M370" s="62" t="e">
        <f t="shared" si="15"/>
        <v>#DIV/0!</v>
      </c>
      <c r="N370" s="15">
        <f>IFERROR(LOOKUP(,-1/('Сводная таблица'!$B$3:$B$842=Исследования!B370)/('Сводная таблица'!$C$3:$C$842=Исследования!C370)/('Сводная таблица'!$D$3:$D$842=Исследования!G370),('Сводная таблица'!$I$3:$I$842)),"-")</f>
        <v>0</v>
      </c>
      <c r="O370" s="13" t="e">
        <f t="shared" si="16"/>
        <v>#DIV/0!</v>
      </c>
      <c r="P370" s="15">
        <f>SUMPRODUCT(('Сводная таблица'!$B$3:$B$842=Исследования!B370)*('Сводная таблица'!$C$3:$C$842=Исследования!C370)*('Сводная таблица'!$D$3:$D$842=Исследования!G370)*('Сводная таблица'!$H$3:$H$842))</f>
        <v>0</v>
      </c>
      <c r="Q370" s="14">
        <f>IFERROR(LOOKUP(,-1/('Сводная таблица'!$B$3:$B$842=Исследования!B370)/('Сводная таблица'!$C$3:$C$842=Исследования!C370)/('Сводная таблица'!$D$3:$D$842=Исследования!G370),('Сводная таблица'!$I$3:$I$842)),"-")</f>
        <v>0</v>
      </c>
      <c r="R370" s="13" t="e">
        <f t="shared" si="17"/>
        <v>#DIV/0!</v>
      </c>
    </row>
    <row r="371" spans="1:18">
      <c r="A371" s="20"/>
      <c r="B371" s="21"/>
      <c r="C371" s="21"/>
      <c r="D371" s="15">
        <f>IFERROR(LOOKUP(,-1/('Сводная таблица'!$B$3:$B$842=Исследования!B371)/('Сводная таблица'!$C$3:$C$842=Исследования!C371)/('Сводная таблица'!$D$3:$D$842=Исследования!G371),('Сводная таблица'!$E$3:$E$842)),"-")</f>
        <v>0</v>
      </c>
      <c r="E371" s="22"/>
      <c r="F371" s="23"/>
      <c r="G371" s="21"/>
      <c r="H371" s="15">
        <f>SUMPRODUCT(('Сводная таблица'!$B$3:$B$842=Исследования!B371)*('Сводная таблица'!$C$3:$C$842=Исследования!C371)*('Сводная таблица'!$D$3:$D$842=Исследования!G371)*('Сводная таблица'!$F$3:$F$842))</f>
        <v>0</v>
      </c>
      <c r="I371" s="15">
        <v>1</v>
      </c>
      <c r="J371" s="15">
        <f>SUMPRODUCT(('Сводная таблица'!$B$3:$B$842=Исследования!B371)*('Сводная таблица'!$C$3:$C$842=Исследования!C371)*('Сводная таблица'!$D$3:$D$842=Исследования!G371)*('Сводная таблица'!$J$3:$J$842))</f>
        <v>0</v>
      </c>
      <c r="K371" s="13"/>
      <c r="L371" s="13">
        <f>SUMPRODUCT(('Сводная таблица'!$B$3:$B$842=Исследования!B371)*('Сводная таблица'!$C$3:$C$842=Исследования!C371)*('Сводная таблица'!$D$3:$D$842=Исследования!G371)*('Сводная таблица'!$G$3:$G$842))</f>
        <v>0</v>
      </c>
      <c r="M371" s="62" t="e">
        <f t="shared" si="15"/>
        <v>#DIV/0!</v>
      </c>
      <c r="N371" s="15">
        <f>IFERROR(LOOKUP(,-1/('Сводная таблица'!$B$3:$B$842=Исследования!B371)/('Сводная таблица'!$C$3:$C$842=Исследования!C371)/('Сводная таблица'!$D$3:$D$842=Исследования!G371),('Сводная таблица'!$I$3:$I$842)),"-")</f>
        <v>0</v>
      </c>
      <c r="O371" s="13" t="e">
        <f t="shared" si="16"/>
        <v>#DIV/0!</v>
      </c>
      <c r="P371" s="15">
        <f>SUMPRODUCT(('Сводная таблица'!$B$3:$B$842=Исследования!B371)*('Сводная таблица'!$C$3:$C$842=Исследования!C371)*('Сводная таблица'!$D$3:$D$842=Исследования!G371)*('Сводная таблица'!$H$3:$H$842))</f>
        <v>0</v>
      </c>
      <c r="Q371" s="14">
        <f>IFERROR(LOOKUP(,-1/('Сводная таблица'!$B$3:$B$842=Исследования!B371)/('Сводная таблица'!$C$3:$C$842=Исследования!C371)/('Сводная таблица'!$D$3:$D$842=Исследования!G371),('Сводная таблица'!$I$3:$I$842)),"-")</f>
        <v>0</v>
      </c>
      <c r="R371" s="13" t="e">
        <f t="shared" si="17"/>
        <v>#DIV/0!</v>
      </c>
    </row>
    <row r="372" spans="1:18">
      <c r="A372" s="20"/>
      <c r="B372" s="21"/>
      <c r="C372" s="21"/>
      <c r="D372" s="15">
        <f>IFERROR(LOOKUP(,-1/('Сводная таблица'!$B$3:$B$842=Исследования!B372)/('Сводная таблица'!$C$3:$C$842=Исследования!C372)/('Сводная таблица'!$D$3:$D$842=Исследования!G372),('Сводная таблица'!$E$3:$E$842)),"-")</f>
        <v>0</v>
      </c>
      <c r="E372" s="22"/>
      <c r="F372" s="23"/>
      <c r="G372" s="21"/>
      <c r="H372" s="15">
        <f>SUMPRODUCT(('Сводная таблица'!$B$3:$B$842=Исследования!B372)*('Сводная таблица'!$C$3:$C$842=Исследования!C372)*('Сводная таблица'!$D$3:$D$842=Исследования!G372)*('Сводная таблица'!$F$3:$F$842))</f>
        <v>0</v>
      </c>
      <c r="I372" s="15">
        <v>1</v>
      </c>
      <c r="J372" s="15">
        <f>SUMPRODUCT(('Сводная таблица'!$B$3:$B$842=Исследования!B372)*('Сводная таблица'!$C$3:$C$842=Исследования!C372)*('Сводная таблица'!$D$3:$D$842=Исследования!G372)*('Сводная таблица'!$J$3:$J$842))</f>
        <v>0</v>
      </c>
      <c r="K372" s="13"/>
      <c r="L372" s="13">
        <f>SUMPRODUCT(('Сводная таблица'!$B$3:$B$842=Исследования!B372)*('Сводная таблица'!$C$3:$C$842=Исследования!C372)*('Сводная таблица'!$D$3:$D$842=Исследования!G372)*('Сводная таблица'!$G$3:$G$842))</f>
        <v>0</v>
      </c>
      <c r="M372" s="62" t="e">
        <f t="shared" si="15"/>
        <v>#DIV/0!</v>
      </c>
      <c r="N372" s="15">
        <f>IFERROR(LOOKUP(,-1/('Сводная таблица'!$B$3:$B$842=Исследования!B372)/('Сводная таблица'!$C$3:$C$842=Исследования!C372)/('Сводная таблица'!$D$3:$D$842=Исследования!G372),('Сводная таблица'!$I$3:$I$842)),"-")</f>
        <v>0</v>
      </c>
      <c r="O372" s="13" t="e">
        <f t="shared" si="16"/>
        <v>#DIV/0!</v>
      </c>
      <c r="P372" s="15">
        <f>SUMPRODUCT(('Сводная таблица'!$B$3:$B$842=Исследования!B372)*('Сводная таблица'!$C$3:$C$842=Исследования!C372)*('Сводная таблица'!$D$3:$D$842=Исследования!G372)*('Сводная таблица'!$H$3:$H$842))</f>
        <v>0</v>
      </c>
      <c r="Q372" s="14">
        <f>IFERROR(LOOKUP(,-1/('Сводная таблица'!$B$3:$B$842=Исследования!B372)/('Сводная таблица'!$C$3:$C$842=Исследования!C372)/('Сводная таблица'!$D$3:$D$842=Исследования!G372),('Сводная таблица'!$I$3:$I$842)),"-")</f>
        <v>0</v>
      </c>
      <c r="R372" s="13" t="e">
        <f t="shared" si="17"/>
        <v>#DIV/0!</v>
      </c>
    </row>
    <row r="373" spans="1:18">
      <c r="A373" s="20"/>
      <c r="B373" s="21"/>
      <c r="C373" s="21"/>
      <c r="D373" s="15">
        <f>IFERROR(LOOKUP(,-1/('Сводная таблица'!$B$3:$B$842=Исследования!B373)/('Сводная таблица'!$C$3:$C$842=Исследования!C373)/('Сводная таблица'!$D$3:$D$842=Исследования!G373),('Сводная таблица'!$E$3:$E$842)),"-")</f>
        <v>0</v>
      </c>
      <c r="E373" s="22"/>
      <c r="F373" s="23"/>
      <c r="G373" s="21"/>
      <c r="H373" s="15">
        <f>SUMPRODUCT(('Сводная таблица'!$B$3:$B$842=Исследования!B373)*('Сводная таблица'!$C$3:$C$842=Исследования!C373)*('Сводная таблица'!$D$3:$D$842=Исследования!G373)*('Сводная таблица'!$F$3:$F$842))</f>
        <v>0</v>
      </c>
      <c r="I373" s="15">
        <v>1</v>
      </c>
      <c r="J373" s="15">
        <f>SUMPRODUCT(('Сводная таблица'!$B$3:$B$842=Исследования!B373)*('Сводная таблица'!$C$3:$C$842=Исследования!C373)*('Сводная таблица'!$D$3:$D$842=Исследования!G373)*('Сводная таблица'!$J$3:$J$842))</f>
        <v>0</v>
      </c>
      <c r="K373" s="13"/>
      <c r="L373" s="13">
        <f>SUMPRODUCT(('Сводная таблица'!$B$3:$B$842=Исследования!B373)*('Сводная таблица'!$C$3:$C$842=Исследования!C373)*('Сводная таблица'!$D$3:$D$842=Исследования!G373)*('Сводная таблица'!$G$3:$G$842))</f>
        <v>0</v>
      </c>
      <c r="M373" s="62" t="e">
        <f t="shared" si="15"/>
        <v>#DIV/0!</v>
      </c>
      <c r="N373" s="15">
        <f>IFERROR(LOOKUP(,-1/('Сводная таблица'!$B$3:$B$842=Исследования!B373)/('Сводная таблица'!$C$3:$C$842=Исследования!C373)/('Сводная таблица'!$D$3:$D$842=Исследования!G373),('Сводная таблица'!$I$3:$I$842)),"-")</f>
        <v>0</v>
      </c>
      <c r="O373" s="13" t="e">
        <f t="shared" si="16"/>
        <v>#DIV/0!</v>
      </c>
      <c r="P373" s="15">
        <f>SUMPRODUCT(('Сводная таблица'!$B$3:$B$842=Исследования!B373)*('Сводная таблица'!$C$3:$C$842=Исследования!C373)*('Сводная таблица'!$D$3:$D$842=Исследования!G373)*('Сводная таблица'!$H$3:$H$842))</f>
        <v>0</v>
      </c>
      <c r="Q373" s="14">
        <f>IFERROR(LOOKUP(,-1/('Сводная таблица'!$B$3:$B$842=Исследования!B373)/('Сводная таблица'!$C$3:$C$842=Исследования!C373)/('Сводная таблица'!$D$3:$D$842=Исследования!G373),('Сводная таблица'!$I$3:$I$842)),"-")</f>
        <v>0</v>
      </c>
      <c r="R373" s="13" t="e">
        <f t="shared" si="17"/>
        <v>#DIV/0!</v>
      </c>
    </row>
    <row r="374" spans="1:18">
      <c r="A374" s="20"/>
      <c r="B374" s="21"/>
      <c r="C374" s="21"/>
      <c r="D374" s="15">
        <f>IFERROR(LOOKUP(,-1/('Сводная таблица'!$B$3:$B$842=Исследования!B374)/('Сводная таблица'!$C$3:$C$842=Исследования!C374)/('Сводная таблица'!$D$3:$D$842=Исследования!G374),('Сводная таблица'!$E$3:$E$842)),"-")</f>
        <v>0</v>
      </c>
      <c r="E374" s="22"/>
      <c r="F374" s="23"/>
      <c r="G374" s="21"/>
      <c r="H374" s="15">
        <f>SUMPRODUCT(('Сводная таблица'!$B$3:$B$842=Исследования!B374)*('Сводная таблица'!$C$3:$C$842=Исследования!C374)*('Сводная таблица'!$D$3:$D$842=Исследования!G374)*('Сводная таблица'!$F$3:$F$842))</f>
        <v>0</v>
      </c>
      <c r="I374" s="15">
        <v>1</v>
      </c>
      <c r="J374" s="15">
        <f>SUMPRODUCT(('Сводная таблица'!$B$3:$B$842=Исследования!B374)*('Сводная таблица'!$C$3:$C$842=Исследования!C374)*('Сводная таблица'!$D$3:$D$842=Исследования!G374)*('Сводная таблица'!$J$3:$J$842))</f>
        <v>0</v>
      </c>
      <c r="K374" s="13"/>
      <c r="L374" s="13">
        <f>SUMPRODUCT(('Сводная таблица'!$B$3:$B$842=Исследования!B374)*('Сводная таблица'!$C$3:$C$842=Исследования!C374)*('Сводная таблица'!$D$3:$D$842=Исследования!G374)*('Сводная таблица'!$G$3:$G$842))</f>
        <v>0</v>
      </c>
      <c r="M374" s="62" t="e">
        <f t="shared" si="15"/>
        <v>#DIV/0!</v>
      </c>
      <c r="N374" s="15">
        <f>IFERROR(LOOKUP(,-1/('Сводная таблица'!$B$3:$B$842=Исследования!B374)/('Сводная таблица'!$C$3:$C$842=Исследования!C374)/('Сводная таблица'!$D$3:$D$842=Исследования!G374),('Сводная таблица'!$I$3:$I$842)),"-")</f>
        <v>0</v>
      </c>
      <c r="O374" s="13" t="e">
        <f t="shared" si="16"/>
        <v>#DIV/0!</v>
      </c>
      <c r="P374" s="15">
        <f>SUMPRODUCT(('Сводная таблица'!$B$3:$B$842=Исследования!B374)*('Сводная таблица'!$C$3:$C$842=Исследования!C374)*('Сводная таблица'!$D$3:$D$842=Исследования!G374)*('Сводная таблица'!$H$3:$H$842))</f>
        <v>0</v>
      </c>
      <c r="Q374" s="14">
        <f>IFERROR(LOOKUP(,-1/('Сводная таблица'!$B$3:$B$842=Исследования!B374)/('Сводная таблица'!$C$3:$C$842=Исследования!C374)/('Сводная таблица'!$D$3:$D$842=Исследования!G374),('Сводная таблица'!$I$3:$I$842)),"-")</f>
        <v>0</v>
      </c>
      <c r="R374" s="13" t="e">
        <f t="shared" si="17"/>
        <v>#DIV/0!</v>
      </c>
    </row>
    <row r="375" spans="1:18">
      <c r="A375" s="20"/>
      <c r="B375" s="21"/>
      <c r="C375" s="21"/>
      <c r="D375" s="15">
        <f>IFERROR(LOOKUP(,-1/('Сводная таблица'!$B$3:$B$842=Исследования!B375)/('Сводная таблица'!$C$3:$C$842=Исследования!C375)/('Сводная таблица'!$D$3:$D$842=Исследования!G375),('Сводная таблица'!$E$3:$E$842)),"-")</f>
        <v>0</v>
      </c>
      <c r="E375" s="22"/>
      <c r="F375" s="23"/>
      <c r="G375" s="21"/>
      <c r="H375" s="15">
        <f>SUMPRODUCT(('Сводная таблица'!$B$3:$B$842=Исследования!B375)*('Сводная таблица'!$C$3:$C$842=Исследования!C375)*('Сводная таблица'!$D$3:$D$842=Исследования!G375)*('Сводная таблица'!$F$3:$F$842))</f>
        <v>0</v>
      </c>
      <c r="I375" s="15">
        <v>1</v>
      </c>
      <c r="J375" s="15">
        <f>SUMPRODUCT(('Сводная таблица'!$B$3:$B$842=Исследования!B375)*('Сводная таблица'!$C$3:$C$842=Исследования!C375)*('Сводная таблица'!$D$3:$D$842=Исследования!G375)*('Сводная таблица'!$J$3:$J$842))</f>
        <v>0</v>
      </c>
      <c r="K375" s="13"/>
      <c r="L375" s="13">
        <f>SUMPRODUCT(('Сводная таблица'!$B$3:$B$842=Исследования!B375)*('Сводная таблица'!$C$3:$C$842=Исследования!C375)*('Сводная таблица'!$D$3:$D$842=Исследования!G375)*('Сводная таблица'!$G$3:$G$842))</f>
        <v>0</v>
      </c>
      <c r="M375" s="62" t="e">
        <f t="shared" si="15"/>
        <v>#DIV/0!</v>
      </c>
      <c r="N375" s="15">
        <f>IFERROR(LOOKUP(,-1/('Сводная таблица'!$B$3:$B$842=Исследования!B375)/('Сводная таблица'!$C$3:$C$842=Исследования!C375)/('Сводная таблица'!$D$3:$D$842=Исследования!G375),('Сводная таблица'!$I$3:$I$842)),"-")</f>
        <v>0</v>
      </c>
      <c r="O375" s="13" t="e">
        <f t="shared" si="16"/>
        <v>#DIV/0!</v>
      </c>
      <c r="P375" s="15">
        <f>SUMPRODUCT(('Сводная таблица'!$B$3:$B$842=Исследования!B375)*('Сводная таблица'!$C$3:$C$842=Исследования!C375)*('Сводная таблица'!$D$3:$D$842=Исследования!G375)*('Сводная таблица'!$H$3:$H$842))</f>
        <v>0</v>
      </c>
      <c r="Q375" s="14">
        <f>IFERROR(LOOKUP(,-1/('Сводная таблица'!$B$3:$B$842=Исследования!B375)/('Сводная таблица'!$C$3:$C$842=Исследования!C375)/('Сводная таблица'!$D$3:$D$842=Исследования!G375),('Сводная таблица'!$I$3:$I$842)),"-")</f>
        <v>0</v>
      </c>
      <c r="R375" s="13" t="e">
        <f t="shared" si="17"/>
        <v>#DIV/0!</v>
      </c>
    </row>
    <row r="376" spans="1:18">
      <c r="A376" s="20"/>
      <c r="B376" s="21"/>
      <c r="C376" s="21"/>
      <c r="D376" s="15">
        <f>IFERROR(LOOKUP(,-1/('Сводная таблица'!$B$3:$B$842=Исследования!B376)/('Сводная таблица'!$C$3:$C$842=Исследования!C376)/('Сводная таблица'!$D$3:$D$842=Исследования!G376),('Сводная таблица'!$E$3:$E$842)),"-")</f>
        <v>0</v>
      </c>
      <c r="E376" s="22"/>
      <c r="F376" s="23"/>
      <c r="G376" s="21"/>
      <c r="H376" s="15">
        <f>SUMPRODUCT(('Сводная таблица'!$B$3:$B$842=Исследования!B376)*('Сводная таблица'!$C$3:$C$842=Исследования!C376)*('Сводная таблица'!$D$3:$D$842=Исследования!G376)*('Сводная таблица'!$F$3:$F$842))</f>
        <v>0</v>
      </c>
      <c r="I376" s="15">
        <v>1</v>
      </c>
      <c r="J376" s="15">
        <f>SUMPRODUCT(('Сводная таблица'!$B$3:$B$842=Исследования!B376)*('Сводная таблица'!$C$3:$C$842=Исследования!C376)*('Сводная таблица'!$D$3:$D$842=Исследования!G376)*('Сводная таблица'!$J$3:$J$842))</f>
        <v>0</v>
      </c>
      <c r="K376" s="13"/>
      <c r="L376" s="13">
        <f>SUMPRODUCT(('Сводная таблица'!$B$3:$B$842=Исследования!B376)*('Сводная таблица'!$C$3:$C$842=Исследования!C376)*('Сводная таблица'!$D$3:$D$842=Исследования!G376)*('Сводная таблица'!$G$3:$G$842))</f>
        <v>0</v>
      </c>
      <c r="M376" s="62" t="e">
        <f t="shared" si="15"/>
        <v>#DIV/0!</v>
      </c>
      <c r="N376" s="15">
        <f>IFERROR(LOOKUP(,-1/('Сводная таблица'!$B$3:$B$842=Исследования!B376)/('Сводная таблица'!$C$3:$C$842=Исследования!C376)/('Сводная таблица'!$D$3:$D$842=Исследования!G376),('Сводная таблица'!$I$3:$I$842)),"-")</f>
        <v>0</v>
      </c>
      <c r="O376" s="13" t="e">
        <f t="shared" si="16"/>
        <v>#DIV/0!</v>
      </c>
      <c r="P376" s="15">
        <f>SUMPRODUCT(('Сводная таблица'!$B$3:$B$842=Исследования!B376)*('Сводная таблица'!$C$3:$C$842=Исследования!C376)*('Сводная таблица'!$D$3:$D$842=Исследования!G376)*('Сводная таблица'!$H$3:$H$842))</f>
        <v>0</v>
      </c>
      <c r="Q376" s="14">
        <f>IFERROR(LOOKUP(,-1/('Сводная таблица'!$B$3:$B$842=Исследования!B376)/('Сводная таблица'!$C$3:$C$842=Исследования!C376)/('Сводная таблица'!$D$3:$D$842=Исследования!G376),('Сводная таблица'!$I$3:$I$842)),"-")</f>
        <v>0</v>
      </c>
      <c r="R376" s="13" t="e">
        <f t="shared" si="17"/>
        <v>#DIV/0!</v>
      </c>
    </row>
    <row r="377" spans="1:18">
      <c r="A377" s="20"/>
      <c r="B377" s="21"/>
      <c r="C377" s="21"/>
      <c r="D377" s="15">
        <f>IFERROR(LOOKUP(,-1/('Сводная таблица'!$B$3:$B$842=Исследования!B377)/('Сводная таблица'!$C$3:$C$842=Исследования!C377)/('Сводная таблица'!$D$3:$D$842=Исследования!G377),('Сводная таблица'!$E$3:$E$842)),"-")</f>
        <v>0</v>
      </c>
      <c r="E377" s="22"/>
      <c r="F377" s="23"/>
      <c r="G377" s="21"/>
      <c r="H377" s="15">
        <f>SUMPRODUCT(('Сводная таблица'!$B$3:$B$842=Исследования!B377)*('Сводная таблица'!$C$3:$C$842=Исследования!C377)*('Сводная таблица'!$D$3:$D$842=Исследования!G377)*('Сводная таблица'!$F$3:$F$842))</f>
        <v>0</v>
      </c>
      <c r="I377" s="15">
        <v>1</v>
      </c>
      <c r="J377" s="15">
        <f>SUMPRODUCT(('Сводная таблица'!$B$3:$B$842=Исследования!B377)*('Сводная таблица'!$C$3:$C$842=Исследования!C377)*('Сводная таблица'!$D$3:$D$842=Исследования!G377)*('Сводная таблица'!$J$3:$J$842))</f>
        <v>0</v>
      </c>
      <c r="K377" s="13"/>
      <c r="L377" s="13">
        <f>SUMPRODUCT(('Сводная таблица'!$B$3:$B$842=Исследования!B377)*('Сводная таблица'!$C$3:$C$842=Исследования!C377)*('Сводная таблица'!$D$3:$D$842=Исследования!G377)*('Сводная таблица'!$G$3:$G$842))</f>
        <v>0</v>
      </c>
      <c r="M377" s="62" t="e">
        <f t="shared" si="15"/>
        <v>#DIV/0!</v>
      </c>
      <c r="N377" s="15">
        <f>IFERROR(LOOKUP(,-1/('Сводная таблица'!$B$3:$B$842=Исследования!B377)/('Сводная таблица'!$C$3:$C$842=Исследования!C377)/('Сводная таблица'!$D$3:$D$842=Исследования!G377),('Сводная таблица'!$I$3:$I$842)),"-")</f>
        <v>0</v>
      </c>
      <c r="O377" s="13" t="e">
        <f t="shared" si="16"/>
        <v>#DIV/0!</v>
      </c>
      <c r="P377" s="15">
        <f>SUMPRODUCT(('Сводная таблица'!$B$3:$B$842=Исследования!B377)*('Сводная таблица'!$C$3:$C$842=Исследования!C377)*('Сводная таблица'!$D$3:$D$842=Исследования!G377)*('Сводная таблица'!$H$3:$H$842))</f>
        <v>0</v>
      </c>
      <c r="Q377" s="14">
        <f>IFERROR(LOOKUP(,-1/('Сводная таблица'!$B$3:$B$842=Исследования!B377)/('Сводная таблица'!$C$3:$C$842=Исследования!C377)/('Сводная таблица'!$D$3:$D$842=Исследования!G377),('Сводная таблица'!$I$3:$I$842)),"-")</f>
        <v>0</v>
      </c>
      <c r="R377" s="13" t="e">
        <f t="shared" si="17"/>
        <v>#DIV/0!</v>
      </c>
    </row>
    <row r="378" spans="1:18">
      <c r="A378" s="20"/>
      <c r="B378" s="21"/>
      <c r="C378" s="21"/>
      <c r="D378" s="15">
        <f>IFERROR(LOOKUP(,-1/('Сводная таблица'!$B$3:$B$842=Исследования!B378)/('Сводная таблица'!$C$3:$C$842=Исследования!C378)/('Сводная таблица'!$D$3:$D$842=Исследования!G378),('Сводная таблица'!$E$3:$E$842)),"-")</f>
        <v>0</v>
      </c>
      <c r="E378" s="22"/>
      <c r="F378" s="23"/>
      <c r="G378" s="21"/>
      <c r="H378" s="15">
        <f>SUMPRODUCT(('Сводная таблица'!$B$3:$B$842=Исследования!B378)*('Сводная таблица'!$C$3:$C$842=Исследования!C378)*('Сводная таблица'!$D$3:$D$842=Исследования!G378)*('Сводная таблица'!$F$3:$F$842))</f>
        <v>0</v>
      </c>
      <c r="I378" s="15">
        <v>1</v>
      </c>
      <c r="J378" s="15">
        <f>SUMPRODUCT(('Сводная таблица'!$B$3:$B$842=Исследования!B378)*('Сводная таблица'!$C$3:$C$842=Исследования!C378)*('Сводная таблица'!$D$3:$D$842=Исследования!G378)*('Сводная таблица'!$J$3:$J$842))</f>
        <v>0</v>
      </c>
      <c r="K378" s="13"/>
      <c r="L378" s="13">
        <f>SUMPRODUCT(('Сводная таблица'!$B$3:$B$842=Исследования!B378)*('Сводная таблица'!$C$3:$C$842=Исследования!C378)*('Сводная таблица'!$D$3:$D$842=Исследования!G378)*('Сводная таблица'!$G$3:$G$842))</f>
        <v>0</v>
      </c>
      <c r="M378" s="62" t="e">
        <f t="shared" si="15"/>
        <v>#DIV/0!</v>
      </c>
      <c r="N378" s="15">
        <f>IFERROR(LOOKUP(,-1/('Сводная таблица'!$B$3:$B$842=Исследования!B378)/('Сводная таблица'!$C$3:$C$842=Исследования!C378)/('Сводная таблица'!$D$3:$D$842=Исследования!G378),('Сводная таблица'!$I$3:$I$842)),"-")</f>
        <v>0</v>
      </c>
      <c r="O378" s="13" t="e">
        <f t="shared" si="16"/>
        <v>#DIV/0!</v>
      </c>
      <c r="P378" s="15">
        <f>SUMPRODUCT(('Сводная таблица'!$B$3:$B$842=Исследования!B378)*('Сводная таблица'!$C$3:$C$842=Исследования!C378)*('Сводная таблица'!$D$3:$D$842=Исследования!G378)*('Сводная таблица'!$H$3:$H$842))</f>
        <v>0</v>
      </c>
      <c r="Q378" s="14">
        <f>IFERROR(LOOKUP(,-1/('Сводная таблица'!$B$3:$B$842=Исследования!B378)/('Сводная таблица'!$C$3:$C$842=Исследования!C378)/('Сводная таблица'!$D$3:$D$842=Исследования!G378),('Сводная таблица'!$I$3:$I$842)),"-")</f>
        <v>0</v>
      </c>
      <c r="R378" s="13" t="e">
        <f t="shared" si="17"/>
        <v>#DIV/0!</v>
      </c>
    </row>
    <row r="379" spans="1:18">
      <c r="A379" s="20"/>
      <c r="B379" s="21"/>
      <c r="C379" s="21"/>
      <c r="D379" s="15">
        <f>IFERROR(LOOKUP(,-1/('Сводная таблица'!$B$3:$B$842=Исследования!B379)/('Сводная таблица'!$C$3:$C$842=Исследования!C379)/('Сводная таблица'!$D$3:$D$842=Исследования!G379),('Сводная таблица'!$E$3:$E$842)),"-")</f>
        <v>0</v>
      </c>
      <c r="E379" s="22"/>
      <c r="F379" s="23"/>
      <c r="G379" s="21"/>
      <c r="H379" s="15">
        <f>SUMPRODUCT(('Сводная таблица'!$B$3:$B$842=Исследования!B379)*('Сводная таблица'!$C$3:$C$842=Исследования!C379)*('Сводная таблица'!$D$3:$D$842=Исследования!G379)*('Сводная таблица'!$F$3:$F$842))</f>
        <v>0</v>
      </c>
      <c r="I379" s="15">
        <v>1</v>
      </c>
      <c r="J379" s="15">
        <f>SUMPRODUCT(('Сводная таблица'!$B$3:$B$842=Исследования!B379)*('Сводная таблица'!$C$3:$C$842=Исследования!C379)*('Сводная таблица'!$D$3:$D$842=Исследования!G379)*('Сводная таблица'!$J$3:$J$842))</f>
        <v>0</v>
      </c>
      <c r="K379" s="13"/>
      <c r="L379" s="13">
        <f>SUMPRODUCT(('Сводная таблица'!$B$3:$B$842=Исследования!B379)*('Сводная таблица'!$C$3:$C$842=Исследования!C379)*('Сводная таблица'!$D$3:$D$842=Исследования!G379)*('Сводная таблица'!$G$3:$G$842))</f>
        <v>0</v>
      </c>
      <c r="M379" s="62" t="e">
        <f t="shared" si="15"/>
        <v>#DIV/0!</v>
      </c>
      <c r="N379" s="15">
        <f>IFERROR(LOOKUP(,-1/('Сводная таблица'!$B$3:$B$842=Исследования!B379)/('Сводная таблица'!$C$3:$C$842=Исследования!C379)/('Сводная таблица'!$D$3:$D$842=Исследования!G379),('Сводная таблица'!$I$3:$I$842)),"-")</f>
        <v>0</v>
      </c>
      <c r="O379" s="13" t="e">
        <f t="shared" si="16"/>
        <v>#DIV/0!</v>
      </c>
      <c r="P379" s="15">
        <f>SUMPRODUCT(('Сводная таблица'!$B$3:$B$842=Исследования!B379)*('Сводная таблица'!$C$3:$C$842=Исследования!C379)*('Сводная таблица'!$D$3:$D$842=Исследования!G379)*('Сводная таблица'!$H$3:$H$842))</f>
        <v>0</v>
      </c>
      <c r="Q379" s="14">
        <f>IFERROR(LOOKUP(,-1/('Сводная таблица'!$B$3:$B$842=Исследования!B379)/('Сводная таблица'!$C$3:$C$842=Исследования!C379)/('Сводная таблица'!$D$3:$D$842=Исследования!G379),('Сводная таблица'!$I$3:$I$842)),"-")</f>
        <v>0</v>
      </c>
      <c r="R379" s="13" t="e">
        <f t="shared" si="17"/>
        <v>#DIV/0!</v>
      </c>
    </row>
    <row r="380" spans="1:18">
      <c r="A380" s="20"/>
      <c r="B380" s="21"/>
      <c r="C380" s="21"/>
      <c r="D380" s="15">
        <f>IFERROR(LOOKUP(,-1/('Сводная таблица'!$B$3:$B$842=Исследования!B380)/('Сводная таблица'!$C$3:$C$842=Исследования!C380)/('Сводная таблица'!$D$3:$D$842=Исследования!G380),('Сводная таблица'!$E$3:$E$842)),"-")</f>
        <v>0</v>
      </c>
      <c r="E380" s="22"/>
      <c r="F380" s="23"/>
      <c r="G380" s="21"/>
      <c r="H380" s="15">
        <f>SUMPRODUCT(('Сводная таблица'!$B$3:$B$842=Исследования!B380)*('Сводная таблица'!$C$3:$C$842=Исследования!C380)*('Сводная таблица'!$D$3:$D$842=Исследования!G380)*('Сводная таблица'!$F$3:$F$842))</f>
        <v>0</v>
      </c>
      <c r="I380" s="15">
        <v>1</v>
      </c>
      <c r="J380" s="15">
        <f>SUMPRODUCT(('Сводная таблица'!$B$3:$B$842=Исследования!B380)*('Сводная таблица'!$C$3:$C$842=Исследования!C380)*('Сводная таблица'!$D$3:$D$842=Исследования!G380)*('Сводная таблица'!$J$3:$J$842))</f>
        <v>0</v>
      </c>
      <c r="K380" s="13"/>
      <c r="L380" s="13">
        <f>SUMPRODUCT(('Сводная таблица'!$B$3:$B$842=Исследования!B380)*('Сводная таблица'!$C$3:$C$842=Исследования!C380)*('Сводная таблица'!$D$3:$D$842=Исследования!G380)*('Сводная таблица'!$G$3:$G$842))</f>
        <v>0</v>
      </c>
      <c r="M380" s="62" t="e">
        <f t="shared" si="15"/>
        <v>#DIV/0!</v>
      </c>
      <c r="N380" s="15">
        <f>IFERROR(LOOKUP(,-1/('Сводная таблица'!$B$3:$B$842=Исследования!B380)/('Сводная таблица'!$C$3:$C$842=Исследования!C380)/('Сводная таблица'!$D$3:$D$842=Исследования!G380),('Сводная таблица'!$I$3:$I$842)),"-")</f>
        <v>0</v>
      </c>
      <c r="O380" s="13" t="e">
        <f t="shared" si="16"/>
        <v>#DIV/0!</v>
      </c>
      <c r="P380" s="15">
        <f>SUMPRODUCT(('Сводная таблица'!$B$3:$B$842=Исследования!B380)*('Сводная таблица'!$C$3:$C$842=Исследования!C380)*('Сводная таблица'!$D$3:$D$842=Исследования!G380)*('Сводная таблица'!$H$3:$H$842))</f>
        <v>0</v>
      </c>
      <c r="Q380" s="14">
        <f>IFERROR(LOOKUP(,-1/('Сводная таблица'!$B$3:$B$842=Исследования!B380)/('Сводная таблица'!$C$3:$C$842=Исследования!C380)/('Сводная таблица'!$D$3:$D$842=Исследования!G380),('Сводная таблица'!$I$3:$I$842)),"-")</f>
        <v>0</v>
      </c>
      <c r="R380" s="13" t="e">
        <f t="shared" si="17"/>
        <v>#DIV/0!</v>
      </c>
    </row>
    <row r="381" spans="1:18">
      <c r="A381" s="20"/>
      <c r="B381" s="21"/>
      <c r="C381" s="21"/>
      <c r="D381" s="15">
        <f>IFERROR(LOOKUP(,-1/('Сводная таблица'!$B$3:$B$842=Исследования!B381)/('Сводная таблица'!$C$3:$C$842=Исследования!C381)/('Сводная таблица'!$D$3:$D$842=Исследования!G381),('Сводная таблица'!$E$3:$E$842)),"-")</f>
        <v>0</v>
      </c>
      <c r="E381" s="22"/>
      <c r="F381" s="23"/>
      <c r="G381" s="21"/>
      <c r="H381" s="15">
        <f>SUMPRODUCT(('Сводная таблица'!$B$3:$B$842=Исследования!B381)*('Сводная таблица'!$C$3:$C$842=Исследования!C381)*('Сводная таблица'!$D$3:$D$842=Исследования!G381)*('Сводная таблица'!$F$3:$F$842))</f>
        <v>0</v>
      </c>
      <c r="I381" s="15">
        <v>1</v>
      </c>
      <c r="J381" s="15">
        <f>SUMPRODUCT(('Сводная таблица'!$B$3:$B$842=Исследования!B381)*('Сводная таблица'!$C$3:$C$842=Исследования!C381)*('Сводная таблица'!$D$3:$D$842=Исследования!G381)*('Сводная таблица'!$J$3:$J$842))</f>
        <v>0</v>
      </c>
      <c r="K381" s="13"/>
      <c r="L381" s="13">
        <f>SUMPRODUCT(('Сводная таблица'!$B$3:$B$842=Исследования!B381)*('Сводная таблица'!$C$3:$C$842=Исследования!C381)*('Сводная таблица'!$D$3:$D$842=Исследования!G381)*('Сводная таблица'!$G$3:$G$842))</f>
        <v>0</v>
      </c>
      <c r="M381" s="62" t="e">
        <f t="shared" si="15"/>
        <v>#DIV/0!</v>
      </c>
      <c r="N381" s="15">
        <f>IFERROR(LOOKUP(,-1/('Сводная таблица'!$B$3:$B$842=Исследования!B381)/('Сводная таблица'!$C$3:$C$842=Исследования!C381)/('Сводная таблица'!$D$3:$D$842=Исследования!G381),('Сводная таблица'!$I$3:$I$842)),"-")</f>
        <v>0</v>
      </c>
      <c r="O381" s="13" t="e">
        <f t="shared" si="16"/>
        <v>#DIV/0!</v>
      </c>
      <c r="P381" s="15">
        <f>SUMPRODUCT(('Сводная таблица'!$B$3:$B$842=Исследования!B381)*('Сводная таблица'!$C$3:$C$842=Исследования!C381)*('Сводная таблица'!$D$3:$D$842=Исследования!G381)*('Сводная таблица'!$H$3:$H$842))</f>
        <v>0</v>
      </c>
      <c r="Q381" s="14">
        <f>IFERROR(LOOKUP(,-1/('Сводная таблица'!$B$3:$B$842=Исследования!B381)/('Сводная таблица'!$C$3:$C$842=Исследования!C381)/('Сводная таблица'!$D$3:$D$842=Исследования!G381),('Сводная таблица'!$I$3:$I$842)),"-")</f>
        <v>0</v>
      </c>
      <c r="R381" s="13" t="e">
        <f t="shared" si="17"/>
        <v>#DIV/0!</v>
      </c>
    </row>
    <row r="382" spans="1:18">
      <c r="A382" s="20"/>
      <c r="B382" s="21"/>
      <c r="C382" s="21"/>
      <c r="D382" s="15">
        <f>IFERROR(LOOKUP(,-1/('Сводная таблица'!$B$3:$B$842=Исследования!B382)/('Сводная таблица'!$C$3:$C$842=Исследования!C382)/('Сводная таблица'!$D$3:$D$842=Исследования!G382),('Сводная таблица'!$E$3:$E$842)),"-")</f>
        <v>0</v>
      </c>
      <c r="E382" s="22"/>
      <c r="F382" s="23"/>
      <c r="G382" s="21"/>
      <c r="H382" s="15">
        <f>SUMPRODUCT(('Сводная таблица'!$B$3:$B$842=Исследования!B382)*('Сводная таблица'!$C$3:$C$842=Исследования!C382)*('Сводная таблица'!$D$3:$D$842=Исследования!G382)*('Сводная таблица'!$F$3:$F$842))</f>
        <v>0</v>
      </c>
      <c r="I382" s="15">
        <v>1</v>
      </c>
      <c r="J382" s="15">
        <f>SUMPRODUCT(('Сводная таблица'!$B$3:$B$842=Исследования!B382)*('Сводная таблица'!$C$3:$C$842=Исследования!C382)*('Сводная таблица'!$D$3:$D$842=Исследования!G382)*('Сводная таблица'!$J$3:$J$842))</f>
        <v>0</v>
      </c>
      <c r="K382" s="13"/>
      <c r="L382" s="13">
        <f>SUMPRODUCT(('Сводная таблица'!$B$3:$B$842=Исследования!B382)*('Сводная таблица'!$C$3:$C$842=Исследования!C382)*('Сводная таблица'!$D$3:$D$842=Исследования!G382)*('Сводная таблица'!$G$3:$G$842))</f>
        <v>0</v>
      </c>
      <c r="M382" s="62" t="e">
        <f t="shared" si="15"/>
        <v>#DIV/0!</v>
      </c>
      <c r="N382" s="15">
        <f>IFERROR(LOOKUP(,-1/('Сводная таблица'!$B$3:$B$842=Исследования!B382)/('Сводная таблица'!$C$3:$C$842=Исследования!C382)/('Сводная таблица'!$D$3:$D$842=Исследования!G382),('Сводная таблица'!$I$3:$I$842)),"-")</f>
        <v>0</v>
      </c>
      <c r="O382" s="13" t="e">
        <f t="shared" si="16"/>
        <v>#DIV/0!</v>
      </c>
      <c r="P382" s="15">
        <f>SUMPRODUCT(('Сводная таблица'!$B$3:$B$842=Исследования!B382)*('Сводная таблица'!$C$3:$C$842=Исследования!C382)*('Сводная таблица'!$D$3:$D$842=Исследования!G382)*('Сводная таблица'!$H$3:$H$842))</f>
        <v>0</v>
      </c>
      <c r="Q382" s="14">
        <f>IFERROR(LOOKUP(,-1/('Сводная таблица'!$B$3:$B$842=Исследования!B382)/('Сводная таблица'!$C$3:$C$842=Исследования!C382)/('Сводная таблица'!$D$3:$D$842=Исследования!G382),('Сводная таблица'!$I$3:$I$842)),"-")</f>
        <v>0</v>
      </c>
      <c r="R382" s="13" t="e">
        <f t="shared" si="17"/>
        <v>#DIV/0!</v>
      </c>
    </row>
    <row r="383" spans="1:18">
      <c r="A383" s="20"/>
      <c r="B383" s="21"/>
      <c r="C383" s="21"/>
      <c r="D383" s="15">
        <f>IFERROR(LOOKUP(,-1/('Сводная таблица'!$B$3:$B$842=Исследования!B383)/('Сводная таблица'!$C$3:$C$842=Исследования!C383)/('Сводная таблица'!$D$3:$D$842=Исследования!G383),('Сводная таблица'!$E$3:$E$842)),"-")</f>
        <v>0</v>
      </c>
      <c r="E383" s="22"/>
      <c r="F383" s="23"/>
      <c r="G383" s="21"/>
      <c r="H383" s="15">
        <f>SUMPRODUCT(('Сводная таблица'!$B$3:$B$842=Исследования!B383)*('Сводная таблица'!$C$3:$C$842=Исследования!C383)*('Сводная таблица'!$D$3:$D$842=Исследования!G383)*('Сводная таблица'!$F$3:$F$842))</f>
        <v>0</v>
      </c>
      <c r="I383" s="15">
        <v>1</v>
      </c>
      <c r="J383" s="15">
        <f>SUMPRODUCT(('Сводная таблица'!$B$3:$B$842=Исследования!B383)*('Сводная таблица'!$C$3:$C$842=Исследования!C383)*('Сводная таблица'!$D$3:$D$842=Исследования!G383)*('Сводная таблица'!$J$3:$J$842))</f>
        <v>0</v>
      </c>
      <c r="K383" s="13"/>
      <c r="L383" s="13">
        <f>SUMPRODUCT(('Сводная таблица'!$B$3:$B$842=Исследования!B383)*('Сводная таблица'!$C$3:$C$842=Исследования!C383)*('Сводная таблица'!$D$3:$D$842=Исследования!G383)*('Сводная таблица'!$G$3:$G$842))</f>
        <v>0</v>
      </c>
      <c r="M383" s="62" t="e">
        <f t="shared" si="15"/>
        <v>#DIV/0!</v>
      </c>
      <c r="N383" s="15">
        <f>IFERROR(LOOKUP(,-1/('Сводная таблица'!$B$3:$B$842=Исследования!B383)/('Сводная таблица'!$C$3:$C$842=Исследования!C383)/('Сводная таблица'!$D$3:$D$842=Исследования!G383),('Сводная таблица'!$I$3:$I$842)),"-")</f>
        <v>0</v>
      </c>
      <c r="O383" s="13" t="e">
        <f t="shared" si="16"/>
        <v>#DIV/0!</v>
      </c>
      <c r="P383" s="15">
        <f>SUMPRODUCT(('Сводная таблица'!$B$3:$B$842=Исследования!B383)*('Сводная таблица'!$C$3:$C$842=Исследования!C383)*('Сводная таблица'!$D$3:$D$842=Исследования!G383)*('Сводная таблица'!$H$3:$H$842))</f>
        <v>0</v>
      </c>
      <c r="Q383" s="14">
        <f>IFERROR(LOOKUP(,-1/('Сводная таблица'!$B$3:$B$842=Исследования!B383)/('Сводная таблица'!$C$3:$C$842=Исследования!C383)/('Сводная таблица'!$D$3:$D$842=Исследования!G383),('Сводная таблица'!$I$3:$I$842)),"-")</f>
        <v>0</v>
      </c>
      <c r="R383" s="13" t="e">
        <f t="shared" si="17"/>
        <v>#DIV/0!</v>
      </c>
    </row>
    <row r="384" spans="1:18">
      <c r="A384" s="20"/>
      <c r="B384" s="21"/>
      <c r="C384" s="21"/>
      <c r="D384" s="15">
        <f>IFERROR(LOOKUP(,-1/('Сводная таблица'!$B$3:$B$842=Исследования!B384)/('Сводная таблица'!$C$3:$C$842=Исследования!C384)/('Сводная таблица'!$D$3:$D$842=Исследования!G384),('Сводная таблица'!$E$3:$E$842)),"-")</f>
        <v>0</v>
      </c>
      <c r="E384" s="22"/>
      <c r="F384" s="23"/>
      <c r="G384" s="21"/>
      <c r="H384" s="15">
        <f>SUMPRODUCT(('Сводная таблица'!$B$3:$B$842=Исследования!B384)*('Сводная таблица'!$C$3:$C$842=Исследования!C384)*('Сводная таблица'!$D$3:$D$842=Исследования!G384)*('Сводная таблица'!$F$3:$F$842))</f>
        <v>0</v>
      </c>
      <c r="I384" s="15">
        <v>1</v>
      </c>
      <c r="J384" s="15">
        <f>SUMPRODUCT(('Сводная таблица'!$B$3:$B$842=Исследования!B384)*('Сводная таблица'!$C$3:$C$842=Исследования!C384)*('Сводная таблица'!$D$3:$D$842=Исследования!G384)*('Сводная таблица'!$J$3:$J$842))</f>
        <v>0</v>
      </c>
      <c r="K384" s="13"/>
      <c r="L384" s="13">
        <f>SUMPRODUCT(('Сводная таблица'!$B$3:$B$842=Исследования!B384)*('Сводная таблица'!$C$3:$C$842=Исследования!C384)*('Сводная таблица'!$D$3:$D$842=Исследования!G384)*('Сводная таблица'!$G$3:$G$842))</f>
        <v>0</v>
      </c>
      <c r="M384" s="62" t="e">
        <f t="shared" si="15"/>
        <v>#DIV/0!</v>
      </c>
      <c r="N384" s="15">
        <f>IFERROR(LOOKUP(,-1/('Сводная таблица'!$B$3:$B$842=Исследования!B384)/('Сводная таблица'!$C$3:$C$842=Исследования!C384)/('Сводная таблица'!$D$3:$D$842=Исследования!G384),('Сводная таблица'!$I$3:$I$842)),"-")</f>
        <v>0</v>
      </c>
      <c r="O384" s="13" t="e">
        <f t="shared" si="16"/>
        <v>#DIV/0!</v>
      </c>
      <c r="P384" s="15">
        <f>SUMPRODUCT(('Сводная таблица'!$B$3:$B$842=Исследования!B384)*('Сводная таблица'!$C$3:$C$842=Исследования!C384)*('Сводная таблица'!$D$3:$D$842=Исследования!G384)*('Сводная таблица'!$H$3:$H$842))</f>
        <v>0</v>
      </c>
      <c r="Q384" s="14">
        <f>IFERROR(LOOKUP(,-1/('Сводная таблица'!$B$3:$B$842=Исследования!B384)/('Сводная таблица'!$C$3:$C$842=Исследования!C384)/('Сводная таблица'!$D$3:$D$842=Исследования!G384),('Сводная таблица'!$I$3:$I$842)),"-")</f>
        <v>0</v>
      </c>
      <c r="R384" s="13" t="e">
        <f t="shared" si="17"/>
        <v>#DIV/0!</v>
      </c>
    </row>
    <row r="385" spans="1:18">
      <c r="A385" s="20"/>
      <c r="B385" s="21"/>
      <c r="C385" s="21"/>
      <c r="D385" s="15">
        <f>IFERROR(LOOKUP(,-1/('Сводная таблица'!$B$3:$B$842=Исследования!B385)/('Сводная таблица'!$C$3:$C$842=Исследования!C385)/('Сводная таблица'!$D$3:$D$842=Исследования!G385),('Сводная таблица'!$E$3:$E$842)),"-")</f>
        <v>0</v>
      </c>
      <c r="E385" s="22"/>
      <c r="F385" s="23"/>
      <c r="G385" s="21"/>
      <c r="H385" s="15">
        <f>SUMPRODUCT(('Сводная таблица'!$B$3:$B$842=Исследования!B385)*('Сводная таблица'!$C$3:$C$842=Исследования!C385)*('Сводная таблица'!$D$3:$D$842=Исследования!G385)*('Сводная таблица'!$F$3:$F$842))</f>
        <v>0</v>
      </c>
      <c r="I385" s="15">
        <v>1</v>
      </c>
      <c r="J385" s="15">
        <f>SUMPRODUCT(('Сводная таблица'!$B$3:$B$842=Исследования!B385)*('Сводная таблица'!$C$3:$C$842=Исследования!C385)*('Сводная таблица'!$D$3:$D$842=Исследования!G385)*('Сводная таблица'!$J$3:$J$842))</f>
        <v>0</v>
      </c>
      <c r="K385" s="13"/>
      <c r="L385" s="13">
        <f>SUMPRODUCT(('Сводная таблица'!$B$3:$B$842=Исследования!B385)*('Сводная таблица'!$C$3:$C$842=Исследования!C385)*('Сводная таблица'!$D$3:$D$842=Исследования!G385)*('Сводная таблица'!$G$3:$G$842))</f>
        <v>0</v>
      </c>
      <c r="M385" s="62" t="e">
        <f t="shared" si="15"/>
        <v>#DIV/0!</v>
      </c>
      <c r="N385" s="15">
        <f>IFERROR(LOOKUP(,-1/('Сводная таблица'!$B$3:$B$842=Исследования!B385)/('Сводная таблица'!$C$3:$C$842=Исследования!C385)/('Сводная таблица'!$D$3:$D$842=Исследования!G385),('Сводная таблица'!$I$3:$I$842)),"-")</f>
        <v>0</v>
      </c>
      <c r="O385" s="13" t="e">
        <f t="shared" si="16"/>
        <v>#DIV/0!</v>
      </c>
      <c r="P385" s="15">
        <f>SUMPRODUCT(('Сводная таблица'!$B$3:$B$842=Исследования!B385)*('Сводная таблица'!$C$3:$C$842=Исследования!C385)*('Сводная таблица'!$D$3:$D$842=Исследования!G385)*('Сводная таблица'!$H$3:$H$842))</f>
        <v>0</v>
      </c>
      <c r="Q385" s="14">
        <f>IFERROR(LOOKUP(,-1/('Сводная таблица'!$B$3:$B$842=Исследования!B385)/('Сводная таблица'!$C$3:$C$842=Исследования!C385)/('Сводная таблица'!$D$3:$D$842=Исследования!G385),('Сводная таблица'!$I$3:$I$842)),"-")</f>
        <v>0</v>
      </c>
      <c r="R385" s="13" t="e">
        <f t="shared" si="17"/>
        <v>#DIV/0!</v>
      </c>
    </row>
    <row r="386" spans="1:18">
      <c r="A386" s="20"/>
      <c r="B386" s="21"/>
      <c r="C386" s="21"/>
      <c r="D386" s="15">
        <f>IFERROR(LOOKUP(,-1/('Сводная таблица'!$B$3:$B$842=Исследования!B386)/('Сводная таблица'!$C$3:$C$842=Исследования!C386)/('Сводная таблица'!$D$3:$D$842=Исследования!G386),('Сводная таблица'!$E$3:$E$842)),"-")</f>
        <v>0</v>
      </c>
      <c r="E386" s="22"/>
      <c r="F386" s="23"/>
      <c r="G386" s="21"/>
      <c r="H386" s="15">
        <f>SUMPRODUCT(('Сводная таблица'!$B$3:$B$842=Исследования!B386)*('Сводная таблица'!$C$3:$C$842=Исследования!C386)*('Сводная таблица'!$D$3:$D$842=Исследования!G386)*('Сводная таблица'!$F$3:$F$842))</f>
        <v>0</v>
      </c>
      <c r="I386" s="15">
        <v>1</v>
      </c>
      <c r="J386" s="15">
        <f>SUMPRODUCT(('Сводная таблица'!$B$3:$B$842=Исследования!B386)*('Сводная таблица'!$C$3:$C$842=Исследования!C386)*('Сводная таблица'!$D$3:$D$842=Исследования!G386)*('Сводная таблица'!$J$3:$J$842))</f>
        <v>0</v>
      </c>
      <c r="K386" s="13"/>
      <c r="L386" s="13">
        <f>SUMPRODUCT(('Сводная таблица'!$B$3:$B$842=Исследования!B386)*('Сводная таблица'!$C$3:$C$842=Исследования!C386)*('Сводная таблица'!$D$3:$D$842=Исследования!G386)*('Сводная таблица'!$G$3:$G$842))</f>
        <v>0</v>
      </c>
      <c r="M386" s="62" t="e">
        <f t="shared" si="15"/>
        <v>#DIV/0!</v>
      </c>
      <c r="N386" s="15">
        <f>IFERROR(LOOKUP(,-1/('Сводная таблица'!$B$3:$B$842=Исследования!B386)/('Сводная таблица'!$C$3:$C$842=Исследования!C386)/('Сводная таблица'!$D$3:$D$842=Исследования!G386),('Сводная таблица'!$I$3:$I$842)),"-")</f>
        <v>0</v>
      </c>
      <c r="O386" s="13" t="e">
        <f t="shared" si="16"/>
        <v>#DIV/0!</v>
      </c>
      <c r="P386" s="15">
        <f>SUMPRODUCT(('Сводная таблица'!$B$3:$B$842=Исследования!B386)*('Сводная таблица'!$C$3:$C$842=Исследования!C386)*('Сводная таблица'!$D$3:$D$842=Исследования!G386)*('Сводная таблица'!$H$3:$H$842))</f>
        <v>0</v>
      </c>
      <c r="Q386" s="14">
        <f>IFERROR(LOOKUP(,-1/('Сводная таблица'!$B$3:$B$842=Исследования!B386)/('Сводная таблица'!$C$3:$C$842=Исследования!C386)/('Сводная таблица'!$D$3:$D$842=Исследования!G386),('Сводная таблица'!$I$3:$I$842)),"-")</f>
        <v>0</v>
      </c>
      <c r="R386" s="13" t="e">
        <f t="shared" si="17"/>
        <v>#DIV/0!</v>
      </c>
    </row>
    <row r="387" spans="1:18">
      <c r="A387" s="20"/>
      <c r="B387" s="21"/>
      <c r="C387" s="21"/>
      <c r="D387" s="15">
        <f>IFERROR(LOOKUP(,-1/('Сводная таблица'!$B$3:$B$842=Исследования!B387)/('Сводная таблица'!$C$3:$C$842=Исследования!C387)/('Сводная таблица'!$D$3:$D$842=Исследования!G387),('Сводная таблица'!$E$3:$E$842)),"-")</f>
        <v>0</v>
      </c>
      <c r="E387" s="22"/>
      <c r="F387" s="23"/>
      <c r="G387" s="21"/>
      <c r="H387" s="15">
        <f>SUMPRODUCT(('Сводная таблица'!$B$3:$B$842=Исследования!B387)*('Сводная таблица'!$C$3:$C$842=Исследования!C387)*('Сводная таблица'!$D$3:$D$842=Исследования!G387)*('Сводная таблица'!$F$3:$F$842))</f>
        <v>0</v>
      </c>
      <c r="I387" s="15">
        <v>1</v>
      </c>
      <c r="J387" s="15">
        <f>SUMPRODUCT(('Сводная таблица'!$B$3:$B$842=Исследования!B387)*('Сводная таблица'!$C$3:$C$842=Исследования!C387)*('Сводная таблица'!$D$3:$D$842=Исследования!G387)*('Сводная таблица'!$J$3:$J$842))</f>
        <v>0</v>
      </c>
      <c r="K387" s="13"/>
      <c r="L387" s="13">
        <f>SUMPRODUCT(('Сводная таблица'!$B$3:$B$842=Исследования!B387)*('Сводная таблица'!$C$3:$C$842=Исследования!C387)*('Сводная таблица'!$D$3:$D$842=Исследования!G387)*('Сводная таблица'!$G$3:$G$842))</f>
        <v>0</v>
      </c>
      <c r="M387" s="62" t="e">
        <f t="shared" si="15"/>
        <v>#DIV/0!</v>
      </c>
      <c r="N387" s="15">
        <f>IFERROR(LOOKUP(,-1/('Сводная таблица'!$B$3:$B$842=Исследования!B387)/('Сводная таблица'!$C$3:$C$842=Исследования!C387)/('Сводная таблица'!$D$3:$D$842=Исследования!G387),('Сводная таблица'!$I$3:$I$842)),"-")</f>
        <v>0</v>
      </c>
      <c r="O387" s="13" t="e">
        <f t="shared" si="16"/>
        <v>#DIV/0!</v>
      </c>
      <c r="P387" s="15">
        <f>SUMPRODUCT(('Сводная таблица'!$B$3:$B$842=Исследования!B387)*('Сводная таблица'!$C$3:$C$842=Исследования!C387)*('Сводная таблица'!$D$3:$D$842=Исследования!G387)*('Сводная таблица'!$H$3:$H$842))</f>
        <v>0</v>
      </c>
      <c r="Q387" s="14">
        <f>IFERROR(LOOKUP(,-1/('Сводная таблица'!$B$3:$B$842=Исследования!B387)/('Сводная таблица'!$C$3:$C$842=Исследования!C387)/('Сводная таблица'!$D$3:$D$842=Исследования!G387),('Сводная таблица'!$I$3:$I$842)),"-")</f>
        <v>0</v>
      </c>
      <c r="R387" s="13" t="e">
        <f t="shared" si="17"/>
        <v>#DIV/0!</v>
      </c>
    </row>
    <row r="388" spans="1:18">
      <c r="A388" s="20"/>
      <c r="B388" s="21"/>
      <c r="C388" s="21"/>
      <c r="D388" s="15">
        <f>IFERROR(LOOKUP(,-1/('Сводная таблица'!$B$3:$B$842=Исследования!B388)/('Сводная таблица'!$C$3:$C$842=Исследования!C388)/('Сводная таблица'!$D$3:$D$842=Исследования!G388),('Сводная таблица'!$E$3:$E$842)),"-")</f>
        <v>0</v>
      </c>
      <c r="E388" s="22"/>
      <c r="F388" s="23"/>
      <c r="G388" s="21"/>
      <c r="H388" s="15">
        <f>SUMPRODUCT(('Сводная таблица'!$B$3:$B$842=Исследования!B388)*('Сводная таблица'!$C$3:$C$842=Исследования!C388)*('Сводная таблица'!$D$3:$D$842=Исследования!G388)*('Сводная таблица'!$F$3:$F$842))</f>
        <v>0</v>
      </c>
      <c r="I388" s="15">
        <v>1</v>
      </c>
      <c r="J388" s="15">
        <f>SUMPRODUCT(('Сводная таблица'!$B$3:$B$842=Исследования!B388)*('Сводная таблица'!$C$3:$C$842=Исследования!C388)*('Сводная таблица'!$D$3:$D$842=Исследования!G388)*('Сводная таблица'!$J$3:$J$842))</f>
        <v>0</v>
      </c>
      <c r="K388" s="13"/>
      <c r="L388" s="13">
        <f>SUMPRODUCT(('Сводная таблица'!$B$3:$B$842=Исследования!B388)*('Сводная таблица'!$C$3:$C$842=Исследования!C388)*('Сводная таблица'!$D$3:$D$842=Исследования!G388)*('Сводная таблица'!$G$3:$G$842))</f>
        <v>0</v>
      </c>
      <c r="M388" s="62" t="e">
        <f t="shared" si="15"/>
        <v>#DIV/0!</v>
      </c>
      <c r="N388" s="15">
        <f>IFERROR(LOOKUP(,-1/('Сводная таблица'!$B$3:$B$842=Исследования!B388)/('Сводная таблица'!$C$3:$C$842=Исследования!C388)/('Сводная таблица'!$D$3:$D$842=Исследования!G388),('Сводная таблица'!$I$3:$I$842)),"-")</f>
        <v>0</v>
      </c>
      <c r="O388" s="13" t="e">
        <f t="shared" si="16"/>
        <v>#DIV/0!</v>
      </c>
      <c r="P388" s="15">
        <f>SUMPRODUCT(('Сводная таблица'!$B$3:$B$842=Исследования!B388)*('Сводная таблица'!$C$3:$C$842=Исследования!C388)*('Сводная таблица'!$D$3:$D$842=Исследования!G388)*('Сводная таблица'!$H$3:$H$842))</f>
        <v>0</v>
      </c>
      <c r="Q388" s="14">
        <f>IFERROR(LOOKUP(,-1/('Сводная таблица'!$B$3:$B$842=Исследования!B388)/('Сводная таблица'!$C$3:$C$842=Исследования!C388)/('Сводная таблица'!$D$3:$D$842=Исследования!G388),('Сводная таблица'!$I$3:$I$842)),"-")</f>
        <v>0</v>
      </c>
      <c r="R388" s="13" t="e">
        <f t="shared" si="17"/>
        <v>#DIV/0!</v>
      </c>
    </row>
    <row r="389" spans="1:18">
      <c r="A389" s="20"/>
      <c r="B389" s="21"/>
      <c r="C389" s="21"/>
      <c r="D389" s="15">
        <f>IFERROR(LOOKUP(,-1/('Сводная таблица'!$B$3:$B$842=Исследования!B389)/('Сводная таблица'!$C$3:$C$842=Исследования!C389)/('Сводная таблица'!$D$3:$D$842=Исследования!G389),('Сводная таблица'!$E$3:$E$842)),"-")</f>
        <v>0</v>
      </c>
      <c r="E389" s="22"/>
      <c r="F389" s="23"/>
      <c r="G389" s="21"/>
      <c r="H389" s="15">
        <f>SUMPRODUCT(('Сводная таблица'!$B$3:$B$842=Исследования!B389)*('Сводная таблица'!$C$3:$C$842=Исследования!C389)*('Сводная таблица'!$D$3:$D$842=Исследования!G389)*('Сводная таблица'!$F$3:$F$842))</f>
        <v>0</v>
      </c>
      <c r="I389" s="15">
        <v>1</v>
      </c>
      <c r="J389" s="15">
        <f>SUMPRODUCT(('Сводная таблица'!$B$3:$B$842=Исследования!B389)*('Сводная таблица'!$C$3:$C$842=Исследования!C389)*('Сводная таблица'!$D$3:$D$842=Исследования!G389)*('Сводная таблица'!$J$3:$J$842))</f>
        <v>0</v>
      </c>
      <c r="K389" s="13"/>
      <c r="L389" s="13">
        <f>SUMPRODUCT(('Сводная таблица'!$B$3:$B$842=Исследования!B389)*('Сводная таблица'!$C$3:$C$842=Исследования!C389)*('Сводная таблица'!$D$3:$D$842=Исследования!G389)*('Сводная таблица'!$G$3:$G$842))</f>
        <v>0</v>
      </c>
      <c r="M389" s="62" t="e">
        <f t="shared" si="15"/>
        <v>#DIV/0!</v>
      </c>
      <c r="N389" s="15">
        <f>IFERROR(LOOKUP(,-1/('Сводная таблица'!$B$3:$B$842=Исследования!B389)/('Сводная таблица'!$C$3:$C$842=Исследования!C389)/('Сводная таблица'!$D$3:$D$842=Исследования!G389),('Сводная таблица'!$I$3:$I$842)),"-")</f>
        <v>0</v>
      </c>
      <c r="O389" s="13" t="e">
        <f t="shared" si="16"/>
        <v>#DIV/0!</v>
      </c>
      <c r="P389" s="15">
        <f>SUMPRODUCT(('Сводная таблица'!$B$3:$B$842=Исследования!B389)*('Сводная таблица'!$C$3:$C$842=Исследования!C389)*('Сводная таблица'!$D$3:$D$842=Исследования!G389)*('Сводная таблица'!$H$3:$H$842))</f>
        <v>0</v>
      </c>
      <c r="Q389" s="14">
        <f>IFERROR(LOOKUP(,-1/('Сводная таблица'!$B$3:$B$842=Исследования!B389)/('Сводная таблица'!$C$3:$C$842=Исследования!C389)/('Сводная таблица'!$D$3:$D$842=Исследования!G389),('Сводная таблица'!$I$3:$I$842)),"-")</f>
        <v>0</v>
      </c>
      <c r="R389" s="13" t="e">
        <f t="shared" si="17"/>
        <v>#DIV/0!</v>
      </c>
    </row>
    <row r="390" spans="1:18">
      <c r="A390" s="20"/>
      <c r="B390" s="21"/>
      <c r="C390" s="21"/>
      <c r="D390" s="15">
        <f>IFERROR(LOOKUP(,-1/('Сводная таблица'!$B$3:$B$842=Исследования!B390)/('Сводная таблица'!$C$3:$C$842=Исследования!C390)/('Сводная таблица'!$D$3:$D$842=Исследования!G390),('Сводная таблица'!$E$3:$E$842)),"-")</f>
        <v>0</v>
      </c>
      <c r="E390" s="22"/>
      <c r="F390" s="23"/>
      <c r="G390" s="21"/>
      <c r="H390" s="15">
        <f>SUMPRODUCT(('Сводная таблица'!$B$3:$B$842=Исследования!B390)*('Сводная таблица'!$C$3:$C$842=Исследования!C390)*('Сводная таблица'!$D$3:$D$842=Исследования!G390)*('Сводная таблица'!$F$3:$F$842))</f>
        <v>0</v>
      </c>
      <c r="I390" s="15">
        <v>1</v>
      </c>
      <c r="J390" s="15">
        <f>SUMPRODUCT(('Сводная таблица'!$B$3:$B$842=Исследования!B390)*('Сводная таблица'!$C$3:$C$842=Исследования!C390)*('Сводная таблица'!$D$3:$D$842=Исследования!G390)*('Сводная таблица'!$J$3:$J$842))</f>
        <v>0</v>
      </c>
      <c r="K390" s="13"/>
      <c r="L390" s="13">
        <f>SUMPRODUCT(('Сводная таблица'!$B$3:$B$842=Исследования!B390)*('Сводная таблица'!$C$3:$C$842=Исследования!C390)*('Сводная таблица'!$D$3:$D$842=Исследования!G390)*('Сводная таблица'!$G$3:$G$842))</f>
        <v>0</v>
      </c>
      <c r="M390" s="62" t="e">
        <f t="shared" ref="M390:M422" si="18">ROUND((H390*I390*K390)/J390,1-INT(LOG10(ABS((H390*I390*K390)/J390))))</f>
        <v>#DIV/0!</v>
      </c>
      <c r="N390" s="15">
        <f>IFERROR(LOOKUP(,-1/('Сводная таблица'!$B$3:$B$842=Исследования!B390)/('Сводная таблица'!$C$3:$C$842=Исследования!C390)/('Сводная таблица'!$D$3:$D$842=Исследования!G390),('Сводная таблица'!$I$3:$I$842)),"-")</f>
        <v>0</v>
      </c>
      <c r="O390" s="13" t="e">
        <f t="shared" ref="O390:O453" si="19">0.01*L390*M390</f>
        <v>#DIV/0!</v>
      </c>
      <c r="P390" s="15">
        <f>SUMPRODUCT(('Сводная таблица'!$B$3:$B$842=Исследования!B390)*('Сводная таблица'!$C$3:$C$842=Исследования!C390)*('Сводная таблица'!$D$3:$D$842=Исследования!G390)*('Сводная таблица'!$H$3:$H$842))</f>
        <v>0</v>
      </c>
      <c r="Q390" s="14">
        <f>IFERROR(LOOKUP(,-1/('Сводная таблица'!$B$3:$B$842=Исследования!B390)/('Сводная таблица'!$C$3:$C$842=Исследования!C390)/('Сводная таблица'!$D$3:$D$842=Исследования!G390),('Сводная таблица'!$I$3:$I$842)),"-")</f>
        <v>0</v>
      </c>
      <c r="R390" s="13" t="e">
        <f t="shared" ref="R390:R453" si="20">IF(M390&lt;=P390,"Менее LoD (LoQ)","Более LoD (LoQ)")</f>
        <v>#DIV/0!</v>
      </c>
    </row>
    <row r="391" spans="1:18">
      <c r="A391" s="20"/>
      <c r="B391" s="21"/>
      <c r="C391" s="21"/>
      <c r="D391" s="15">
        <f>IFERROR(LOOKUP(,-1/('Сводная таблица'!$B$3:$B$842=Исследования!B391)/('Сводная таблица'!$C$3:$C$842=Исследования!C391)/('Сводная таблица'!$D$3:$D$842=Исследования!G391),('Сводная таблица'!$E$3:$E$842)),"-")</f>
        <v>0</v>
      </c>
      <c r="E391" s="22"/>
      <c r="F391" s="23"/>
      <c r="G391" s="21"/>
      <c r="H391" s="15">
        <f>SUMPRODUCT(('Сводная таблица'!$B$3:$B$842=Исследования!B391)*('Сводная таблица'!$C$3:$C$842=Исследования!C391)*('Сводная таблица'!$D$3:$D$842=Исследования!G391)*('Сводная таблица'!$F$3:$F$842))</f>
        <v>0</v>
      </c>
      <c r="I391" s="15">
        <v>1</v>
      </c>
      <c r="J391" s="15">
        <f>SUMPRODUCT(('Сводная таблица'!$B$3:$B$842=Исследования!B391)*('Сводная таблица'!$C$3:$C$842=Исследования!C391)*('Сводная таблица'!$D$3:$D$842=Исследования!G391)*('Сводная таблица'!$J$3:$J$842))</f>
        <v>0</v>
      </c>
      <c r="K391" s="13"/>
      <c r="L391" s="13">
        <f>SUMPRODUCT(('Сводная таблица'!$B$3:$B$842=Исследования!B391)*('Сводная таблица'!$C$3:$C$842=Исследования!C391)*('Сводная таблица'!$D$3:$D$842=Исследования!G391)*('Сводная таблица'!$G$3:$G$842))</f>
        <v>0</v>
      </c>
      <c r="M391" s="62" t="e">
        <f t="shared" si="18"/>
        <v>#DIV/0!</v>
      </c>
      <c r="N391" s="15">
        <f>IFERROR(LOOKUP(,-1/('Сводная таблица'!$B$3:$B$842=Исследования!B391)/('Сводная таблица'!$C$3:$C$842=Исследования!C391)/('Сводная таблица'!$D$3:$D$842=Исследования!G391),('Сводная таблица'!$I$3:$I$842)),"-")</f>
        <v>0</v>
      </c>
      <c r="O391" s="13" t="e">
        <f t="shared" si="19"/>
        <v>#DIV/0!</v>
      </c>
      <c r="P391" s="15">
        <f>SUMPRODUCT(('Сводная таблица'!$B$3:$B$842=Исследования!B391)*('Сводная таблица'!$C$3:$C$842=Исследования!C391)*('Сводная таблица'!$D$3:$D$842=Исследования!G391)*('Сводная таблица'!$H$3:$H$842))</f>
        <v>0</v>
      </c>
      <c r="Q391" s="14">
        <f>IFERROR(LOOKUP(,-1/('Сводная таблица'!$B$3:$B$842=Исследования!B391)/('Сводная таблица'!$C$3:$C$842=Исследования!C391)/('Сводная таблица'!$D$3:$D$842=Исследования!G391),('Сводная таблица'!$I$3:$I$842)),"-")</f>
        <v>0</v>
      </c>
      <c r="R391" s="13" t="e">
        <f t="shared" si="20"/>
        <v>#DIV/0!</v>
      </c>
    </row>
    <row r="392" spans="1:18">
      <c r="A392" s="20"/>
      <c r="B392" s="21"/>
      <c r="C392" s="21"/>
      <c r="D392" s="15">
        <f>IFERROR(LOOKUP(,-1/('Сводная таблица'!$B$3:$B$842=Исследования!B392)/('Сводная таблица'!$C$3:$C$842=Исследования!C392)/('Сводная таблица'!$D$3:$D$842=Исследования!G392),('Сводная таблица'!$E$3:$E$842)),"-")</f>
        <v>0</v>
      </c>
      <c r="E392" s="22"/>
      <c r="F392" s="23"/>
      <c r="G392" s="21"/>
      <c r="H392" s="15">
        <f>SUMPRODUCT(('Сводная таблица'!$B$3:$B$842=Исследования!B392)*('Сводная таблица'!$C$3:$C$842=Исследования!C392)*('Сводная таблица'!$D$3:$D$842=Исследования!G392)*('Сводная таблица'!$F$3:$F$842))</f>
        <v>0</v>
      </c>
      <c r="I392" s="15">
        <v>1</v>
      </c>
      <c r="J392" s="15">
        <f>SUMPRODUCT(('Сводная таблица'!$B$3:$B$842=Исследования!B392)*('Сводная таблица'!$C$3:$C$842=Исследования!C392)*('Сводная таблица'!$D$3:$D$842=Исследования!G392)*('Сводная таблица'!$J$3:$J$842))</f>
        <v>0</v>
      </c>
      <c r="K392" s="13"/>
      <c r="L392" s="13">
        <f>SUMPRODUCT(('Сводная таблица'!$B$3:$B$842=Исследования!B392)*('Сводная таблица'!$C$3:$C$842=Исследования!C392)*('Сводная таблица'!$D$3:$D$842=Исследования!G392)*('Сводная таблица'!$G$3:$G$842))</f>
        <v>0</v>
      </c>
      <c r="M392" s="62" t="e">
        <f t="shared" si="18"/>
        <v>#DIV/0!</v>
      </c>
      <c r="N392" s="15">
        <f>IFERROR(LOOKUP(,-1/('Сводная таблица'!$B$3:$B$842=Исследования!B392)/('Сводная таблица'!$C$3:$C$842=Исследования!C392)/('Сводная таблица'!$D$3:$D$842=Исследования!G392),('Сводная таблица'!$I$3:$I$842)),"-")</f>
        <v>0</v>
      </c>
      <c r="O392" s="13" t="e">
        <f t="shared" si="19"/>
        <v>#DIV/0!</v>
      </c>
      <c r="P392" s="15">
        <f>SUMPRODUCT(('Сводная таблица'!$B$3:$B$842=Исследования!B392)*('Сводная таблица'!$C$3:$C$842=Исследования!C392)*('Сводная таблица'!$D$3:$D$842=Исследования!G392)*('Сводная таблица'!$H$3:$H$842))</f>
        <v>0</v>
      </c>
      <c r="Q392" s="14">
        <f>IFERROR(LOOKUP(,-1/('Сводная таблица'!$B$3:$B$842=Исследования!B392)/('Сводная таблица'!$C$3:$C$842=Исследования!C392)/('Сводная таблица'!$D$3:$D$842=Исследования!G392),('Сводная таблица'!$I$3:$I$842)),"-")</f>
        <v>0</v>
      </c>
      <c r="R392" s="13" t="e">
        <f t="shared" si="20"/>
        <v>#DIV/0!</v>
      </c>
    </row>
    <row r="393" spans="1:18">
      <c r="A393" s="20"/>
      <c r="B393" s="21"/>
      <c r="C393" s="21"/>
      <c r="D393" s="15">
        <f>IFERROR(LOOKUP(,-1/('Сводная таблица'!$B$3:$B$842=Исследования!B393)/('Сводная таблица'!$C$3:$C$842=Исследования!C393)/('Сводная таблица'!$D$3:$D$842=Исследования!G393),('Сводная таблица'!$E$3:$E$842)),"-")</f>
        <v>0</v>
      </c>
      <c r="E393" s="22"/>
      <c r="F393" s="23"/>
      <c r="G393" s="21"/>
      <c r="H393" s="15">
        <f>SUMPRODUCT(('Сводная таблица'!$B$3:$B$842=Исследования!B393)*('Сводная таблица'!$C$3:$C$842=Исследования!C393)*('Сводная таблица'!$D$3:$D$842=Исследования!G393)*('Сводная таблица'!$F$3:$F$842))</f>
        <v>0</v>
      </c>
      <c r="I393" s="15">
        <v>1</v>
      </c>
      <c r="J393" s="15">
        <f>SUMPRODUCT(('Сводная таблица'!$B$3:$B$842=Исследования!B393)*('Сводная таблица'!$C$3:$C$842=Исследования!C393)*('Сводная таблица'!$D$3:$D$842=Исследования!G393)*('Сводная таблица'!$J$3:$J$842))</f>
        <v>0</v>
      </c>
      <c r="K393" s="13"/>
      <c r="L393" s="13">
        <f>SUMPRODUCT(('Сводная таблица'!$B$3:$B$842=Исследования!B393)*('Сводная таблица'!$C$3:$C$842=Исследования!C393)*('Сводная таблица'!$D$3:$D$842=Исследования!G393)*('Сводная таблица'!$G$3:$G$842))</f>
        <v>0</v>
      </c>
      <c r="M393" s="62" t="e">
        <f t="shared" si="18"/>
        <v>#DIV/0!</v>
      </c>
      <c r="N393" s="15">
        <f>IFERROR(LOOKUP(,-1/('Сводная таблица'!$B$3:$B$842=Исследования!B393)/('Сводная таблица'!$C$3:$C$842=Исследования!C393)/('Сводная таблица'!$D$3:$D$842=Исследования!G393),('Сводная таблица'!$I$3:$I$842)),"-")</f>
        <v>0</v>
      </c>
      <c r="O393" s="13" t="e">
        <f t="shared" si="19"/>
        <v>#DIV/0!</v>
      </c>
      <c r="P393" s="15">
        <f>SUMPRODUCT(('Сводная таблица'!$B$3:$B$842=Исследования!B393)*('Сводная таблица'!$C$3:$C$842=Исследования!C393)*('Сводная таблица'!$D$3:$D$842=Исследования!G393)*('Сводная таблица'!$H$3:$H$842))</f>
        <v>0</v>
      </c>
      <c r="Q393" s="14">
        <f>IFERROR(LOOKUP(,-1/('Сводная таблица'!$B$3:$B$842=Исследования!B393)/('Сводная таблица'!$C$3:$C$842=Исследования!C393)/('Сводная таблица'!$D$3:$D$842=Исследования!G393),('Сводная таблица'!$I$3:$I$842)),"-")</f>
        <v>0</v>
      </c>
      <c r="R393" s="13" t="e">
        <f t="shared" si="20"/>
        <v>#DIV/0!</v>
      </c>
    </row>
    <row r="394" spans="1:18">
      <c r="A394" s="20"/>
      <c r="B394" s="21"/>
      <c r="C394" s="21"/>
      <c r="D394" s="15">
        <f>IFERROR(LOOKUP(,-1/('Сводная таблица'!$B$3:$B$842=Исследования!B394)/('Сводная таблица'!$C$3:$C$842=Исследования!C394)/('Сводная таблица'!$D$3:$D$842=Исследования!G394),('Сводная таблица'!$E$3:$E$842)),"-")</f>
        <v>0</v>
      </c>
      <c r="E394" s="22"/>
      <c r="F394" s="23"/>
      <c r="G394" s="21"/>
      <c r="H394" s="15">
        <f>SUMPRODUCT(('Сводная таблица'!$B$3:$B$842=Исследования!B394)*('Сводная таблица'!$C$3:$C$842=Исследования!C394)*('Сводная таблица'!$D$3:$D$842=Исследования!G394)*('Сводная таблица'!$F$3:$F$842))</f>
        <v>0</v>
      </c>
      <c r="I394" s="15">
        <v>1</v>
      </c>
      <c r="J394" s="15">
        <f>SUMPRODUCT(('Сводная таблица'!$B$3:$B$842=Исследования!B394)*('Сводная таблица'!$C$3:$C$842=Исследования!C394)*('Сводная таблица'!$D$3:$D$842=Исследования!G394)*('Сводная таблица'!$J$3:$J$842))</f>
        <v>0</v>
      </c>
      <c r="K394" s="13"/>
      <c r="L394" s="13">
        <f>SUMPRODUCT(('Сводная таблица'!$B$3:$B$842=Исследования!B394)*('Сводная таблица'!$C$3:$C$842=Исследования!C394)*('Сводная таблица'!$D$3:$D$842=Исследования!G394)*('Сводная таблица'!$G$3:$G$842))</f>
        <v>0</v>
      </c>
      <c r="M394" s="62" t="e">
        <f t="shared" si="18"/>
        <v>#DIV/0!</v>
      </c>
      <c r="N394" s="15">
        <f>IFERROR(LOOKUP(,-1/('Сводная таблица'!$B$3:$B$842=Исследования!B394)/('Сводная таблица'!$C$3:$C$842=Исследования!C394)/('Сводная таблица'!$D$3:$D$842=Исследования!G394),('Сводная таблица'!$I$3:$I$842)),"-")</f>
        <v>0</v>
      </c>
      <c r="O394" s="13" t="e">
        <f t="shared" si="19"/>
        <v>#DIV/0!</v>
      </c>
      <c r="P394" s="15">
        <f>SUMPRODUCT(('Сводная таблица'!$B$3:$B$842=Исследования!B394)*('Сводная таблица'!$C$3:$C$842=Исследования!C394)*('Сводная таблица'!$D$3:$D$842=Исследования!G394)*('Сводная таблица'!$H$3:$H$842))</f>
        <v>0</v>
      </c>
      <c r="Q394" s="14">
        <f>IFERROR(LOOKUP(,-1/('Сводная таблица'!$B$3:$B$842=Исследования!B394)/('Сводная таблица'!$C$3:$C$842=Исследования!C394)/('Сводная таблица'!$D$3:$D$842=Исследования!G394),('Сводная таблица'!$I$3:$I$842)),"-")</f>
        <v>0</v>
      </c>
      <c r="R394" s="13" t="e">
        <f t="shared" si="20"/>
        <v>#DIV/0!</v>
      </c>
    </row>
    <row r="395" spans="1:18">
      <c r="A395" s="20"/>
      <c r="B395" s="21"/>
      <c r="C395" s="21"/>
      <c r="D395" s="15">
        <f>IFERROR(LOOKUP(,-1/('Сводная таблица'!$B$3:$B$842=Исследования!B395)/('Сводная таблица'!$C$3:$C$842=Исследования!C395)/('Сводная таблица'!$D$3:$D$842=Исследования!G395),('Сводная таблица'!$E$3:$E$842)),"-")</f>
        <v>0</v>
      </c>
      <c r="E395" s="22"/>
      <c r="F395" s="23"/>
      <c r="G395" s="21"/>
      <c r="H395" s="15">
        <f>SUMPRODUCT(('Сводная таблица'!$B$3:$B$842=Исследования!B395)*('Сводная таблица'!$C$3:$C$842=Исследования!C395)*('Сводная таблица'!$D$3:$D$842=Исследования!G395)*('Сводная таблица'!$F$3:$F$842))</f>
        <v>0</v>
      </c>
      <c r="I395" s="15">
        <v>1</v>
      </c>
      <c r="J395" s="15">
        <f>SUMPRODUCT(('Сводная таблица'!$B$3:$B$842=Исследования!B395)*('Сводная таблица'!$C$3:$C$842=Исследования!C395)*('Сводная таблица'!$D$3:$D$842=Исследования!G395)*('Сводная таблица'!$J$3:$J$842))</f>
        <v>0</v>
      </c>
      <c r="K395" s="13"/>
      <c r="L395" s="13">
        <f>SUMPRODUCT(('Сводная таблица'!$B$3:$B$842=Исследования!B395)*('Сводная таблица'!$C$3:$C$842=Исследования!C395)*('Сводная таблица'!$D$3:$D$842=Исследования!G395)*('Сводная таблица'!$G$3:$G$842))</f>
        <v>0</v>
      </c>
      <c r="M395" s="62" t="e">
        <f t="shared" si="18"/>
        <v>#DIV/0!</v>
      </c>
      <c r="N395" s="15">
        <f>IFERROR(LOOKUP(,-1/('Сводная таблица'!$B$3:$B$842=Исследования!B395)/('Сводная таблица'!$C$3:$C$842=Исследования!C395)/('Сводная таблица'!$D$3:$D$842=Исследования!G395),('Сводная таблица'!$I$3:$I$842)),"-")</f>
        <v>0</v>
      </c>
      <c r="O395" s="13" t="e">
        <f t="shared" si="19"/>
        <v>#DIV/0!</v>
      </c>
      <c r="P395" s="15">
        <f>SUMPRODUCT(('Сводная таблица'!$B$3:$B$842=Исследования!B395)*('Сводная таблица'!$C$3:$C$842=Исследования!C395)*('Сводная таблица'!$D$3:$D$842=Исследования!G395)*('Сводная таблица'!$H$3:$H$842))</f>
        <v>0</v>
      </c>
      <c r="Q395" s="14">
        <f>IFERROR(LOOKUP(,-1/('Сводная таблица'!$B$3:$B$842=Исследования!B395)/('Сводная таблица'!$C$3:$C$842=Исследования!C395)/('Сводная таблица'!$D$3:$D$842=Исследования!G395),('Сводная таблица'!$I$3:$I$842)),"-")</f>
        <v>0</v>
      </c>
      <c r="R395" s="13" t="e">
        <f t="shared" si="20"/>
        <v>#DIV/0!</v>
      </c>
    </row>
    <row r="396" spans="1:18">
      <c r="A396" s="20"/>
      <c r="B396" s="21"/>
      <c r="C396" s="21"/>
      <c r="D396" s="15">
        <f>IFERROR(LOOKUP(,-1/('Сводная таблица'!$B$3:$B$842=Исследования!B396)/('Сводная таблица'!$C$3:$C$842=Исследования!C396)/('Сводная таблица'!$D$3:$D$842=Исследования!G396),('Сводная таблица'!$E$3:$E$842)),"-")</f>
        <v>0</v>
      </c>
      <c r="E396" s="22"/>
      <c r="F396" s="23"/>
      <c r="G396" s="21"/>
      <c r="H396" s="15">
        <f>SUMPRODUCT(('Сводная таблица'!$B$3:$B$842=Исследования!B396)*('Сводная таблица'!$C$3:$C$842=Исследования!C396)*('Сводная таблица'!$D$3:$D$842=Исследования!G396)*('Сводная таблица'!$F$3:$F$842))</f>
        <v>0</v>
      </c>
      <c r="I396" s="15">
        <v>1</v>
      </c>
      <c r="J396" s="15">
        <f>SUMPRODUCT(('Сводная таблица'!$B$3:$B$842=Исследования!B396)*('Сводная таблица'!$C$3:$C$842=Исследования!C396)*('Сводная таблица'!$D$3:$D$842=Исследования!G396)*('Сводная таблица'!$J$3:$J$842))</f>
        <v>0</v>
      </c>
      <c r="K396" s="13"/>
      <c r="L396" s="13">
        <f>SUMPRODUCT(('Сводная таблица'!$B$3:$B$842=Исследования!B396)*('Сводная таблица'!$C$3:$C$842=Исследования!C396)*('Сводная таблица'!$D$3:$D$842=Исследования!G396)*('Сводная таблица'!$G$3:$G$842))</f>
        <v>0</v>
      </c>
      <c r="M396" s="62" t="e">
        <f t="shared" si="18"/>
        <v>#DIV/0!</v>
      </c>
      <c r="N396" s="15">
        <f>IFERROR(LOOKUP(,-1/('Сводная таблица'!$B$3:$B$842=Исследования!B396)/('Сводная таблица'!$C$3:$C$842=Исследования!C396)/('Сводная таблица'!$D$3:$D$842=Исследования!G396),('Сводная таблица'!$I$3:$I$842)),"-")</f>
        <v>0</v>
      </c>
      <c r="O396" s="13" t="e">
        <f t="shared" si="19"/>
        <v>#DIV/0!</v>
      </c>
      <c r="P396" s="15">
        <f>SUMPRODUCT(('Сводная таблица'!$B$3:$B$842=Исследования!B396)*('Сводная таблица'!$C$3:$C$842=Исследования!C396)*('Сводная таблица'!$D$3:$D$842=Исследования!G396)*('Сводная таблица'!$H$3:$H$842))</f>
        <v>0</v>
      </c>
      <c r="Q396" s="14">
        <f>IFERROR(LOOKUP(,-1/('Сводная таблица'!$B$3:$B$842=Исследования!B396)/('Сводная таблица'!$C$3:$C$842=Исследования!C396)/('Сводная таблица'!$D$3:$D$842=Исследования!G396),('Сводная таблица'!$I$3:$I$842)),"-")</f>
        <v>0</v>
      </c>
      <c r="R396" s="13" t="e">
        <f t="shared" si="20"/>
        <v>#DIV/0!</v>
      </c>
    </row>
    <row r="397" spans="1:18">
      <c r="A397" s="20"/>
      <c r="B397" s="21"/>
      <c r="C397" s="21"/>
      <c r="D397" s="15">
        <f>IFERROR(LOOKUP(,-1/('Сводная таблица'!$B$3:$B$842=Исследования!B397)/('Сводная таблица'!$C$3:$C$842=Исследования!C397)/('Сводная таблица'!$D$3:$D$842=Исследования!G397),('Сводная таблица'!$E$3:$E$842)),"-")</f>
        <v>0</v>
      </c>
      <c r="E397" s="22"/>
      <c r="F397" s="23"/>
      <c r="G397" s="21"/>
      <c r="H397" s="15">
        <f>SUMPRODUCT(('Сводная таблица'!$B$3:$B$842=Исследования!B397)*('Сводная таблица'!$C$3:$C$842=Исследования!C397)*('Сводная таблица'!$D$3:$D$842=Исследования!G397)*('Сводная таблица'!$F$3:$F$842))</f>
        <v>0</v>
      </c>
      <c r="I397" s="15">
        <v>1</v>
      </c>
      <c r="J397" s="15">
        <f>SUMPRODUCT(('Сводная таблица'!$B$3:$B$842=Исследования!B397)*('Сводная таблица'!$C$3:$C$842=Исследования!C397)*('Сводная таблица'!$D$3:$D$842=Исследования!G397)*('Сводная таблица'!$J$3:$J$842))</f>
        <v>0</v>
      </c>
      <c r="K397" s="13"/>
      <c r="L397" s="13">
        <f>SUMPRODUCT(('Сводная таблица'!$B$3:$B$842=Исследования!B397)*('Сводная таблица'!$C$3:$C$842=Исследования!C397)*('Сводная таблица'!$D$3:$D$842=Исследования!G397)*('Сводная таблица'!$G$3:$G$842))</f>
        <v>0</v>
      </c>
      <c r="M397" s="62" t="e">
        <f t="shared" si="18"/>
        <v>#DIV/0!</v>
      </c>
      <c r="N397" s="15">
        <f>IFERROR(LOOKUP(,-1/('Сводная таблица'!$B$3:$B$842=Исследования!B397)/('Сводная таблица'!$C$3:$C$842=Исследования!C397)/('Сводная таблица'!$D$3:$D$842=Исследования!G397),('Сводная таблица'!$I$3:$I$842)),"-")</f>
        <v>0</v>
      </c>
      <c r="O397" s="13" t="e">
        <f t="shared" si="19"/>
        <v>#DIV/0!</v>
      </c>
      <c r="P397" s="15">
        <f>SUMPRODUCT(('Сводная таблица'!$B$3:$B$842=Исследования!B397)*('Сводная таблица'!$C$3:$C$842=Исследования!C397)*('Сводная таблица'!$D$3:$D$842=Исследования!G397)*('Сводная таблица'!$H$3:$H$842))</f>
        <v>0</v>
      </c>
      <c r="Q397" s="14">
        <f>IFERROR(LOOKUP(,-1/('Сводная таблица'!$B$3:$B$842=Исследования!B397)/('Сводная таблица'!$C$3:$C$842=Исследования!C397)/('Сводная таблица'!$D$3:$D$842=Исследования!G397),('Сводная таблица'!$I$3:$I$842)),"-")</f>
        <v>0</v>
      </c>
      <c r="R397" s="13" t="e">
        <f t="shared" si="20"/>
        <v>#DIV/0!</v>
      </c>
    </row>
    <row r="398" spans="1:18">
      <c r="A398" s="20"/>
      <c r="B398" s="21"/>
      <c r="C398" s="21"/>
      <c r="D398" s="15">
        <f>IFERROR(LOOKUP(,-1/('Сводная таблица'!$B$3:$B$842=Исследования!B398)/('Сводная таблица'!$C$3:$C$842=Исследования!C398)/('Сводная таблица'!$D$3:$D$842=Исследования!G398),('Сводная таблица'!$E$3:$E$842)),"-")</f>
        <v>0</v>
      </c>
      <c r="E398" s="22"/>
      <c r="F398" s="23"/>
      <c r="G398" s="21"/>
      <c r="H398" s="15">
        <f>SUMPRODUCT(('Сводная таблица'!$B$3:$B$842=Исследования!B398)*('Сводная таблица'!$C$3:$C$842=Исследования!C398)*('Сводная таблица'!$D$3:$D$842=Исследования!G398)*('Сводная таблица'!$F$3:$F$842))</f>
        <v>0</v>
      </c>
      <c r="I398" s="15">
        <v>1</v>
      </c>
      <c r="J398" s="15">
        <f>SUMPRODUCT(('Сводная таблица'!$B$3:$B$842=Исследования!B398)*('Сводная таблица'!$C$3:$C$842=Исследования!C398)*('Сводная таблица'!$D$3:$D$842=Исследования!G398)*('Сводная таблица'!$J$3:$J$842))</f>
        <v>0</v>
      </c>
      <c r="K398" s="13"/>
      <c r="L398" s="13">
        <f>SUMPRODUCT(('Сводная таблица'!$B$3:$B$842=Исследования!B398)*('Сводная таблица'!$C$3:$C$842=Исследования!C398)*('Сводная таблица'!$D$3:$D$842=Исследования!G398)*('Сводная таблица'!$G$3:$G$842))</f>
        <v>0</v>
      </c>
      <c r="M398" s="62" t="e">
        <f t="shared" si="18"/>
        <v>#DIV/0!</v>
      </c>
      <c r="N398" s="15">
        <f>IFERROR(LOOKUP(,-1/('Сводная таблица'!$B$3:$B$842=Исследования!B398)/('Сводная таблица'!$C$3:$C$842=Исследования!C398)/('Сводная таблица'!$D$3:$D$842=Исследования!G398),('Сводная таблица'!$I$3:$I$842)),"-")</f>
        <v>0</v>
      </c>
      <c r="O398" s="13" t="e">
        <f t="shared" si="19"/>
        <v>#DIV/0!</v>
      </c>
      <c r="P398" s="15">
        <f>SUMPRODUCT(('Сводная таблица'!$B$3:$B$842=Исследования!B398)*('Сводная таблица'!$C$3:$C$842=Исследования!C398)*('Сводная таблица'!$D$3:$D$842=Исследования!G398)*('Сводная таблица'!$H$3:$H$842))</f>
        <v>0</v>
      </c>
      <c r="Q398" s="14">
        <f>IFERROR(LOOKUP(,-1/('Сводная таблица'!$B$3:$B$842=Исследования!B398)/('Сводная таблица'!$C$3:$C$842=Исследования!C398)/('Сводная таблица'!$D$3:$D$842=Исследования!G398),('Сводная таблица'!$I$3:$I$842)),"-")</f>
        <v>0</v>
      </c>
      <c r="R398" s="13" t="e">
        <f t="shared" si="20"/>
        <v>#DIV/0!</v>
      </c>
    </row>
    <row r="399" spans="1:18">
      <c r="A399" s="20"/>
      <c r="B399" s="21"/>
      <c r="C399" s="21"/>
      <c r="D399" s="15">
        <f>IFERROR(LOOKUP(,-1/('Сводная таблица'!$B$3:$B$842=Исследования!B399)/('Сводная таблица'!$C$3:$C$842=Исследования!C399)/('Сводная таблица'!$D$3:$D$842=Исследования!G399),('Сводная таблица'!$E$3:$E$842)),"-")</f>
        <v>0</v>
      </c>
      <c r="E399" s="22"/>
      <c r="F399" s="23"/>
      <c r="G399" s="21"/>
      <c r="H399" s="15">
        <f>SUMPRODUCT(('Сводная таблица'!$B$3:$B$842=Исследования!B399)*('Сводная таблица'!$C$3:$C$842=Исследования!C399)*('Сводная таблица'!$D$3:$D$842=Исследования!G399)*('Сводная таблица'!$F$3:$F$842))</f>
        <v>0</v>
      </c>
      <c r="I399" s="15">
        <v>1</v>
      </c>
      <c r="J399" s="15">
        <f>SUMPRODUCT(('Сводная таблица'!$B$3:$B$842=Исследования!B399)*('Сводная таблица'!$C$3:$C$842=Исследования!C399)*('Сводная таблица'!$D$3:$D$842=Исследования!G399)*('Сводная таблица'!$J$3:$J$842))</f>
        <v>0</v>
      </c>
      <c r="K399" s="13"/>
      <c r="L399" s="13">
        <f>SUMPRODUCT(('Сводная таблица'!$B$3:$B$842=Исследования!B399)*('Сводная таблица'!$C$3:$C$842=Исследования!C399)*('Сводная таблица'!$D$3:$D$842=Исследования!G399)*('Сводная таблица'!$G$3:$G$842))</f>
        <v>0</v>
      </c>
      <c r="M399" s="62" t="e">
        <f t="shared" si="18"/>
        <v>#DIV/0!</v>
      </c>
      <c r="N399" s="15">
        <f>IFERROR(LOOKUP(,-1/('Сводная таблица'!$B$3:$B$842=Исследования!B399)/('Сводная таблица'!$C$3:$C$842=Исследования!C399)/('Сводная таблица'!$D$3:$D$842=Исследования!G399),('Сводная таблица'!$I$3:$I$842)),"-")</f>
        <v>0</v>
      </c>
      <c r="O399" s="13" t="e">
        <f t="shared" si="19"/>
        <v>#DIV/0!</v>
      </c>
      <c r="P399" s="15">
        <f>SUMPRODUCT(('Сводная таблица'!$B$3:$B$842=Исследования!B399)*('Сводная таблица'!$C$3:$C$842=Исследования!C399)*('Сводная таблица'!$D$3:$D$842=Исследования!G399)*('Сводная таблица'!$H$3:$H$842))</f>
        <v>0</v>
      </c>
      <c r="Q399" s="14">
        <f>IFERROR(LOOKUP(,-1/('Сводная таблица'!$B$3:$B$842=Исследования!B399)/('Сводная таблица'!$C$3:$C$842=Исследования!C399)/('Сводная таблица'!$D$3:$D$842=Исследования!G399),('Сводная таблица'!$I$3:$I$842)),"-")</f>
        <v>0</v>
      </c>
      <c r="R399" s="13" t="e">
        <f t="shared" si="20"/>
        <v>#DIV/0!</v>
      </c>
    </row>
    <row r="400" spans="1:18">
      <c r="A400" s="20"/>
      <c r="B400" s="21"/>
      <c r="C400" s="21"/>
      <c r="D400" s="15">
        <f>IFERROR(LOOKUP(,-1/('Сводная таблица'!$B$3:$B$842=Исследования!B400)/('Сводная таблица'!$C$3:$C$842=Исследования!C400)/('Сводная таблица'!$D$3:$D$842=Исследования!G400),('Сводная таблица'!$E$3:$E$842)),"-")</f>
        <v>0</v>
      </c>
      <c r="E400" s="22"/>
      <c r="F400" s="23"/>
      <c r="G400" s="21"/>
      <c r="H400" s="15">
        <f>SUMPRODUCT(('Сводная таблица'!$B$3:$B$842=Исследования!B400)*('Сводная таблица'!$C$3:$C$842=Исследования!C400)*('Сводная таблица'!$D$3:$D$842=Исследования!G400)*('Сводная таблица'!$F$3:$F$842))</f>
        <v>0</v>
      </c>
      <c r="I400" s="15">
        <v>1</v>
      </c>
      <c r="J400" s="15">
        <f>SUMPRODUCT(('Сводная таблица'!$B$3:$B$842=Исследования!B400)*('Сводная таблица'!$C$3:$C$842=Исследования!C400)*('Сводная таблица'!$D$3:$D$842=Исследования!G400)*('Сводная таблица'!$J$3:$J$842))</f>
        <v>0</v>
      </c>
      <c r="K400" s="13"/>
      <c r="L400" s="13">
        <f>SUMPRODUCT(('Сводная таблица'!$B$3:$B$842=Исследования!B400)*('Сводная таблица'!$C$3:$C$842=Исследования!C400)*('Сводная таблица'!$D$3:$D$842=Исследования!G400)*('Сводная таблица'!$G$3:$G$842))</f>
        <v>0</v>
      </c>
      <c r="M400" s="62" t="e">
        <f t="shared" si="18"/>
        <v>#DIV/0!</v>
      </c>
      <c r="N400" s="15">
        <f>IFERROR(LOOKUP(,-1/('Сводная таблица'!$B$3:$B$842=Исследования!B400)/('Сводная таблица'!$C$3:$C$842=Исследования!C400)/('Сводная таблица'!$D$3:$D$842=Исследования!G400),('Сводная таблица'!$I$3:$I$842)),"-")</f>
        <v>0</v>
      </c>
      <c r="O400" s="13" t="e">
        <f t="shared" si="19"/>
        <v>#DIV/0!</v>
      </c>
      <c r="P400" s="15">
        <f>SUMPRODUCT(('Сводная таблица'!$B$3:$B$842=Исследования!B400)*('Сводная таблица'!$C$3:$C$842=Исследования!C400)*('Сводная таблица'!$D$3:$D$842=Исследования!G400)*('Сводная таблица'!$H$3:$H$842))</f>
        <v>0</v>
      </c>
      <c r="Q400" s="14">
        <f>IFERROR(LOOKUP(,-1/('Сводная таблица'!$B$3:$B$842=Исследования!B400)/('Сводная таблица'!$C$3:$C$842=Исследования!C400)/('Сводная таблица'!$D$3:$D$842=Исследования!G400),('Сводная таблица'!$I$3:$I$842)),"-")</f>
        <v>0</v>
      </c>
      <c r="R400" s="13" t="e">
        <f t="shared" si="20"/>
        <v>#DIV/0!</v>
      </c>
    </row>
    <row r="401" spans="1:18">
      <c r="A401" s="20"/>
      <c r="B401" s="21"/>
      <c r="C401" s="21"/>
      <c r="D401" s="15">
        <f>IFERROR(LOOKUP(,-1/('Сводная таблица'!$B$3:$B$842=Исследования!B401)/('Сводная таблица'!$C$3:$C$842=Исследования!C401)/('Сводная таблица'!$D$3:$D$842=Исследования!G401),('Сводная таблица'!$E$3:$E$842)),"-")</f>
        <v>0</v>
      </c>
      <c r="E401" s="22"/>
      <c r="F401" s="23"/>
      <c r="G401" s="21"/>
      <c r="H401" s="15">
        <f>SUMPRODUCT(('Сводная таблица'!$B$3:$B$842=Исследования!B401)*('Сводная таблица'!$C$3:$C$842=Исследования!C401)*('Сводная таблица'!$D$3:$D$842=Исследования!G401)*('Сводная таблица'!$F$3:$F$842))</f>
        <v>0</v>
      </c>
      <c r="I401" s="15">
        <v>1</v>
      </c>
      <c r="J401" s="15">
        <f>SUMPRODUCT(('Сводная таблица'!$B$3:$B$842=Исследования!B401)*('Сводная таблица'!$C$3:$C$842=Исследования!C401)*('Сводная таблица'!$D$3:$D$842=Исследования!G401)*('Сводная таблица'!$J$3:$J$842))</f>
        <v>0</v>
      </c>
      <c r="K401" s="13"/>
      <c r="L401" s="13">
        <f>SUMPRODUCT(('Сводная таблица'!$B$3:$B$842=Исследования!B401)*('Сводная таблица'!$C$3:$C$842=Исследования!C401)*('Сводная таблица'!$D$3:$D$842=Исследования!G401)*('Сводная таблица'!$G$3:$G$842))</f>
        <v>0</v>
      </c>
      <c r="M401" s="62" t="e">
        <f t="shared" si="18"/>
        <v>#DIV/0!</v>
      </c>
      <c r="N401" s="15">
        <f>IFERROR(LOOKUP(,-1/('Сводная таблица'!$B$3:$B$842=Исследования!B401)/('Сводная таблица'!$C$3:$C$842=Исследования!C401)/('Сводная таблица'!$D$3:$D$842=Исследования!G401),('Сводная таблица'!$I$3:$I$842)),"-")</f>
        <v>0</v>
      </c>
      <c r="O401" s="13" t="e">
        <f t="shared" si="19"/>
        <v>#DIV/0!</v>
      </c>
      <c r="P401" s="15">
        <f>SUMPRODUCT(('Сводная таблица'!$B$3:$B$842=Исследования!B401)*('Сводная таблица'!$C$3:$C$842=Исследования!C401)*('Сводная таблица'!$D$3:$D$842=Исследования!G401)*('Сводная таблица'!$H$3:$H$842))</f>
        <v>0</v>
      </c>
      <c r="Q401" s="14">
        <f>IFERROR(LOOKUP(,-1/('Сводная таблица'!$B$3:$B$842=Исследования!B401)/('Сводная таблица'!$C$3:$C$842=Исследования!C401)/('Сводная таблица'!$D$3:$D$842=Исследования!G401),('Сводная таблица'!$I$3:$I$842)),"-")</f>
        <v>0</v>
      </c>
      <c r="R401" s="13" t="e">
        <f t="shared" si="20"/>
        <v>#DIV/0!</v>
      </c>
    </row>
    <row r="402" spans="1:18">
      <c r="A402" s="20"/>
      <c r="B402" s="21"/>
      <c r="C402" s="21"/>
      <c r="D402" s="15">
        <f>IFERROR(LOOKUP(,-1/('Сводная таблица'!$B$3:$B$842=Исследования!B402)/('Сводная таблица'!$C$3:$C$842=Исследования!C402)/('Сводная таблица'!$D$3:$D$842=Исследования!G402),('Сводная таблица'!$E$3:$E$842)),"-")</f>
        <v>0</v>
      </c>
      <c r="E402" s="22"/>
      <c r="F402" s="23"/>
      <c r="G402" s="21"/>
      <c r="H402" s="15">
        <f>SUMPRODUCT(('Сводная таблица'!$B$3:$B$842=Исследования!B402)*('Сводная таблица'!$C$3:$C$842=Исследования!C402)*('Сводная таблица'!$D$3:$D$842=Исследования!G402)*('Сводная таблица'!$F$3:$F$842))</f>
        <v>0</v>
      </c>
      <c r="I402" s="15">
        <v>1</v>
      </c>
      <c r="J402" s="15">
        <f>SUMPRODUCT(('Сводная таблица'!$B$3:$B$842=Исследования!B402)*('Сводная таблица'!$C$3:$C$842=Исследования!C402)*('Сводная таблица'!$D$3:$D$842=Исследования!G402)*('Сводная таблица'!$J$3:$J$842))</f>
        <v>0</v>
      </c>
      <c r="K402" s="13"/>
      <c r="L402" s="13">
        <f>SUMPRODUCT(('Сводная таблица'!$B$3:$B$842=Исследования!B402)*('Сводная таблица'!$C$3:$C$842=Исследования!C402)*('Сводная таблица'!$D$3:$D$842=Исследования!G402)*('Сводная таблица'!$G$3:$G$842))</f>
        <v>0</v>
      </c>
      <c r="M402" s="62" t="e">
        <f t="shared" si="18"/>
        <v>#DIV/0!</v>
      </c>
      <c r="N402" s="15">
        <f>IFERROR(LOOKUP(,-1/('Сводная таблица'!$B$3:$B$842=Исследования!B402)/('Сводная таблица'!$C$3:$C$842=Исследования!C402)/('Сводная таблица'!$D$3:$D$842=Исследования!G402),('Сводная таблица'!$I$3:$I$842)),"-")</f>
        <v>0</v>
      </c>
      <c r="O402" s="13" t="e">
        <f t="shared" si="19"/>
        <v>#DIV/0!</v>
      </c>
      <c r="P402" s="15">
        <f>SUMPRODUCT(('Сводная таблица'!$B$3:$B$842=Исследования!B402)*('Сводная таблица'!$C$3:$C$842=Исследования!C402)*('Сводная таблица'!$D$3:$D$842=Исследования!G402)*('Сводная таблица'!$H$3:$H$842))</f>
        <v>0</v>
      </c>
      <c r="Q402" s="14">
        <f>IFERROR(LOOKUP(,-1/('Сводная таблица'!$B$3:$B$842=Исследования!B402)/('Сводная таблица'!$C$3:$C$842=Исследования!C402)/('Сводная таблица'!$D$3:$D$842=Исследования!G402),('Сводная таблица'!$I$3:$I$842)),"-")</f>
        <v>0</v>
      </c>
      <c r="R402" s="13" t="e">
        <f t="shared" si="20"/>
        <v>#DIV/0!</v>
      </c>
    </row>
    <row r="403" spans="1:18">
      <c r="A403" s="20"/>
      <c r="B403" s="21"/>
      <c r="C403" s="21"/>
      <c r="D403" s="15">
        <f>IFERROR(LOOKUP(,-1/('Сводная таблица'!$B$3:$B$842=Исследования!B403)/('Сводная таблица'!$C$3:$C$842=Исследования!C403)/('Сводная таблица'!$D$3:$D$842=Исследования!G403),('Сводная таблица'!$E$3:$E$842)),"-")</f>
        <v>0</v>
      </c>
      <c r="E403" s="22"/>
      <c r="F403" s="23"/>
      <c r="G403" s="21"/>
      <c r="H403" s="15">
        <f>SUMPRODUCT(('Сводная таблица'!$B$3:$B$842=Исследования!B403)*('Сводная таблица'!$C$3:$C$842=Исследования!C403)*('Сводная таблица'!$D$3:$D$842=Исследования!G403)*('Сводная таблица'!$F$3:$F$842))</f>
        <v>0</v>
      </c>
      <c r="I403" s="15">
        <v>1</v>
      </c>
      <c r="J403" s="15">
        <f>SUMPRODUCT(('Сводная таблица'!$B$3:$B$842=Исследования!B403)*('Сводная таблица'!$C$3:$C$842=Исследования!C403)*('Сводная таблица'!$D$3:$D$842=Исследования!G403)*('Сводная таблица'!$J$3:$J$842))</f>
        <v>0</v>
      </c>
      <c r="K403" s="13"/>
      <c r="L403" s="13">
        <f>SUMPRODUCT(('Сводная таблица'!$B$3:$B$842=Исследования!B403)*('Сводная таблица'!$C$3:$C$842=Исследования!C403)*('Сводная таблица'!$D$3:$D$842=Исследования!G403)*('Сводная таблица'!$G$3:$G$842))</f>
        <v>0</v>
      </c>
      <c r="M403" s="62" t="e">
        <f t="shared" si="18"/>
        <v>#DIV/0!</v>
      </c>
      <c r="N403" s="15">
        <f>IFERROR(LOOKUP(,-1/('Сводная таблица'!$B$3:$B$842=Исследования!B403)/('Сводная таблица'!$C$3:$C$842=Исследования!C403)/('Сводная таблица'!$D$3:$D$842=Исследования!G403),('Сводная таблица'!$I$3:$I$842)),"-")</f>
        <v>0</v>
      </c>
      <c r="O403" s="13" t="e">
        <f t="shared" si="19"/>
        <v>#DIV/0!</v>
      </c>
      <c r="P403" s="15">
        <f>SUMPRODUCT(('Сводная таблица'!$B$3:$B$842=Исследования!B403)*('Сводная таблица'!$C$3:$C$842=Исследования!C403)*('Сводная таблица'!$D$3:$D$842=Исследования!G403)*('Сводная таблица'!$H$3:$H$842))</f>
        <v>0</v>
      </c>
      <c r="Q403" s="14">
        <f>IFERROR(LOOKUP(,-1/('Сводная таблица'!$B$3:$B$842=Исследования!B403)/('Сводная таблица'!$C$3:$C$842=Исследования!C403)/('Сводная таблица'!$D$3:$D$842=Исследования!G403),('Сводная таблица'!$I$3:$I$842)),"-")</f>
        <v>0</v>
      </c>
      <c r="R403" s="13" t="e">
        <f t="shared" si="20"/>
        <v>#DIV/0!</v>
      </c>
    </row>
    <row r="404" spans="1:18">
      <c r="A404" s="20"/>
      <c r="B404" s="21"/>
      <c r="C404" s="21"/>
      <c r="D404" s="15">
        <f>IFERROR(LOOKUP(,-1/('Сводная таблица'!$B$3:$B$842=Исследования!B404)/('Сводная таблица'!$C$3:$C$842=Исследования!C404)/('Сводная таблица'!$D$3:$D$842=Исследования!G404),('Сводная таблица'!$E$3:$E$842)),"-")</f>
        <v>0</v>
      </c>
      <c r="E404" s="22"/>
      <c r="F404" s="23"/>
      <c r="G404" s="21"/>
      <c r="H404" s="15">
        <f>SUMPRODUCT(('Сводная таблица'!$B$3:$B$842=Исследования!B404)*('Сводная таблица'!$C$3:$C$842=Исследования!C404)*('Сводная таблица'!$D$3:$D$842=Исследования!G404)*('Сводная таблица'!$F$3:$F$842))</f>
        <v>0</v>
      </c>
      <c r="I404" s="15">
        <v>1</v>
      </c>
      <c r="J404" s="15">
        <f>SUMPRODUCT(('Сводная таблица'!$B$3:$B$842=Исследования!B404)*('Сводная таблица'!$C$3:$C$842=Исследования!C404)*('Сводная таблица'!$D$3:$D$842=Исследования!G404)*('Сводная таблица'!$J$3:$J$842))</f>
        <v>0</v>
      </c>
      <c r="K404" s="13"/>
      <c r="L404" s="13">
        <f>SUMPRODUCT(('Сводная таблица'!$B$3:$B$842=Исследования!B404)*('Сводная таблица'!$C$3:$C$842=Исследования!C404)*('Сводная таблица'!$D$3:$D$842=Исследования!G404)*('Сводная таблица'!$G$3:$G$842))</f>
        <v>0</v>
      </c>
      <c r="M404" s="62" t="e">
        <f t="shared" si="18"/>
        <v>#DIV/0!</v>
      </c>
      <c r="N404" s="15">
        <f>IFERROR(LOOKUP(,-1/('Сводная таблица'!$B$3:$B$842=Исследования!B404)/('Сводная таблица'!$C$3:$C$842=Исследования!C404)/('Сводная таблица'!$D$3:$D$842=Исследования!G404),('Сводная таблица'!$I$3:$I$842)),"-")</f>
        <v>0</v>
      </c>
      <c r="O404" s="13" t="e">
        <f t="shared" si="19"/>
        <v>#DIV/0!</v>
      </c>
      <c r="P404" s="15">
        <f>SUMPRODUCT(('Сводная таблица'!$B$3:$B$842=Исследования!B404)*('Сводная таблица'!$C$3:$C$842=Исследования!C404)*('Сводная таблица'!$D$3:$D$842=Исследования!G404)*('Сводная таблица'!$H$3:$H$842))</f>
        <v>0</v>
      </c>
      <c r="Q404" s="14">
        <f>IFERROR(LOOKUP(,-1/('Сводная таблица'!$B$3:$B$842=Исследования!B404)/('Сводная таблица'!$C$3:$C$842=Исследования!C404)/('Сводная таблица'!$D$3:$D$842=Исследования!G404),('Сводная таблица'!$I$3:$I$842)),"-")</f>
        <v>0</v>
      </c>
      <c r="R404" s="13" t="e">
        <f t="shared" si="20"/>
        <v>#DIV/0!</v>
      </c>
    </row>
    <row r="405" spans="1:18">
      <c r="A405" s="20"/>
      <c r="B405" s="21"/>
      <c r="C405" s="21"/>
      <c r="D405" s="15">
        <f>IFERROR(LOOKUP(,-1/('Сводная таблица'!$B$3:$B$842=Исследования!B405)/('Сводная таблица'!$C$3:$C$842=Исследования!C405)/('Сводная таблица'!$D$3:$D$842=Исследования!G405),('Сводная таблица'!$E$3:$E$842)),"-")</f>
        <v>0</v>
      </c>
      <c r="E405" s="22"/>
      <c r="F405" s="23"/>
      <c r="G405" s="21"/>
      <c r="H405" s="15">
        <f>SUMPRODUCT(('Сводная таблица'!$B$3:$B$842=Исследования!B405)*('Сводная таблица'!$C$3:$C$842=Исследования!C405)*('Сводная таблица'!$D$3:$D$842=Исследования!G405)*('Сводная таблица'!$F$3:$F$842))</f>
        <v>0</v>
      </c>
      <c r="I405" s="15">
        <v>1</v>
      </c>
      <c r="J405" s="15">
        <f>SUMPRODUCT(('Сводная таблица'!$B$3:$B$842=Исследования!B405)*('Сводная таблица'!$C$3:$C$842=Исследования!C405)*('Сводная таблица'!$D$3:$D$842=Исследования!G405)*('Сводная таблица'!$J$3:$J$842))</f>
        <v>0</v>
      </c>
      <c r="K405" s="13"/>
      <c r="L405" s="13">
        <f>SUMPRODUCT(('Сводная таблица'!$B$3:$B$842=Исследования!B405)*('Сводная таблица'!$C$3:$C$842=Исследования!C405)*('Сводная таблица'!$D$3:$D$842=Исследования!G405)*('Сводная таблица'!$G$3:$G$842))</f>
        <v>0</v>
      </c>
      <c r="M405" s="62" t="e">
        <f t="shared" si="18"/>
        <v>#DIV/0!</v>
      </c>
      <c r="N405" s="15">
        <f>IFERROR(LOOKUP(,-1/('Сводная таблица'!$B$3:$B$842=Исследования!B405)/('Сводная таблица'!$C$3:$C$842=Исследования!C405)/('Сводная таблица'!$D$3:$D$842=Исследования!G405),('Сводная таблица'!$I$3:$I$842)),"-")</f>
        <v>0</v>
      </c>
      <c r="O405" s="13" t="e">
        <f t="shared" si="19"/>
        <v>#DIV/0!</v>
      </c>
      <c r="P405" s="15">
        <f>SUMPRODUCT(('Сводная таблица'!$B$3:$B$842=Исследования!B405)*('Сводная таблица'!$C$3:$C$842=Исследования!C405)*('Сводная таблица'!$D$3:$D$842=Исследования!G405)*('Сводная таблица'!$H$3:$H$842))</f>
        <v>0</v>
      </c>
      <c r="Q405" s="14">
        <f>IFERROR(LOOKUP(,-1/('Сводная таблица'!$B$3:$B$842=Исследования!B405)/('Сводная таблица'!$C$3:$C$842=Исследования!C405)/('Сводная таблица'!$D$3:$D$842=Исследования!G405),('Сводная таблица'!$I$3:$I$842)),"-")</f>
        <v>0</v>
      </c>
      <c r="R405" s="13" t="e">
        <f t="shared" si="20"/>
        <v>#DIV/0!</v>
      </c>
    </row>
    <row r="406" spans="1:18">
      <c r="A406" s="20"/>
      <c r="B406" s="21"/>
      <c r="C406" s="21"/>
      <c r="D406" s="15">
        <f>IFERROR(LOOKUP(,-1/('Сводная таблица'!$B$3:$B$842=Исследования!B406)/('Сводная таблица'!$C$3:$C$842=Исследования!C406)/('Сводная таблица'!$D$3:$D$842=Исследования!G406),('Сводная таблица'!$E$3:$E$842)),"-")</f>
        <v>0</v>
      </c>
      <c r="E406" s="22"/>
      <c r="F406" s="23"/>
      <c r="G406" s="21"/>
      <c r="H406" s="15">
        <f>SUMPRODUCT(('Сводная таблица'!$B$3:$B$842=Исследования!B406)*('Сводная таблица'!$C$3:$C$842=Исследования!C406)*('Сводная таблица'!$D$3:$D$842=Исследования!G406)*('Сводная таблица'!$F$3:$F$842))</f>
        <v>0</v>
      </c>
      <c r="I406" s="15">
        <v>1</v>
      </c>
      <c r="J406" s="15">
        <f>SUMPRODUCT(('Сводная таблица'!$B$3:$B$842=Исследования!B406)*('Сводная таблица'!$C$3:$C$842=Исследования!C406)*('Сводная таблица'!$D$3:$D$842=Исследования!G406)*('Сводная таблица'!$J$3:$J$842))</f>
        <v>0</v>
      </c>
      <c r="K406" s="13"/>
      <c r="L406" s="13">
        <f>SUMPRODUCT(('Сводная таблица'!$B$3:$B$842=Исследования!B406)*('Сводная таблица'!$C$3:$C$842=Исследования!C406)*('Сводная таблица'!$D$3:$D$842=Исследования!G406)*('Сводная таблица'!$G$3:$G$842))</f>
        <v>0</v>
      </c>
      <c r="M406" s="62" t="e">
        <f t="shared" si="18"/>
        <v>#DIV/0!</v>
      </c>
      <c r="N406" s="15">
        <f>IFERROR(LOOKUP(,-1/('Сводная таблица'!$B$3:$B$842=Исследования!B406)/('Сводная таблица'!$C$3:$C$842=Исследования!C406)/('Сводная таблица'!$D$3:$D$842=Исследования!G406),('Сводная таблица'!$I$3:$I$842)),"-")</f>
        <v>0</v>
      </c>
      <c r="O406" s="13" t="e">
        <f t="shared" si="19"/>
        <v>#DIV/0!</v>
      </c>
      <c r="P406" s="15">
        <f>SUMPRODUCT(('Сводная таблица'!$B$3:$B$842=Исследования!B406)*('Сводная таблица'!$C$3:$C$842=Исследования!C406)*('Сводная таблица'!$D$3:$D$842=Исследования!G406)*('Сводная таблица'!$H$3:$H$842))</f>
        <v>0</v>
      </c>
      <c r="Q406" s="14">
        <f>IFERROR(LOOKUP(,-1/('Сводная таблица'!$B$3:$B$842=Исследования!B406)/('Сводная таблица'!$C$3:$C$842=Исследования!C406)/('Сводная таблица'!$D$3:$D$842=Исследования!G406),('Сводная таблица'!$I$3:$I$842)),"-")</f>
        <v>0</v>
      </c>
      <c r="R406" s="13" t="e">
        <f t="shared" si="20"/>
        <v>#DIV/0!</v>
      </c>
    </row>
    <row r="407" spans="1:18">
      <c r="A407" s="20"/>
      <c r="B407" s="21"/>
      <c r="C407" s="21"/>
      <c r="D407" s="15">
        <f>IFERROR(LOOKUP(,-1/('Сводная таблица'!$B$3:$B$842=Исследования!B407)/('Сводная таблица'!$C$3:$C$842=Исследования!C407)/('Сводная таблица'!$D$3:$D$842=Исследования!G407),('Сводная таблица'!$E$3:$E$842)),"-")</f>
        <v>0</v>
      </c>
      <c r="E407" s="22"/>
      <c r="F407" s="23"/>
      <c r="G407" s="21"/>
      <c r="H407" s="15">
        <f>SUMPRODUCT(('Сводная таблица'!$B$3:$B$842=Исследования!B407)*('Сводная таблица'!$C$3:$C$842=Исследования!C407)*('Сводная таблица'!$D$3:$D$842=Исследования!G407)*('Сводная таблица'!$F$3:$F$842))</f>
        <v>0</v>
      </c>
      <c r="I407" s="15">
        <v>1</v>
      </c>
      <c r="J407" s="15">
        <f>SUMPRODUCT(('Сводная таблица'!$B$3:$B$842=Исследования!B407)*('Сводная таблица'!$C$3:$C$842=Исследования!C407)*('Сводная таблица'!$D$3:$D$842=Исследования!G407)*('Сводная таблица'!$J$3:$J$842))</f>
        <v>0</v>
      </c>
      <c r="K407" s="13"/>
      <c r="L407" s="13">
        <f>SUMPRODUCT(('Сводная таблица'!$B$3:$B$842=Исследования!B407)*('Сводная таблица'!$C$3:$C$842=Исследования!C407)*('Сводная таблица'!$D$3:$D$842=Исследования!G407)*('Сводная таблица'!$G$3:$G$842))</f>
        <v>0</v>
      </c>
      <c r="M407" s="62" t="e">
        <f t="shared" si="18"/>
        <v>#DIV/0!</v>
      </c>
      <c r="N407" s="15">
        <f>IFERROR(LOOKUP(,-1/('Сводная таблица'!$B$3:$B$842=Исследования!B407)/('Сводная таблица'!$C$3:$C$842=Исследования!C407)/('Сводная таблица'!$D$3:$D$842=Исследования!G407),('Сводная таблица'!$I$3:$I$842)),"-")</f>
        <v>0</v>
      </c>
      <c r="O407" s="13" t="e">
        <f t="shared" si="19"/>
        <v>#DIV/0!</v>
      </c>
      <c r="P407" s="15">
        <f>SUMPRODUCT(('Сводная таблица'!$B$3:$B$842=Исследования!B407)*('Сводная таблица'!$C$3:$C$842=Исследования!C407)*('Сводная таблица'!$D$3:$D$842=Исследования!G407)*('Сводная таблица'!$H$3:$H$842))</f>
        <v>0</v>
      </c>
      <c r="Q407" s="14">
        <f>IFERROR(LOOKUP(,-1/('Сводная таблица'!$B$3:$B$842=Исследования!B407)/('Сводная таблица'!$C$3:$C$842=Исследования!C407)/('Сводная таблица'!$D$3:$D$842=Исследования!G407),('Сводная таблица'!$I$3:$I$842)),"-")</f>
        <v>0</v>
      </c>
      <c r="R407" s="13" t="e">
        <f t="shared" si="20"/>
        <v>#DIV/0!</v>
      </c>
    </row>
    <row r="408" spans="1:18">
      <c r="A408" s="20"/>
      <c r="B408" s="21"/>
      <c r="C408" s="21"/>
      <c r="D408" s="15">
        <f>IFERROR(LOOKUP(,-1/('Сводная таблица'!$B$3:$B$842=Исследования!B408)/('Сводная таблица'!$C$3:$C$842=Исследования!C408)/('Сводная таблица'!$D$3:$D$842=Исследования!G408),('Сводная таблица'!$E$3:$E$842)),"-")</f>
        <v>0</v>
      </c>
      <c r="E408" s="22"/>
      <c r="F408" s="23"/>
      <c r="G408" s="21"/>
      <c r="H408" s="15">
        <f>SUMPRODUCT(('Сводная таблица'!$B$3:$B$842=Исследования!B408)*('Сводная таблица'!$C$3:$C$842=Исследования!C408)*('Сводная таблица'!$D$3:$D$842=Исследования!G408)*('Сводная таблица'!$F$3:$F$842))</f>
        <v>0</v>
      </c>
      <c r="I408" s="15">
        <v>1</v>
      </c>
      <c r="J408" s="15">
        <f>SUMPRODUCT(('Сводная таблица'!$B$3:$B$842=Исследования!B408)*('Сводная таблица'!$C$3:$C$842=Исследования!C408)*('Сводная таблица'!$D$3:$D$842=Исследования!G408)*('Сводная таблица'!$J$3:$J$842))</f>
        <v>0</v>
      </c>
      <c r="K408" s="13"/>
      <c r="L408" s="13">
        <f>SUMPRODUCT(('Сводная таблица'!$B$3:$B$842=Исследования!B408)*('Сводная таблица'!$C$3:$C$842=Исследования!C408)*('Сводная таблица'!$D$3:$D$842=Исследования!G408)*('Сводная таблица'!$G$3:$G$842))</f>
        <v>0</v>
      </c>
      <c r="M408" s="62" t="e">
        <f t="shared" si="18"/>
        <v>#DIV/0!</v>
      </c>
      <c r="N408" s="15">
        <f>IFERROR(LOOKUP(,-1/('Сводная таблица'!$B$3:$B$842=Исследования!B408)/('Сводная таблица'!$C$3:$C$842=Исследования!C408)/('Сводная таблица'!$D$3:$D$842=Исследования!G408),('Сводная таблица'!$I$3:$I$842)),"-")</f>
        <v>0</v>
      </c>
      <c r="O408" s="13" t="e">
        <f t="shared" si="19"/>
        <v>#DIV/0!</v>
      </c>
      <c r="P408" s="15">
        <f>SUMPRODUCT(('Сводная таблица'!$B$3:$B$842=Исследования!B408)*('Сводная таблица'!$C$3:$C$842=Исследования!C408)*('Сводная таблица'!$D$3:$D$842=Исследования!G408)*('Сводная таблица'!$H$3:$H$842))</f>
        <v>0</v>
      </c>
      <c r="Q408" s="14">
        <f>IFERROR(LOOKUP(,-1/('Сводная таблица'!$B$3:$B$842=Исследования!B408)/('Сводная таблица'!$C$3:$C$842=Исследования!C408)/('Сводная таблица'!$D$3:$D$842=Исследования!G408),('Сводная таблица'!$I$3:$I$842)),"-")</f>
        <v>0</v>
      </c>
      <c r="R408" s="13" t="e">
        <f t="shared" si="20"/>
        <v>#DIV/0!</v>
      </c>
    </row>
    <row r="409" spans="1:18">
      <c r="A409" s="20"/>
      <c r="B409" s="21"/>
      <c r="C409" s="21"/>
      <c r="D409" s="15">
        <f>IFERROR(LOOKUP(,-1/('Сводная таблица'!$B$3:$B$842=Исследования!B409)/('Сводная таблица'!$C$3:$C$842=Исследования!C409)/('Сводная таблица'!$D$3:$D$842=Исследования!G409),('Сводная таблица'!$E$3:$E$842)),"-")</f>
        <v>0</v>
      </c>
      <c r="E409" s="22"/>
      <c r="F409" s="23"/>
      <c r="G409" s="21"/>
      <c r="H409" s="15">
        <f>SUMPRODUCT(('Сводная таблица'!$B$3:$B$842=Исследования!B409)*('Сводная таблица'!$C$3:$C$842=Исследования!C409)*('Сводная таблица'!$D$3:$D$842=Исследования!G409)*('Сводная таблица'!$F$3:$F$842))</f>
        <v>0</v>
      </c>
      <c r="I409" s="15">
        <v>1</v>
      </c>
      <c r="J409" s="15">
        <f>SUMPRODUCT(('Сводная таблица'!$B$3:$B$842=Исследования!B409)*('Сводная таблица'!$C$3:$C$842=Исследования!C409)*('Сводная таблица'!$D$3:$D$842=Исследования!G409)*('Сводная таблица'!$J$3:$J$842))</f>
        <v>0</v>
      </c>
      <c r="K409" s="13"/>
      <c r="L409" s="13">
        <f>SUMPRODUCT(('Сводная таблица'!$B$3:$B$842=Исследования!B409)*('Сводная таблица'!$C$3:$C$842=Исследования!C409)*('Сводная таблица'!$D$3:$D$842=Исследования!G409)*('Сводная таблица'!$G$3:$G$842))</f>
        <v>0</v>
      </c>
      <c r="M409" s="62" t="e">
        <f t="shared" si="18"/>
        <v>#DIV/0!</v>
      </c>
      <c r="N409" s="15">
        <f>IFERROR(LOOKUP(,-1/('Сводная таблица'!$B$3:$B$842=Исследования!B409)/('Сводная таблица'!$C$3:$C$842=Исследования!C409)/('Сводная таблица'!$D$3:$D$842=Исследования!G409),('Сводная таблица'!$I$3:$I$842)),"-")</f>
        <v>0</v>
      </c>
      <c r="O409" s="13" t="e">
        <f t="shared" si="19"/>
        <v>#DIV/0!</v>
      </c>
      <c r="P409" s="15">
        <f>SUMPRODUCT(('Сводная таблица'!$B$3:$B$842=Исследования!B409)*('Сводная таблица'!$C$3:$C$842=Исследования!C409)*('Сводная таблица'!$D$3:$D$842=Исследования!G409)*('Сводная таблица'!$H$3:$H$842))</f>
        <v>0</v>
      </c>
      <c r="Q409" s="14">
        <f>IFERROR(LOOKUP(,-1/('Сводная таблица'!$B$3:$B$842=Исследования!B409)/('Сводная таблица'!$C$3:$C$842=Исследования!C409)/('Сводная таблица'!$D$3:$D$842=Исследования!G409),('Сводная таблица'!$I$3:$I$842)),"-")</f>
        <v>0</v>
      </c>
      <c r="R409" s="13" t="e">
        <f t="shared" si="20"/>
        <v>#DIV/0!</v>
      </c>
    </row>
    <row r="410" spans="1:18">
      <c r="A410" s="20"/>
      <c r="B410" s="21"/>
      <c r="C410" s="21"/>
      <c r="D410" s="15">
        <f>IFERROR(LOOKUP(,-1/('Сводная таблица'!$B$3:$B$842=Исследования!B410)/('Сводная таблица'!$C$3:$C$842=Исследования!C410)/('Сводная таблица'!$D$3:$D$842=Исследования!G410),('Сводная таблица'!$E$3:$E$842)),"-")</f>
        <v>0</v>
      </c>
      <c r="E410" s="22"/>
      <c r="F410" s="23"/>
      <c r="G410" s="21"/>
      <c r="H410" s="15">
        <f>SUMPRODUCT(('Сводная таблица'!$B$3:$B$842=Исследования!B410)*('Сводная таблица'!$C$3:$C$842=Исследования!C410)*('Сводная таблица'!$D$3:$D$842=Исследования!G410)*('Сводная таблица'!$F$3:$F$842))</f>
        <v>0</v>
      </c>
      <c r="I410" s="15">
        <v>1</v>
      </c>
      <c r="J410" s="15">
        <f>SUMPRODUCT(('Сводная таблица'!$B$3:$B$842=Исследования!B410)*('Сводная таблица'!$C$3:$C$842=Исследования!C410)*('Сводная таблица'!$D$3:$D$842=Исследования!G410)*('Сводная таблица'!$J$3:$J$842))</f>
        <v>0</v>
      </c>
      <c r="K410" s="13"/>
      <c r="L410" s="13">
        <f>SUMPRODUCT(('Сводная таблица'!$B$3:$B$842=Исследования!B410)*('Сводная таблица'!$C$3:$C$842=Исследования!C410)*('Сводная таблица'!$D$3:$D$842=Исследования!G410)*('Сводная таблица'!$G$3:$G$842))</f>
        <v>0</v>
      </c>
      <c r="M410" s="62" t="e">
        <f t="shared" si="18"/>
        <v>#DIV/0!</v>
      </c>
      <c r="N410" s="15">
        <f>IFERROR(LOOKUP(,-1/('Сводная таблица'!$B$3:$B$842=Исследования!B410)/('Сводная таблица'!$C$3:$C$842=Исследования!C410)/('Сводная таблица'!$D$3:$D$842=Исследования!G410),('Сводная таблица'!$I$3:$I$842)),"-")</f>
        <v>0</v>
      </c>
      <c r="O410" s="13" t="e">
        <f t="shared" si="19"/>
        <v>#DIV/0!</v>
      </c>
      <c r="P410" s="15">
        <f>SUMPRODUCT(('Сводная таблица'!$B$3:$B$842=Исследования!B410)*('Сводная таблица'!$C$3:$C$842=Исследования!C410)*('Сводная таблица'!$D$3:$D$842=Исследования!G410)*('Сводная таблица'!$H$3:$H$842))</f>
        <v>0</v>
      </c>
      <c r="Q410" s="14">
        <f>IFERROR(LOOKUP(,-1/('Сводная таблица'!$B$3:$B$842=Исследования!B410)/('Сводная таблица'!$C$3:$C$842=Исследования!C410)/('Сводная таблица'!$D$3:$D$842=Исследования!G410),('Сводная таблица'!$I$3:$I$842)),"-")</f>
        <v>0</v>
      </c>
      <c r="R410" s="13" t="e">
        <f t="shared" si="20"/>
        <v>#DIV/0!</v>
      </c>
    </row>
    <row r="411" spans="1:18">
      <c r="A411" s="20"/>
      <c r="B411" s="21"/>
      <c r="C411" s="21"/>
      <c r="D411" s="15">
        <f>IFERROR(LOOKUP(,-1/('Сводная таблица'!$B$3:$B$842=Исследования!B411)/('Сводная таблица'!$C$3:$C$842=Исследования!C411)/('Сводная таблица'!$D$3:$D$842=Исследования!G411),('Сводная таблица'!$E$3:$E$842)),"-")</f>
        <v>0</v>
      </c>
      <c r="E411" s="22"/>
      <c r="F411" s="23"/>
      <c r="G411" s="21"/>
      <c r="H411" s="15">
        <f>SUMPRODUCT(('Сводная таблица'!$B$3:$B$842=Исследования!B411)*('Сводная таблица'!$C$3:$C$842=Исследования!C411)*('Сводная таблица'!$D$3:$D$842=Исследования!G411)*('Сводная таблица'!$F$3:$F$842))</f>
        <v>0</v>
      </c>
      <c r="I411" s="15">
        <v>1</v>
      </c>
      <c r="J411" s="15">
        <f>SUMPRODUCT(('Сводная таблица'!$B$3:$B$842=Исследования!B411)*('Сводная таблица'!$C$3:$C$842=Исследования!C411)*('Сводная таблица'!$D$3:$D$842=Исследования!G411)*('Сводная таблица'!$J$3:$J$842))</f>
        <v>0</v>
      </c>
      <c r="K411" s="13"/>
      <c r="L411" s="13">
        <f>SUMPRODUCT(('Сводная таблица'!$B$3:$B$842=Исследования!B411)*('Сводная таблица'!$C$3:$C$842=Исследования!C411)*('Сводная таблица'!$D$3:$D$842=Исследования!G411)*('Сводная таблица'!$G$3:$G$842))</f>
        <v>0</v>
      </c>
      <c r="M411" s="62" t="e">
        <f t="shared" si="18"/>
        <v>#DIV/0!</v>
      </c>
      <c r="N411" s="15">
        <f>IFERROR(LOOKUP(,-1/('Сводная таблица'!$B$3:$B$842=Исследования!B411)/('Сводная таблица'!$C$3:$C$842=Исследования!C411)/('Сводная таблица'!$D$3:$D$842=Исследования!G411),('Сводная таблица'!$I$3:$I$842)),"-")</f>
        <v>0</v>
      </c>
      <c r="O411" s="13" t="e">
        <f t="shared" si="19"/>
        <v>#DIV/0!</v>
      </c>
      <c r="P411" s="15">
        <f>SUMPRODUCT(('Сводная таблица'!$B$3:$B$842=Исследования!B411)*('Сводная таблица'!$C$3:$C$842=Исследования!C411)*('Сводная таблица'!$D$3:$D$842=Исследования!G411)*('Сводная таблица'!$H$3:$H$842))</f>
        <v>0</v>
      </c>
      <c r="Q411" s="14">
        <f>IFERROR(LOOKUP(,-1/('Сводная таблица'!$B$3:$B$842=Исследования!B411)/('Сводная таблица'!$C$3:$C$842=Исследования!C411)/('Сводная таблица'!$D$3:$D$842=Исследования!G411),('Сводная таблица'!$I$3:$I$842)),"-")</f>
        <v>0</v>
      </c>
      <c r="R411" s="13" t="e">
        <f t="shared" si="20"/>
        <v>#DIV/0!</v>
      </c>
    </row>
    <row r="412" spans="1:18">
      <c r="A412" s="20"/>
      <c r="B412" s="21"/>
      <c r="C412" s="21"/>
      <c r="D412" s="15">
        <f>IFERROR(LOOKUP(,-1/('Сводная таблица'!$B$3:$B$842=Исследования!B412)/('Сводная таблица'!$C$3:$C$842=Исследования!C412)/('Сводная таблица'!$D$3:$D$842=Исследования!G412),('Сводная таблица'!$E$3:$E$842)),"-")</f>
        <v>0</v>
      </c>
      <c r="E412" s="22"/>
      <c r="F412" s="23"/>
      <c r="G412" s="21"/>
      <c r="H412" s="15">
        <f>SUMPRODUCT(('Сводная таблица'!$B$3:$B$842=Исследования!B412)*('Сводная таблица'!$C$3:$C$842=Исследования!C412)*('Сводная таблица'!$D$3:$D$842=Исследования!G412)*('Сводная таблица'!$F$3:$F$842))</f>
        <v>0</v>
      </c>
      <c r="I412" s="15">
        <v>1</v>
      </c>
      <c r="J412" s="15">
        <f>SUMPRODUCT(('Сводная таблица'!$B$3:$B$842=Исследования!B412)*('Сводная таблица'!$C$3:$C$842=Исследования!C412)*('Сводная таблица'!$D$3:$D$842=Исследования!G412)*('Сводная таблица'!$J$3:$J$842))</f>
        <v>0</v>
      </c>
      <c r="K412" s="13"/>
      <c r="L412" s="13">
        <f>SUMPRODUCT(('Сводная таблица'!$B$3:$B$842=Исследования!B412)*('Сводная таблица'!$C$3:$C$842=Исследования!C412)*('Сводная таблица'!$D$3:$D$842=Исследования!G412)*('Сводная таблица'!$G$3:$G$842))</f>
        <v>0</v>
      </c>
      <c r="M412" s="62" t="e">
        <f t="shared" si="18"/>
        <v>#DIV/0!</v>
      </c>
      <c r="N412" s="15">
        <f>IFERROR(LOOKUP(,-1/('Сводная таблица'!$B$3:$B$842=Исследования!B412)/('Сводная таблица'!$C$3:$C$842=Исследования!C412)/('Сводная таблица'!$D$3:$D$842=Исследования!G412),('Сводная таблица'!$I$3:$I$842)),"-")</f>
        <v>0</v>
      </c>
      <c r="O412" s="13" t="e">
        <f t="shared" si="19"/>
        <v>#DIV/0!</v>
      </c>
      <c r="P412" s="15">
        <f>SUMPRODUCT(('Сводная таблица'!$B$3:$B$842=Исследования!B412)*('Сводная таблица'!$C$3:$C$842=Исследования!C412)*('Сводная таблица'!$D$3:$D$842=Исследования!G412)*('Сводная таблица'!$H$3:$H$842))</f>
        <v>0</v>
      </c>
      <c r="Q412" s="14">
        <f>IFERROR(LOOKUP(,-1/('Сводная таблица'!$B$3:$B$842=Исследования!B412)/('Сводная таблица'!$C$3:$C$842=Исследования!C412)/('Сводная таблица'!$D$3:$D$842=Исследования!G412),('Сводная таблица'!$I$3:$I$842)),"-")</f>
        <v>0</v>
      </c>
      <c r="R412" s="13" t="e">
        <f t="shared" si="20"/>
        <v>#DIV/0!</v>
      </c>
    </row>
    <row r="413" spans="1:18">
      <c r="A413" s="20"/>
      <c r="B413" s="21"/>
      <c r="C413" s="21"/>
      <c r="D413" s="15">
        <f>IFERROR(LOOKUP(,-1/('Сводная таблица'!$B$3:$B$842=Исследования!B413)/('Сводная таблица'!$C$3:$C$842=Исследования!C413)/('Сводная таблица'!$D$3:$D$842=Исследования!G413),('Сводная таблица'!$E$3:$E$842)),"-")</f>
        <v>0</v>
      </c>
      <c r="E413" s="22"/>
      <c r="F413" s="23"/>
      <c r="G413" s="21"/>
      <c r="H413" s="15">
        <f>SUMPRODUCT(('Сводная таблица'!$B$3:$B$842=Исследования!B413)*('Сводная таблица'!$C$3:$C$842=Исследования!C413)*('Сводная таблица'!$D$3:$D$842=Исследования!G413)*('Сводная таблица'!$F$3:$F$842))</f>
        <v>0</v>
      </c>
      <c r="I413" s="15">
        <v>1</v>
      </c>
      <c r="J413" s="15">
        <f>SUMPRODUCT(('Сводная таблица'!$B$3:$B$842=Исследования!B413)*('Сводная таблица'!$C$3:$C$842=Исследования!C413)*('Сводная таблица'!$D$3:$D$842=Исследования!G413)*('Сводная таблица'!$J$3:$J$842))</f>
        <v>0</v>
      </c>
      <c r="K413" s="13"/>
      <c r="L413" s="13">
        <f>SUMPRODUCT(('Сводная таблица'!$B$3:$B$842=Исследования!B413)*('Сводная таблица'!$C$3:$C$842=Исследования!C413)*('Сводная таблица'!$D$3:$D$842=Исследования!G413)*('Сводная таблица'!$G$3:$G$842))</f>
        <v>0</v>
      </c>
      <c r="M413" s="62" t="e">
        <f t="shared" si="18"/>
        <v>#DIV/0!</v>
      </c>
      <c r="N413" s="15">
        <f>IFERROR(LOOKUP(,-1/('Сводная таблица'!$B$3:$B$842=Исследования!B413)/('Сводная таблица'!$C$3:$C$842=Исследования!C413)/('Сводная таблица'!$D$3:$D$842=Исследования!G413),('Сводная таблица'!$I$3:$I$842)),"-")</f>
        <v>0</v>
      </c>
      <c r="O413" s="13" t="e">
        <f t="shared" si="19"/>
        <v>#DIV/0!</v>
      </c>
      <c r="P413" s="15">
        <f>SUMPRODUCT(('Сводная таблица'!$B$3:$B$842=Исследования!B413)*('Сводная таблица'!$C$3:$C$842=Исследования!C413)*('Сводная таблица'!$D$3:$D$842=Исследования!G413)*('Сводная таблица'!$H$3:$H$842))</f>
        <v>0</v>
      </c>
      <c r="Q413" s="14">
        <f>IFERROR(LOOKUP(,-1/('Сводная таблица'!$B$3:$B$842=Исследования!B413)/('Сводная таблица'!$C$3:$C$842=Исследования!C413)/('Сводная таблица'!$D$3:$D$842=Исследования!G413),('Сводная таблица'!$I$3:$I$842)),"-")</f>
        <v>0</v>
      </c>
      <c r="R413" s="13" t="e">
        <f t="shared" si="20"/>
        <v>#DIV/0!</v>
      </c>
    </row>
    <row r="414" spans="1:18">
      <c r="A414" s="20"/>
      <c r="B414" s="21"/>
      <c r="C414" s="21"/>
      <c r="D414" s="15">
        <f>IFERROR(LOOKUP(,-1/('Сводная таблица'!$B$3:$B$842=Исследования!B414)/('Сводная таблица'!$C$3:$C$842=Исследования!C414)/('Сводная таблица'!$D$3:$D$842=Исследования!G414),('Сводная таблица'!$E$3:$E$842)),"-")</f>
        <v>0</v>
      </c>
      <c r="E414" s="22"/>
      <c r="F414" s="23"/>
      <c r="G414" s="21"/>
      <c r="H414" s="15">
        <f>SUMPRODUCT(('Сводная таблица'!$B$3:$B$842=Исследования!B414)*('Сводная таблица'!$C$3:$C$842=Исследования!C414)*('Сводная таблица'!$D$3:$D$842=Исследования!G414)*('Сводная таблица'!$F$3:$F$842))</f>
        <v>0</v>
      </c>
      <c r="I414" s="15">
        <v>1</v>
      </c>
      <c r="J414" s="15">
        <f>SUMPRODUCT(('Сводная таблица'!$B$3:$B$842=Исследования!B414)*('Сводная таблица'!$C$3:$C$842=Исследования!C414)*('Сводная таблица'!$D$3:$D$842=Исследования!G414)*('Сводная таблица'!$J$3:$J$842))</f>
        <v>0</v>
      </c>
      <c r="K414" s="13"/>
      <c r="L414" s="13">
        <f>SUMPRODUCT(('Сводная таблица'!$B$3:$B$842=Исследования!B414)*('Сводная таблица'!$C$3:$C$842=Исследования!C414)*('Сводная таблица'!$D$3:$D$842=Исследования!G414)*('Сводная таблица'!$G$3:$G$842))</f>
        <v>0</v>
      </c>
      <c r="M414" s="62" t="e">
        <f t="shared" si="18"/>
        <v>#DIV/0!</v>
      </c>
      <c r="N414" s="15">
        <f>IFERROR(LOOKUP(,-1/('Сводная таблица'!$B$3:$B$842=Исследования!B414)/('Сводная таблица'!$C$3:$C$842=Исследования!C414)/('Сводная таблица'!$D$3:$D$842=Исследования!G414),('Сводная таблица'!$I$3:$I$842)),"-")</f>
        <v>0</v>
      </c>
      <c r="O414" s="13" t="e">
        <f t="shared" si="19"/>
        <v>#DIV/0!</v>
      </c>
      <c r="P414" s="15">
        <f>SUMPRODUCT(('Сводная таблица'!$B$3:$B$842=Исследования!B414)*('Сводная таблица'!$C$3:$C$842=Исследования!C414)*('Сводная таблица'!$D$3:$D$842=Исследования!G414)*('Сводная таблица'!$H$3:$H$842))</f>
        <v>0</v>
      </c>
      <c r="Q414" s="14">
        <f>IFERROR(LOOKUP(,-1/('Сводная таблица'!$B$3:$B$842=Исследования!B414)/('Сводная таблица'!$C$3:$C$842=Исследования!C414)/('Сводная таблица'!$D$3:$D$842=Исследования!G414),('Сводная таблица'!$I$3:$I$842)),"-")</f>
        <v>0</v>
      </c>
      <c r="R414" s="13" t="e">
        <f t="shared" si="20"/>
        <v>#DIV/0!</v>
      </c>
    </row>
    <row r="415" spans="1:18">
      <c r="A415" s="20"/>
      <c r="B415" s="21"/>
      <c r="C415" s="21"/>
      <c r="D415" s="15">
        <f>IFERROR(LOOKUP(,-1/('Сводная таблица'!$B$3:$B$842=Исследования!B415)/('Сводная таблица'!$C$3:$C$842=Исследования!C415)/('Сводная таблица'!$D$3:$D$842=Исследования!G415),('Сводная таблица'!$E$3:$E$842)),"-")</f>
        <v>0</v>
      </c>
      <c r="E415" s="22"/>
      <c r="F415" s="23"/>
      <c r="G415" s="21"/>
      <c r="H415" s="15">
        <f>SUMPRODUCT(('Сводная таблица'!$B$3:$B$842=Исследования!B415)*('Сводная таблица'!$C$3:$C$842=Исследования!C415)*('Сводная таблица'!$D$3:$D$842=Исследования!G415)*('Сводная таблица'!$F$3:$F$842))</f>
        <v>0</v>
      </c>
      <c r="I415" s="15">
        <v>1</v>
      </c>
      <c r="J415" s="15">
        <f>SUMPRODUCT(('Сводная таблица'!$B$3:$B$842=Исследования!B415)*('Сводная таблица'!$C$3:$C$842=Исследования!C415)*('Сводная таблица'!$D$3:$D$842=Исследования!G415)*('Сводная таблица'!$J$3:$J$842))</f>
        <v>0</v>
      </c>
      <c r="K415" s="13"/>
      <c r="L415" s="13">
        <f>SUMPRODUCT(('Сводная таблица'!$B$3:$B$842=Исследования!B415)*('Сводная таблица'!$C$3:$C$842=Исследования!C415)*('Сводная таблица'!$D$3:$D$842=Исследования!G415)*('Сводная таблица'!$G$3:$G$842))</f>
        <v>0</v>
      </c>
      <c r="M415" s="62" t="e">
        <f t="shared" si="18"/>
        <v>#DIV/0!</v>
      </c>
      <c r="N415" s="15">
        <f>IFERROR(LOOKUP(,-1/('Сводная таблица'!$B$3:$B$842=Исследования!B415)/('Сводная таблица'!$C$3:$C$842=Исследования!C415)/('Сводная таблица'!$D$3:$D$842=Исследования!G415),('Сводная таблица'!$I$3:$I$842)),"-")</f>
        <v>0</v>
      </c>
      <c r="O415" s="13" t="e">
        <f t="shared" si="19"/>
        <v>#DIV/0!</v>
      </c>
      <c r="P415" s="15">
        <f>SUMPRODUCT(('Сводная таблица'!$B$3:$B$842=Исследования!B415)*('Сводная таблица'!$C$3:$C$842=Исследования!C415)*('Сводная таблица'!$D$3:$D$842=Исследования!G415)*('Сводная таблица'!$H$3:$H$842))</f>
        <v>0</v>
      </c>
      <c r="Q415" s="14">
        <f>IFERROR(LOOKUP(,-1/('Сводная таблица'!$B$3:$B$842=Исследования!B415)/('Сводная таблица'!$C$3:$C$842=Исследования!C415)/('Сводная таблица'!$D$3:$D$842=Исследования!G415),('Сводная таблица'!$I$3:$I$842)),"-")</f>
        <v>0</v>
      </c>
      <c r="R415" s="13" t="e">
        <f t="shared" si="20"/>
        <v>#DIV/0!</v>
      </c>
    </row>
    <row r="416" spans="1:18">
      <c r="A416" s="20"/>
      <c r="B416" s="21"/>
      <c r="C416" s="21"/>
      <c r="D416" s="15">
        <f>IFERROR(LOOKUP(,-1/('Сводная таблица'!$B$3:$B$842=Исследования!B416)/('Сводная таблица'!$C$3:$C$842=Исследования!C416)/('Сводная таблица'!$D$3:$D$842=Исследования!G416),('Сводная таблица'!$E$3:$E$842)),"-")</f>
        <v>0</v>
      </c>
      <c r="E416" s="22"/>
      <c r="F416" s="23"/>
      <c r="G416" s="21"/>
      <c r="H416" s="15">
        <f>SUMPRODUCT(('Сводная таблица'!$B$3:$B$842=Исследования!B416)*('Сводная таблица'!$C$3:$C$842=Исследования!C416)*('Сводная таблица'!$D$3:$D$842=Исследования!G416)*('Сводная таблица'!$F$3:$F$842))</f>
        <v>0</v>
      </c>
      <c r="I416" s="15">
        <v>1</v>
      </c>
      <c r="J416" s="15">
        <f>SUMPRODUCT(('Сводная таблица'!$B$3:$B$842=Исследования!B416)*('Сводная таблица'!$C$3:$C$842=Исследования!C416)*('Сводная таблица'!$D$3:$D$842=Исследования!G416)*('Сводная таблица'!$J$3:$J$842))</f>
        <v>0</v>
      </c>
      <c r="K416" s="13"/>
      <c r="L416" s="13">
        <f>SUMPRODUCT(('Сводная таблица'!$B$3:$B$842=Исследования!B416)*('Сводная таблица'!$C$3:$C$842=Исследования!C416)*('Сводная таблица'!$D$3:$D$842=Исследования!G416)*('Сводная таблица'!$G$3:$G$842))</f>
        <v>0</v>
      </c>
      <c r="M416" s="62" t="e">
        <f t="shared" si="18"/>
        <v>#DIV/0!</v>
      </c>
      <c r="N416" s="15">
        <f>IFERROR(LOOKUP(,-1/('Сводная таблица'!$B$3:$B$842=Исследования!B416)/('Сводная таблица'!$C$3:$C$842=Исследования!C416)/('Сводная таблица'!$D$3:$D$842=Исследования!G416),('Сводная таблица'!$I$3:$I$842)),"-")</f>
        <v>0</v>
      </c>
      <c r="O416" s="13" t="e">
        <f t="shared" si="19"/>
        <v>#DIV/0!</v>
      </c>
      <c r="P416" s="15">
        <f>SUMPRODUCT(('Сводная таблица'!$B$3:$B$842=Исследования!B416)*('Сводная таблица'!$C$3:$C$842=Исследования!C416)*('Сводная таблица'!$D$3:$D$842=Исследования!G416)*('Сводная таблица'!$H$3:$H$842))</f>
        <v>0</v>
      </c>
      <c r="Q416" s="14">
        <f>IFERROR(LOOKUP(,-1/('Сводная таблица'!$B$3:$B$842=Исследования!B416)/('Сводная таблица'!$C$3:$C$842=Исследования!C416)/('Сводная таблица'!$D$3:$D$842=Исследования!G416),('Сводная таблица'!$I$3:$I$842)),"-")</f>
        <v>0</v>
      </c>
      <c r="R416" s="13" t="e">
        <f t="shared" si="20"/>
        <v>#DIV/0!</v>
      </c>
    </row>
    <row r="417" spans="1:18">
      <c r="A417" s="20"/>
      <c r="B417" s="21"/>
      <c r="C417" s="21"/>
      <c r="D417" s="15">
        <f>IFERROR(LOOKUP(,-1/('Сводная таблица'!$B$3:$B$842=Исследования!B417)/('Сводная таблица'!$C$3:$C$842=Исследования!C417)/('Сводная таблица'!$D$3:$D$842=Исследования!G417),('Сводная таблица'!$E$3:$E$842)),"-")</f>
        <v>0</v>
      </c>
      <c r="E417" s="22"/>
      <c r="F417" s="23"/>
      <c r="G417" s="21"/>
      <c r="H417" s="15">
        <f>SUMPRODUCT(('Сводная таблица'!$B$3:$B$842=Исследования!B417)*('Сводная таблица'!$C$3:$C$842=Исследования!C417)*('Сводная таблица'!$D$3:$D$842=Исследования!G417)*('Сводная таблица'!$F$3:$F$842))</f>
        <v>0</v>
      </c>
      <c r="I417" s="15">
        <v>1</v>
      </c>
      <c r="J417" s="15">
        <f>SUMPRODUCT(('Сводная таблица'!$B$3:$B$842=Исследования!B417)*('Сводная таблица'!$C$3:$C$842=Исследования!C417)*('Сводная таблица'!$D$3:$D$842=Исследования!G417)*('Сводная таблица'!$J$3:$J$842))</f>
        <v>0</v>
      </c>
      <c r="K417" s="13"/>
      <c r="L417" s="13">
        <f>SUMPRODUCT(('Сводная таблица'!$B$3:$B$842=Исследования!B417)*('Сводная таблица'!$C$3:$C$842=Исследования!C417)*('Сводная таблица'!$D$3:$D$842=Исследования!G417)*('Сводная таблица'!$G$3:$G$842))</f>
        <v>0</v>
      </c>
      <c r="M417" s="62" t="e">
        <f t="shared" si="18"/>
        <v>#DIV/0!</v>
      </c>
      <c r="N417" s="15">
        <f>IFERROR(LOOKUP(,-1/('Сводная таблица'!$B$3:$B$842=Исследования!B417)/('Сводная таблица'!$C$3:$C$842=Исследования!C417)/('Сводная таблица'!$D$3:$D$842=Исследования!G417),('Сводная таблица'!$I$3:$I$842)),"-")</f>
        <v>0</v>
      </c>
      <c r="O417" s="13" t="e">
        <f t="shared" si="19"/>
        <v>#DIV/0!</v>
      </c>
      <c r="P417" s="15">
        <f>SUMPRODUCT(('Сводная таблица'!$B$3:$B$842=Исследования!B417)*('Сводная таблица'!$C$3:$C$842=Исследования!C417)*('Сводная таблица'!$D$3:$D$842=Исследования!G417)*('Сводная таблица'!$H$3:$H$842))</f>
        <v>0</v>
      </c>
      <c r="Q417" s="14">
        <f>IFERROR(LOOKUP(,-1/('Сводная таблица'!$B$3:$B$842=Исследования!B417)/('Сводная таблица'!$C$3:$C$842=Исследования!C417)/('Сводная таблица'!$D$3:$D$842=Исследования!G417),('Сводная таблица'!$I$3:$I$842)),"-")</f>
        <v>0</v>
      </c>
      <c r="R417" s="13" t="e">
        <f t="shared" si="20"/>
        <v>#DIV/0!</v>
      </c>
    </row>
    <row r="418" spans="1:18">
      <c r="A418" s="20"/>
      <c r="B418" s="21"/>
      <c r="C418" s="21"/>
      <c r="D418" s="15">
        <f>IFERROR(LOOKUP(,-1/('Сводная таблица'!$B$3:$B$842=Исследования!B418)/('Сводная таблица'!$C$3:$C$842=Исследования!C418)/('Сводная таблица'!$D$3:$D$842=Исследования!G418),('Сводная таблица'!$E$3:$E$842)),"-")</f>
        <v>0</v>
      </c>
      <c r="E418" s="22"/>
      <c r="F418" s="23"/>
      <c r="G418" s="21"/>
      <c r="H418" s="15">
        <f>SUMPRODUCT(('Сводная таблица'!$B$3:$B$842=Исследования!B418)*('Сводная таблица'!$C$3:$C$842=Исследования!C418)*('Сводная таблица'!$D$3:$D$842=Исследования!G418)*('Сводная таблица'!$F$3:$F$842))</f>
        <v>0</v>
      </c>
      <c r="I418" s="15">
        <v>1</v>
      </c>
      <c r="J418" s="15">
        <f>SUMPRODUCT(('Сводная таблица'!$B$3:$B$842=Исследования!B418)*('Сводная таблица'!$C$3:$C$842=Исследования!C418)*('Сводная таблица'!$D$3:$D$842=Исследования!G418)*('Сводная таблица'!$J$3:$J$842))</f>
        <v>0</v>
      </c>
      <c r="K418" s="13"/>
      <c r="L418" s="13">
        <f>SUMPRODUCT(('Сводная таблица'!$B$3:$B$842=Исследования!B418)*('Сводная таблица'!$C$3:$C$842=Исследования!C418)*('Сводная таблица'!$D$3:$D$842=Исследования!G418)*('Сводная таблица'!$G$3:$G$842))</f>
        <v>0</v>
      </c>
      <c r="M418" s="62" t="e">
        <f t="shared" si="18"/>
        <v>#DIV/0!</v>
      </c>
      <c r="N418" s="15">
        <f>IFERROR(LOOKUP(,-1/('Сводная таблица'!$B$3:$B$842=Исследования!B418)/('Сводная таблица'!$C$3:$C$842=Исследования!C418)/('Сводная таблица'!$D$3:$D$842=Исследования!G418),('Сводная таблица'!$I$3:$I$842)),"-")</f>
        <v>0</v>
      </c>
      <c r="O418" s="13" t="e">
        <f t="shared" si="19"/>
        <v>#DIV/0!</v>
      </c>
      <c r="P418" s="15">
        <f>SUMPRODUCT(('Сводная таблица'!$B$3:$B$842=Исследования!B418)*('Сводная таблица'!$C$3:$C$842=Исследования!C418)*('Сводная таблица'!$D$3:$D$842=Исследования!G418)*('Сводная таблица'!$H$3:$H$842))</f>
        <v>0</v>
      </c>
      <c r="Q418" s="14">
        <f>IFERROR(LOOKUP(,-1/('Сводная таблица'!$B$3:$B$842=Исследования!B418)/('Сводная таблица'!$C$3:$C$842=Исследования!C418)/('Сводная таблица'!$D$3:$D$842=Исследования!G418),('Сводная таблица'!$I$3:$I$842)),"-")</f>
        <v>0</v>
      </c>
      <c r="R418" s="13" t="e">
        <f t="shared" si="20"/>
        <v>#DIV/0!</v>
      </c>
    </row>
    <row r="419" spans="1:18">
      <c r="A419" s="20"/>
      <c r="B419" s="21"/>
      <c r="C419" s="21"/>
      <c r="D419" s="15">
        <f>IFERROR(LOOKUP(,-1/('Сводная таблица'!$B$3:$B$842=Исследования!B419)/('Сводная таблица'!$C$3:$C$842=Исследования!C419)/('Сводная таблица'!$D$3:$D$842=Исследования!G419),('Сводная таблица'!$E$3:$E$842)),"-")</f>
        <v>0</v>
      </c>
      <c r="E419" s="22"/>
      <c r="F419" s="23"/>
      <c r="G419" s="21"/>
      <c r="H419" s="15">
        <f>SUMPRODUCT(('Сводная таблица'!$B$3:$B$842=Исследования!B419)*('Сводная таблица'!$C$3:$C$842=Исследования!C419)*('Сводная таблица'!$D$3:$D$842=Исследования!G419)*('Сводная таблица'!$F$3:$F$842))</f>
        <v>0</v>
      </c>
      <c r="I419" s="15">
        <v>1</v>
      </c>
      <c r="J419" s="15">
        <f>SUMPRODUCT(('Сводная таблица'!$B$3:$B$842=Исследования!B419)*('Сводная таблица'!$C$3:$C$842=Исследования!C419)*('Сводная таблица'!$D$3:$D$842=Исследования!G419)*('Сводная таблица'!$J$3:$J$842))</f>
        <v>0</v>
      </c>
      <c r="K419" s="13"/>
      <c r="L419" s="13">
        <f>SUMPRODUCT(('Сводная таблица'!$B$3:$B$842=Исследования!B419)*('Сводная таблица'!$C$3:$C$842=Исследования!C419)*('Сводная таблица'!$D$3:$D$842=Исследования!G419)*('Сводная таблица'!$G$3:$G$842))</f>
        <v>0</v>
      </c>
      <c r="M419" s="62" t="e">
        <f t="shared" si="18"/>
        <v>#DIV/0!</v>
      </c>
      <c r="N419" s="15">
        <f>IFERROR(LOOKUP(,-1/('Сводная таблица'!$B$3:$B$842=Исследования!B419)/('Сводная таблица'!$C$3:$C$842=Исследования!C419)/('Сводная таблица'!$D$3:$D$842=Исследования!G419),('Сводная таблица'!$I$3:$I$842)),"-")</f>
        <v>0</v>
      </c>
      <c r="O419" s="13" t="e">
        <f t="shared" si="19"/>
        <v>#DIV/0!</v>
      </c>
      <c r="P419" s="15">
        <f>SUMPRODUCT(('Сводная таблица'!$B$3:$B$842=Исследования!B419)*('Сводная таблица'!$C$3:$C$842=Исследования!C419)*('Сводная таблица'!$D$3:$D$842=Исследования!G419)*('Сводная таблица'!$H$3:$H$842))</f>
        <v>0</v>
      </c>
      <c r="Q419" s="14">
        <f>IFERROR(LOOKUP(,-1/('Сводная таблица'!$B$3:$B$842=Исследования!B419)/('Сводная таблица'!$C$3:$C$842=Исследования!C419)/('Сводная таблица'!$D$3:$D$842=Исследования!G419),('Сводная таблица'!$I$3:$I$842)),"-")</f>
        <v>0</v>
      </c>
      <c r="R419" s="13" t="e">
        <f t="shared" si="20"/>
        <v>#DIV/0!</v>
      </c>
    </row>
    <row r="420" spans="1:18">
      <c r="A420" s="20"/>
      <c r="B420" s="21"/>
      <c r="C420" s="21"/>
      <c r="D420" s="15">
        <f>IFERROR(LOOKUP(,-1/('Сводная таблица'!$B$3:$B$842=Исследования!B420)/('Сводная таблица'!$C$3:$C$842=Исследования!C420)/('Сводная таблица'!$D$3:$D$842=Исследования!G420),('Сводная таблица'!$E$3:$E$842)),"-")</f>
        <v>0</v>
      </c>
      <c r="E420" s="22"/>
      <c r="F420" s="23"/>
      <c r="G420" s="21"/>
      <c r="H420" s="15">
        <f>SUMPRODUCT(('Сводная таблица'!$B$3:$B$842=Исследования!B420)*('Сводная таблица'!$C$3:$C$842=Исследования!C420)*('Сводная таблица'!$D$3:$D$842=Исследования!G420)*('Сводная таблица'!$F$3:$F$842))</f>
        <v>0</v>
      </c>
      <c r="I420" s="15">
        <v>1</v>
      </c>
      <c r="J420" s="15">
        <f>SUMPRODUCT(('Сводная таблица'!$B$3:$B$842=Исследования!B420)*('Сводная таблица'!$C$3:$C$842=Исследования!C420)*('Сводная таблица'!$D$3:$D$842=Исследования!G420)*('Сводная таблица'!$J$3:$J$842))</f>
        <v>0</v>
      </c>
      <c r="K420" s="13"/>
      <c r="L420" s="13">
        <f>SUMPRODUCT(('Сводная таблица'!$B$3:$B$842=Исследования!B420)*('Сводная таблица'!$C$3:$C$842=Исследования!C420)*('Сводная таблица'!$D$3:$D$842=Исследования!G420)*('Сводная таблица'!$G$3:$G$842))</f>
        <v>0</v>
      </c>
      <c r="M420" s="62" t="e">
        <f t="shared" si="18"/>
        <v>#DIV/0!</v>
      </c>
      <c r="N420" s="15">
        <f>IFERROR(LOOKUP(,-1/('Сводная таблица'!$B$3:$B$842=Исследования!B420)/('Сводная таблица'!$C$3:$C$842=Исследования!C420)/('Сводная таблица'!$D$3:$D$842=Исследования!G420),('Сводная таблица'!$I$3:$I$842)),"-")</f>
        <v>0</v>
      </c>
      <c r="O420" s="13" t="e">
        <f t="shared" si="19"/>
        <v>#DIV/0!</v>
      </c>
      <c r="P420" s="15">
        <f>SUMPRODUCT(('Сводная таблица'!$B$3:$B$842=Исследования!B420)*('Сводная таблица'!$C$3:$C$842=Исследования!C420)*('Сводная таблица'!$D$3:$D$842=Исследования!G420)*('Сводная таблица'!$H$3:$H$842))</f>
        <v>0</v>
      </c>
      <c r="Q420" s="14">
        <f>IFERROR(LOOKUP(,-1/('Сводная таблица'!$B$3:$B$842=Исследования!B420)/('Сводная таблица'!$C$3:$C$842=Исследования!C420)/('Сводная таблица'!$D$3:$D$842=Исследования!G420),('Сводная таблица'!$I$3:$I$842)),"-")</f>
        <v>0</v>
      </c>
      <c r="R420" s="13" t="e">
        <f t="shared" si="20"/>
        <v>#DIV/0!</v>
      </c>
    </row>
    <row r="421" spans="1:18">
      <c r="A421" s="20"/>
      <c r="B421" s="21"/>
      <c r="C421" s="21"/>
      <c r="D421" s="15">
        <f>IFERROR(LOOKUP(,-1/('Сводная таблица'!$B$3:$B$842=Исследования!B421)/('Сводная таблица'!$C$3:$C$842=Исследования!C421)/('Сводная таблица'!$D$3:$D$842=Исследования!G421),('Сводная таблица'!$E$3:$E$842)),"-")</f>
        <v>0</v>
      </c>
      <c r="E421" s="22"/>
      <c r="F421" s="23"/>
      <c r="G421" s="21"/>
      <c r="H421" s="15">
        <f>SUMPRODUCT(('Сводная таблица'!$B$3:$B$842=Исследования!B421)*('Сводная таблица'!$C$3:$C$842=Исследования!C421)*('Сводная таблица'!$D$3:$D$842=Исследования!G421)*('Сводная таблица'!$F$3:$F$842))</f>
        <v>0</v>
      </c>
      <c r="I421" s="15">
        <v>1</v>
      </c>
      <c r="J421" s="15">
        <f>SUMPRODUCT(('Сводная таблица'!$B$3:$B$842=Исследования!B421)*('Сводная таблица'!$C$3:$C$842=Исследования!C421)*('Сводная таблица'!$D$3:$D$842=Исследования!G421)*('Сводная таблица'!$J$3:$J$842))</f>
        <v>0</v>
      </c>
      <c r="K421" s="13"/>
      <c r="L421" s="13">
        <f>SUMPRODUCT(('Сводная таблица'!$B$3:$B$842=Исследования!B421)*('Сводная таблица'!$C$3:$C$842=Исследования!C421)*('Сводная таблица'!$D$3:$D$842=Исследования!G421)*('Сводная таблица'!$G$3:$G$842))</f>
        <v>0</v>
      </c>
      <c r="M421" s="62" t="e">
        <f t="shared" si="18"/>
        <v>#DIV/0!</v>
      </c>
      <c r="N421" s="15">
        <f>IFERROR(LOOKUP(,-1/('Сводная таблица'!$B$3:$B$842=Исследования!B421)/('Сводная таблица'!$C$3:$C$842=Исследования!C421)/('Сводная таблица'!$D$3:$D$842=Исследования!G421),('Сводная таблица'!$I$3:$I$842)),"-")</f>
        <v>0</v>
      </c>
      <c r="O421" s="13" t="e">
        <f t="shared" si="19"/>
        <v>#DIV/0!</v>
      </c>
      <c r="P421" s="15">
        <f>SUMPRODUCT(('Сводная таблица'!$B$3:$B$842=Исследования!B421)*('Сводная таблица'!$C$3:$C$842=Исследования!C421)*('Сводная таблица'!$D$3:$D$842=Исследования!G421)*('Сводная таблица'!$H$3:$H$842))</f>
        <v>0</v>
      </c>
      <c r="Q421" s="14">
        <f>IFERROR(LOOKUP(,-1/('Сводная таблица'!$B$3:$B$842=Исследования!B421)/('Сводная таблица'!$C$3:$C$842=Исследования!C421)/('Сводная таблица'!$D$3:$D$842=Исследования!G421),('Сводная таблица'!$I$3:$I$842)),"-")</f>
        <v>0</v>
      </c>
      <c r="R421" s="13" t="e">
        <f t="shared" si="20"/>
        <v>#DIV/0!</v>
      </c>
    </row>
    <row r="422" spans="1:18">
      <c r="A422" s="20"/>
      <c r="B422" s="21"/>
      <c r="C422" s="21"/>
      <c r="D422" s="15">
        <f>IFERROR(LOOKUP(,-1/('Сводная таблица'!$B$3:$B$842=Исследования!B422)/('Сводная таблица'!$C$3:$C$842=Исследования!C422)/('Сводная таблица'!$D$3:$D$842=Исследования!G422),('Сводная таблица'!$E$3:$E$842)),"-")</f>
        <v>0</v>
      </c>
      <c r="E422" s="22"/>
      <c r="F422" s="23"/>
      <c r="G422" s="21"/>
      <c r="H422" s="15">
        <f>SUMPRODUCT(('Сводная таблица'!$B$3:$B$842=Исследования!B422)*('Сводная таблица'!$C$3:$C$842=Исследования!C422)*('Сводная таблица'!$D$3:$D$842=Исследования!G422)*('Сводная таблица'!$F$3:$F$842))</f>
        <v>0</v>
      </c>
      <c r="I422" s="15">
        <v>1</v>
      </c>
      <c r="J422" s="15">
        <f>SUMPRODUCT(('Сводная таблица'!$B$3:$B$842=Исследования!B422)*('Сводная таблица'!$C$3:$C$842=Исследования!C422)*('Сводная таблица'!$D$3:$D$842=Исследования!G422)*('Сводная таблица'!$J$3:$J$842))</f>
        <v>0</v>
      </c>
      <c r="K422" s="13"/>
      <c r="L422" s="13">
        <f>SUMPRODUCT(('Сводная таблица'!$B$3:$B$842=Исследования!B422)*('Сводная таблица'!$C$3:$C$842=Исследования!C422)*('Сводная таблица'!$D$3:$D$842=Исследования!G422)*('Сводная таблица'!$G$3:$G$842))</f>
        <v>0</v>
      </c>
      <c r="M422" s="62" t="e">
        <f t="shared" si="18"/>
        <v>#DIV/0!</v>
      </c>
      <c r="N422" s="15">
        <f>IFERROR(LOOKUP(,-1/('Сводная таблица'!$B$3:$B$842=Исследования!B422)/('Сводная таблица'!$C$3:$C$842=Исследования!C422)/('Сводная таблица'!$D$3:$D$842=Исследования!G422),('Сводная таблица'!$I$3:$I$842)),"-")</f>
        <v>0</v>
      </c>
      <c r="O422" s="13" t="e">
        <f t="shared" si="19"/>
        <v>#DIV/0!</v>
      </c>
      <c r="P422" s="15">
        <f>SUMPRODUCT(('Сводная таблица'!$B$3:$B$842=Исследования!B422)*('Сводная таблица'!$C$3:$C$842=Исследования!C422)*('Сводная таблица'!$D$3:$D$842=Исследования!G422)*('Сводная таблица'!$H$3:$H$842))</f>
        <v>0</v>
      </c>
      <c r="Q422" s="14">
        <f>IFERROR(LOOKUP(,-1/('Сводная таблица'!$B$3:$B$842=Исследования!B422)/('Сводная таблица'!$C$3:$C$842=Исследования!C422)/('Сводная таблица'!$D$3:$D$842=Исследования!G422),('Сводная таблица'!$I$3:$I$842)),"-")</f>
        <v>0</v>
      </c>
      <c r="R422" s="13" t="e">
        <f t="shared" si="20"/>
        <v>#DIV/0!</v>
      </c>
    </row>
    <row r="423" spans="1:18">
      <c r="A423" s="20"/>
      <c r="B423" s="21"/>
      <c r="C423" s="21"/>
      <c r="D423" s="15">
        <f>IFERROR(LOOKUP(,-1/('Сводная таблица'!$B$3:$B$842=Исследования!B423)/('Сводная таблица'!$C$3:$C$842=Исследования!C423)/('Сводная таблица'!$D$3:$D$842=Исследования!G423),('Сводная таблица'!$E$3:$E$842)),"-")</f>
        <v>0</v>
      </c>
      <c r="E423" s="22"/>
      <c r="F423" s="23"/>
      <c r="G423" s="21"/>
      <c r="H423" s="15">
        <f>SUMPRODUCT(('Сводная таблица'!$B$3:$B$842=Исследования!B423)*('Сводная таблица'!$C$3:$C$842=Исследования!C423)*('Сводная таблица'!$D$3:$D$842=Исследования!G423)*('Сводная таблица'!$F$3:$F$842))</f>
        <v>0</v>
      </c>
      <c r="I423" s="15">
        <v>1</v>
      </c>
      <c r="J423" s="15">
        <f>SUMPRODUCT(('Сводная таблица'!$B$3:$B$842=Исследования!B423)*('Сводная таблица'!$C$3:$C$842=Исследования!C423)*('Сводная таблица'!$D$3:$D$842=Исследования!G423)*('Сводная таблица'!$J$3:$J$842))</f>
        <v>0</v>
      </c>
      <c r="K423" s="13"/>
      <c r="L423" s="13">
        <f>SUMPRODUCT(('Сводная таблица'!$B$3:$B$842=Исследования!B423)*('Сводная таблица'!$C$3:$C$842=Исследования!C423)*('Сводная таблица'!$D$3:$D$842=Исследования!G423)*('Сводная таблица'!$G$3:$G$842))</f>
        <v>0</v>
      </c>
      <c r="M423" s="62" t="e">
        <f t="shared" ref="M390:M453" si="21">ROUND(H423*I423*K423,1-INT(LOG10(ABS(H423*I423*K423))))</f>
        <v>#NUM!</v>
      </c>
      <c r="N423" s="15">
        <f>IFERROR(LOOKUP(,-1/('Сводная таблица'!$B$3:$B$842=Исследования!B423)/('Сводная таблица'!$C$3:$C$842=Исследования!C423)/('Сводная таблица'!$D$3:$D$842=Исследования!G423),('Сводная таблица'!$I$3:$I$842)),"-")</f>
        <v>0</v>
      </c>
      <c r="O423" s="13" t="e">
        <f t="shared" si="19"/>
        <v>#NUM!</v>
      </c>
      <c r="P423" s="15">
        <f>SUMPRODUCT(('Сводная таблица'!$B$3:$B$842=Исследования!B423)*('Сводная таблица'!$C$3:$C$842=Исследования!C423)*('Сводная таблица'!$D$3:$D$842=Исследования!G423)*('Сводная таблица'!$H$3:$H$842))</f>
        <v>0</v>
      </c>
      <c r="Q423" s="14">
        <f>IFERROR(LOOKUP(,-1/('Сводная таблица'!$B$3:$B$842=Исследования!B423)/('Сводная таблица'!$C$3:$C$842=Исследования!C423)/('Сводная таблица'!$D$3:$D$842=Исследования!G423),('Сводная таблица'!$I$3:$I$842)),"-")</f>
        <v>0</v>
      </c>
      <c r="R423" s="13" t="e">
        <f t="shared" si="20"/>
        <v>#NUM!</v>
      </c>
    </row>
    <row r="424" spans="1:18">
      <c r="A424" s="20"/>
      <c r="B424" s="21"/>
      <c r="C424" s="21"/>
      <c r="D424" s="15">
        <f>IFERROR(LOOKUP(,-1/('Сводная таблица'!$B$3:$B$842=Исследования!B424)/('Сводная таблица'!$C$3:$C$842=Исследования!C424)/('Сводная таблица'!$D$3:$D$842=Исследования!G424),('Сводная таблица'!$E$3:$E$842)),"-")</f>
        <v>0</v>
      </c>
      <c r="E424" s="22"/>
      <c r="F424" s="23"/>
      <c r="G424" s="21"/>
      <c r="H424" s="15">
        <f>SUMPRODUCT(('Сводная таблица'!$B$3:$B$842=Исследования!B424)*('Сводная таблица'!$C$3:$C$842=Исследования!C424)*('Сводная таблица'!$D$3:$D$842=Исследования!G424)*('Сводная таблица'!$F$3:$F$842))</f>
        <v>0</v>
      </c>
      <c r="I424" s="15">
        <v>1</v>
      </c>
      <c r="J424" s="15">
        <f>SUMPRODUCT(('Сводная таблица'!$B$3:$B$842=Исследования!B424)*('Сводная таблица'!$C$3:$C$842=Исследования!C424)*('Сводная таблица'!$D$3:$D$842=Исследования!G424)*('Сводная таблица'!$J$3:$J$842))</f>
        <v>0</v>
      </c>
      <c r="K424" s="13"/>
      <c r="L424" s="13">
        <f>SUMPRODUCT(('Сводная таблица'!$B$3:$B$842=Исследования!B424)*('Сводная таблица'!$C$3:$C$842=Исследования!C424)*('Сводная таблица'!$D$3:$D$842=Исследования!G424)*('Сводная таблица'!$G$3:$G$842))</f>
        <v>0</v>
      </c>
      <c r="M424" s="62" t="e">
        <f t="shared" si="21"/>
        <v>#NUM!</v>
      </c>
      <c r="N424" s="15">
        <f>IFERROR(LOOKUP(,-1/('Сводная таблица'!$B$3:$B$842=Исследования!B424)/('Сводная таблица'!$C$3:$C$842=Исследования!C424)/('Сводная таблица'!$D$3:$D$842=Исследования!G424),('Сводная таблица'!$I$3:$I$842)),"-")</f>
        <v>0</v>
      </c>
      <c r="O424" s="13" t="e">
        <f t="shared" si="19"/>
        <v>#NUM!</v>
      </c>
      <c r="P424" s="15">
        <f>SUMPRODUCT(('Сводная таблица'!$B$3:$B$842=Исследования!B424)*('Сводная таблица'!$C$3:$C$842=Исследования!C424)*('Сводная таблица'!$D$3:$D$842=Исследования!G424)*('Сводная таблица'!$H$3:$H$842))</f>
        <v>0</v>
      </c>
      <c r="Q424" s="14">
        <f>IFERROR(LOOKUP(,-1/('Сводная таблица'!$B$3:$B$842=Исследования!B424)/('Сводная таблица'!$C$3:$C$842=Исследования!C424)/('Сводная таблица'!$D$3:$D$842=Исследования!G424),('Сводная таблица'!$I$3:$I$842)),"-")</f>
        <v>0</v>
      </c>
      <c r="R424" s="13" t="e">
        <f t="shared" si="20"/>
        <v>#NUM!</v>
      </c>
    </row>
    <row r="425" spans="1:18">
      <c r="A425" s="20"/>
      <c r="B425" s="21"/>
      <c r="C425" s="21"/>
      <c r="D425" s="15">
        <f>IFERROR(LOOKUP(,-1/('Сводная таблица'!$B$3:$B$842=Исследования!B425)/('Сводная таблица'!$C$3:$C$842=Исследования!C425)/('Сводная таблица'!$D$3:$D$842=Исследования!G425),('Сводная таблица'!$E$3:$E$842)),"-")</f>
        <v>0</v>
      </c>
      <c r="E425" s="22"/>
      <c r="F425" s="23"/>
      <c r="G425" s="21"/>
      <c r="H425" s="15">
        <f>SUMPRODUCT(('Сводная таблица'!$B$3:$B$842=Исследования!B425)*('Сводная таблица'!$C$3:$C$842=Исследования!C425)*('Сводная таблица'!$D$3:$D$842=Исследования!G425)*('Сводная таблица'!$F$3:$F$842))</f>
        <v>0</v>
      </c>
      <c r="I425" s="15">
        <v>1</v>
      </c>
      <c r="J425" s="15">
        <f>SUMPRODUCT(('Сводная таблица'!$B$3:$B$842=Исследования!B425)*('Сводная таблица'!$C$3:$C$842=Исследования!C425)*('Сводная таблица'!$D$3:$D$842=Исследования!G425)*('Сводная таблица'!$J$3:$J$842))</f>
        <v>0</v>
      </c>
      <c r="K425" s="13"/>
      <c r="L425" s="13">
        <f>SUMPRODUCT(('Сводная таблица'!$B$3:$B$842=Исследования!B425)*('Сводная таблица'!$C$3:$C$842=Исследования!C425)*('Сводная таблица'!$D$3:$D$842=Исследования!G425)*('Сводная таблица'!$G$3:$G$842))</f>
        <v>0</v>
      </c>
      <c r="M425" s="62" t="e">
        <f t="shared" si="21"/>
        <v>#NUM!</v>
      </c>
      <c r="N425" s="15">
        <f>IFERROR(LOOKUP(,-1/('Сводная таблица'!$B$3:$B$842=Исследования!B425)/('Сводная таблица'!$C$3:$C$842=Исследования!C425)/('Сводная таблица'!$D$3:$D$842=Исследования!G425),('Сводная таблица'!$I$3:$I$842)),"-")</f>
        <v>0</v>
      </c>
      <c r="O425" s="13" t="e">
        <f t="shared" si="19"/>
        <v>#NUM!</v>
      </c>
      <c r="P425" s="15">
        <f>SUMPRODUCT(('Сводная таблица'!$B$3:$B$842=Исследования!B425)*('Сводная таблица'!$C$3:$C$842=Исследования!C425)*('Сводная таблица'!$D$3:$D$842=Исследования!G425)*('Сводная таблица'!$H$3:$H$842))</f>
        <v>0</v>
      </c>
      <c r="Q425" s="14">
        <f>IFERROR(LOOKUP(,-1/('Сводная таблица'!$B$3:$B$842=Исследования!B425)/('Сводная таблица'!$C$3:$C$842=Исследования!C425)/('Сводная таблица'!$D$3:$D$842=Исследования!G425),('Сводная таблица'!$I$3:$I$842)),"-")</f>
        <v>0</v>
      </c>
      <c r="R425" s="13" t="e">
        <f t="shared" si="20"/>
        <v>#NUM!</v>
      </c>
    </row>
    <row r="426" spans="1:18">
      <c r="A426" s="20"/>
      <c r="B426" s="21"/>
      <c r="C426" s="21"/>
      <c r="D426" s="15">
        <f>IFERROR(LOOKUP(,-1/('Сводная таблица'!$B$3:$B$842=Исследования!B426)/('Сводная таблица'!$C$3:$C$842=Исследования!C426)/('Сводная таблица'!$D$3:$D$842=Исследования!G426),('Сводная таблица'!$E$3:$E$842)),"-")</f>
        <v>0</v>
      </c>
      <c r="E426" s="22"/>
      <c r="F426" s="23"/>
      <c r="G426" s="21"/>
      <c r="H426" s="15">
        <f>SUMPRODUCT(('Сводная таблица'!$B$3:$B$842=Исследования!B426)*('Сводная таблица'!$C$3:$C$842=Исследования!C426)*('Сводная таблица'!$D$3:$D$842=Исследования!G426)*('Сводная таблица'!$F$3:$F$842))</f>
        <v>0</v>
      </c>
      <c r="I426" s="15">
        <v>1</v>
      </c>
      <c r="J426" s="15">
        <f>SUMPRODUCT(('Сводная таблица'!$B$3:$B$842=Исследования!B426)*('Сводная таблица'!$C$3:$C$842=Исследования!C426)*('Сводная таблица'!$D$3:$D$842=Исследования!G426)*('Сводная таблица'!$J$3:$J$842))</f>
        <v>0</v>
      </c>
      <c r="K426" s="13"/>
      <c r="L426" s="13">
        <f>SUMPRODUCT(('Сводная таблица'!$B$3:$B$842=Исследования!B426)*('Сводная таблица'!$C$3:$C$842=Исследования!C426)*('Сводная таблица'!$D$3:$D$842=Исследования!G426)*('Сводная таблица'!$G$3:$G$842))</f>
        <v>0</v>
      </c>
      <c r="M426" s="62" t="e">
        <f t="shared" si="21"/>
        <v>#NUM!</v>
      </c>
      <c r="N426" s="15">
        <f>IFERROR(LOOKUP(,-1/('Сводная таблица'!$B$3:$B$842=Исследования!B426)/('Сводная таблица'!$C$3:$C$842=Исследования!C426)/('Сводная таблица'!$D$3:$D$842=Исследования!G426),('Сводная таблица'!$I$3:$I$842)),"-")</f>
        <v>0</v>
      </c>
      <c r="O426" s="13" t="e">
        <f t="shared" si="19"/>
        <v>#NUM!</v>
      </c>
      <c r="P426" s="15">
        <f>SUMPRODUCT(('Сводная таблица'!$B$3:$B$842=Исследования!B426)*('Сводная таблица'!$C$3:$C$842=Исследования!C426)*('Сводная таблица'!$D$3:$D$842=Исследования!G426)*('Сводная таблица'!$H$3:$H$842))</f>
        <v>0</v>
      </c>
      <c r="Q426" s="14">
        <f>IFERROR(LOOKUP(,-1/('Сводная таблица'!$B$3:$B$842=Исследования!B426)/('Сводная таблица'!$C$3:$C$842=Исследования!C426)/('Сводная таблица'!$D$3:$D$842=Исследования!G426),('Сводная таблица'!$I$3:$I$842)),"-")</f>
        <v>0</v>
      </c>
      <c r="R426" s="13" t="e">
        <f t="shared" si="20"/>
        <v>#NUM!</v>
      </c>
    </row>
    <row r="427" spans="1:18">
      <c r="A427" s="20"/>
      <c r="B427" s="21"/>
      <c r="C427" s="21"/>
      <c r="D427" s="15">
        <f>IFERROR(LOOKUP(,-1/('Сводная таблица'!$B$3:$B$842=Исследования!B427)/('Сводная таблица'!$C$3:$C$842=Исследования!C427)/('Сводная таблица'!$D$3:$D$842=Исследования!G427),('Сводная таблица'!$E$3:$E$842)),"-")</f>
        <v>0</v>
      </c>
      <c r="E427" s="22"/>
      <c r="F427" s="23"/>
      <c r="G427" s="21"/>
      <c r="H427" s="15">
        <f>SUMPRODUCT(('Сводная таблица'!$B$3:$B$842=Исследования!B427)*('Сводная таблица'!$C$3:$C$842=Исследования!C427)*('Сводная таблица'!$D$3:$D$842=Исследования!G427)*('Сводная таблица'!$F$3:$F$842))</f>
        <v>0</v>
      </c>
      <c r="I427" s="15">
        <v>1</v>
      </c>
      <c r="J427" s="15">
        <f>SUMPRODUCT(('Сводная таблица'!$B$3:$B$842=Исследования!B427)*('Сводная таблица'!$C$3:$C$842=Исследования!C427)*('Сводная таблица'!$D$3:$D$842=Исследования!G427)*('Сводная таблица'!$J$3:$J$842))</f>
        <v>0</v>
      </c>
      <c r="K427" s="13"/>
      <c r="L427" s="13">
        <f>SUMPRODUCT(('Сводная таблица'!$B$3:$B$842=Исследования!B427)*('Сводная таблица'!$C$3:$C$842=Исследования!C427)*('Сводная таблица'!$D$3:$D$842=Исследования!G427)*('Сводная таблица'!$G$3:$G$842))</f>
        <v>0</v>
      </c>
      <c r="M427" s="62" t="e">
        <f t="shared" si="21"/>
        <v>#NUM!</v>
      </c>
      <c r="N427" s="15">
        <f>IFERROR(LOOKUP(,-1/('Сводная таблица'!$B$3:$B$842=Исследования!B427)/('Сводная таблица'!$C$3:$C$842=Исследования!C427)/('Сводная таблица'!$D$3:$D$842=Исследования!G427),('Сводная таблица'!$I$3:$I$842)),"-")</f>
        <v>0</v>
      </c>
      <c r="O427" s="13" t="e">
        <f t="shared" si="19"/>
        <v>#NUM!</v>
      </c>
      <c r="P427" s="15">
        <f>SUMPRODUCT(('Сводная таблица'!$B$3:$B$842=Исследования!B427)*('Сводная таблица'!$C$3:$C$842=Исследования!C427)*('Сводная таблица'!$D$3:$D$842=Исследования!G427)*('Сводная таблица'!$H$3:$H$842))</f>
        <v>0</v>
      </c>
      <c r="Q427" s="14">
        <f>IFERROR(LOOKUP(,-1/('Сводная таблица'!$B$3:$B$842=Исследования!B427)/('Сводная таблица'!$C$3:$C$842=Исследования!C427)/('Сводная таблица'!$D$3:$D$842=Исследования!G427),('Сводная таблица'!$I$3:$I$842)),"-")</f>
        <v>0</v>
      </c>
      <c r="R427" s="13" t="e">
        <f t="shared" si="20"/>
        <v>#NUM!</v>
      </c>
    </row>
    <row r="428" spans="1:18">
      <c r="A428" s="20"/>
      <c r="B428" s="21"/>
      <c r="C428" s="21"/>
      <c r="D428" s="15">
        <f>IFERROR(LOOKUP(,-1/('Сводная таблица'!$B$3:$B$842=Исследования!B428)/('Сводная таблица'!$C$3:$C$842=Исследования!C428)/('Сводная таблица'!$D$3:$D$842=Исследования!G428),('Сводная таблица'!$E$3:$E$842)),"-")</f>
        <v>0</v>
      </c>
      <c r="E428" s="22"/>
      <c r="F428" s="23"/>
      <c r="G428" s="21"/>
      <c r="H428" s="15">
        <f>SUMPRODUCT(('Сводная таблица'!$B$3:$B$842=Исследования!B428)*('Сводная таблица'!$C$3:$C$842=Исследования!C428)*('Сводная таблица'!$D$3:$D$842=Исследования!G428)*('Сводная таблица'!$F$3:$F$842))</f>
        <v>0</v>
      </c>
      <c r="I428" s="15">
        <v>1</v>
      </c>
      <c r="J428" s="15">
        <f>SUMPRODUCT(('Сводная таблица'!$B$3:$B$842=Исследования!B428)*('Сводная таблица'!$C$3:$C$842=Исследования!C428)*('Сводная таблица'!$D$3:$D$842=Исследования!G428)*('Сводная таблица'!$J$3:$J$842))</f>
        <v>0</v>
      </c>
      <c r="K428" s="13"/>
      <c r="L428" s="13">
        <f>SUMPRODUCT(('Сводная таблица'!$B$3:$B$842=Исследования!B428)*('Сводная таблица'!$C$3:$C$842=Исследования!C428)*('Сводная таблица'!$D$3:$D$842=Исследования!G428)*('Сводная таблица'!$G$3:$G$842))</f>
        <v>0</v>
      </c>
      <c r="M428" s="62" t="e">
        <f t="shared" si="21"/>
        <v>#NUM!</v>
      </c>
      <c r="N428" s="15">
        <f>IFERROR(LOOKUP(,-1/('Сводная таблица'!$B$3:$B$842=Исследования!B428)/('Сводная таблица'!$C$3:$C$842=Исследования!C428)/('Сводная таблица'!$D$3:$D$842=Исследования!G428),('Сводная таблица'!$I$3:$I$842)),"-")</f>
        <v>0</v>
      </c>
      <c r="O428" s="13" t="e">
        <f t="shared" si="19"/>
        <v>#NUM!</v>
      </c>
      <c r="P428" s="15">
        <f>SUMPRODUCT(('Сводная таблица'!$B$3:$B$842=Исследования!B428)*('Сводная таблица'!$C$3:$C$842=Исследования!C428)*('Сводная таблица'!$D$3:$D$842=Исследования!G428)*('Сводная таблица'!$H$3:$H$842))</f>
        <v>0</v>
      </c>
      <c r="Q428" s="14">
        <f>IFERROR(LOOKUP(,-1/('Сводная таблица'!$B$3:$B$842=Исследования!B428)/('Сводная таблица'!$C$3:$C$842=Исследования!C428)/('Сводная таблица'!$D$3:$D$842=Исследования!G428),('Сводная таблица'!$I$3:$I$842)),"-")</f>
        <v>0</v>
      </c>
      <c r="R428" s="13" t="e">
        <f t="shared" si="20"/>
        <v>#NUM!</v>
      </c>
    </row>
    <row r="429" spans="1:18">
      <c r="A429" s="20"/>
      <c r="B429" s="21"/>
      <c r="C429" s="21"/>
      <c r="D429" s="15">
        <f>IFERROR(LOOKUP(,-1/('Сводная таблица'!$B$3:$B$842=Исследования!B429)/('Сводная таблица'!$C$3:$C$842=Исследования!C429)/('Сводная таблица'!$D$3:$D$842=Исследования!G429),('Сводная таблица'!$E$3:$E$842)),"-")</f>
        <v>0</v>
      </c>
      <c r="E429" s="22"/>
      <c r="F429" s="23"/>
      <c r="G429" s="21"/>
      <c r="H429" s="15">
        <f>SUMPRODUCT(('Сводная таблица'!$B$3:$B$842=Исследования!B429)*('Сводная таблица'!$C$3:$C$842=Исследования!C429)*('Сводная таблица'!$D$3:$D$842=Исследования!G429)*('Сводная таблица'!$F$3:$F$842))</f>
        <v>0</v>
      </c>
      <c r="I429" s="15">
        <v>1</v>
      </c>
      <c r="J429" s="15">
        <f>SUMPRODUCT(('Сводная таблица'!$B$3:$B$842=Исследования!B429)*('Сводная таблица'!$C$3:$C$842=Исследования!C429)*('Сводная таблица'!$D$3:$D$842=Исследования!G429)*('Сводная таблица'!$J$3:$J$842))</f>
        <v>0</v>
      </c>
      <c r="K429" s="13"/>
      <c r="L429" s="13">
        <f>SUMPRODUCT(('Сводная таблица'!$B$3:$B$842=Исследования!B429)*('Сводная таблица'!$C$3:$C$842=Исследования!C429)*('Сводная таблица'!$D$3:$D$842=Исследования!G429)*('Сводная таблица'!$G$3:$G$842))</f>
        <v>0</v>
      </c>
      <c r="M429" s="62" t="e">
        <f t="shared" si="21"/>
        <v>#NUM!</v>
      </c>
      <c r="N429" s="15">
        <f>IFERROR(LOOKUP(,-1/('Сводная таблица'!$B$3:$B$842=Исследования!B429)/('Сводная таблица'!$C$3:$C$842=Исследования!C429)/('Сводная таблица'!$D$3:$D$842=Исследования!G429),('Сводная таблица'!$I$3:$I$842)),"-")</f>
        <v>0</v>
      </c>
      <c r="O429" s="13" t="e">
        <f t="shared" si="19"/>
        <v>#NUM!</v>
      </c>
      <c r="P429" s="15">
        <f>SUMPRODUCT(('Сводная таблица'!$B$3:$B$842=Исследования!B429)*('Сводная таблица'!$C$3:$C$842=Исследования!C429)*('Сводная таблица'!$D$3:$D$842=Исследования!G429)*('Сводная таблица'!$H$3:$H$842))</f>
        <v>0</v>
      </c>
      <c r="Q429" s="14">
        <f>IFERROR(LOOKUP(,-1/('Сводная таблица'!$B$3:$B$842=Исследования!B429)/('Сводная таблица'!$C$3:$C$842=Исследования!C429)/('Сводная таблица'!$D$3:$D$842=Исследования!G429),('Сводная таблица'!$I$3:$I$842)),"-")</f>
        <v>0</v>
      </c>
      <c r="R429" s="13" t="e">
        <f t="shared" si="20"/>
        <v>#NUM!</v>
      </c>
    </row>
    <row r="430" spans="1:18">
      <c r="A430" s="20"/>
      <c r="B430" s="21"/>
      <c r="C430" s="21"/>
      <c r="D430" s="15">
        <f>IFERROR(LOOKUP(,-1/('Сводная таблица'!$B$3:$B$842=Исследования!B430)/('Сводная таблица'!$C$3:$C$842=Исследования!C430)/('Сводная таблица'!$D$3:$D$842=Исследования!G430),('Сводная таблица'!$E$3:$E$842)),"-")</f>
        <v>0</v>
      </c>
      <c r="E430" s="22"/>
      <c r="F430" s="23"/>
      <c r="G430" s="21"/>
      <c r="H430" s="15">
        <f>SUMPRODUCT(('Сводная таблица'!$B$3:$B$842=Исследования!B430)*('Сводная таблица'!$C$3:$C$842=Исследования!C430)*('Сводная таблица'!$D$3:$D$842=Исследования!G430)*('Сводная таблица'!$F$3:$F$842))</f>
        <v>0</v>
      </c>
      <c r="I430" s="15">
        <v>1</v>
      </c>
      <c r="J430" s="15">
        <f>SUMPRODUCT(('Сводная таблица'!$B$3:$B$842=Исследования!B430)*('Сводная таблица'!$C$3:$C$842=Исследования!C430)*('Сводная таблица'!$D$3:$D$842=Исследования!G430)*('Сводная таблица'!$J$3:$J$842))</f>
        <v>0</v>
      </c>
      <c r="K430" s="13"/>
      <c r="L430" s="13">
        <f>SUMPRODUCT(('Сводная таблица'!$B$3:$B$842=Исследования!B430)*('Сводная таблица'!$C$3:$C$842=Исследования!C430)*('Сводная таблица'!$D$3:$D$842=Исследования!G430)*('Сводная таблица'!$G$3:$G$842))</f>
        <v>0</v>
      </c>
      <c r="M430" s="62" t="e">
        <f t="shared" si="21"/>
        <v>#NUM!</v>
      </c>
      <c r="N430" s="15">
        <f>IFERROR(LOOKUP(,-1/('Сводная таблица'!$B$3:$B$842=Исследования!B430)/('Сводная таблица'!$C$3:$C$842=Исследования!C430)/('Сводная таблица'!$D$3:$D$842=Исследования!G430),('Сводная таблица'!$I$3:$I$842)),"-")</f>
        <v>0</v>
      </c>
      <c r="O430" s="13" t="e">
        <f t="shared" si="19"/>
        <v>#NUM!</v>
      </c>
      <c r="P430" s="15">
        <f>SUMPRODUCT(('Сводная таблица'!$B$3:$B$842=Исследования!B430)*('Сводная таблица'!$C$3:$C$842=Исследования!C430)*('Сводная таблица'!$D$3:$D$842=Исследования!G430)*('Сводная таблица'!$H$3:$H$842))</f>
        <v>0</v>
      </c>
      <c r="Q430" s="14">
        <f>IFERROR(LOOKUP(,-1/('Сводная таблица'!$B$3:$B$842=Исследования!B430)/('Сводная таблица'!$C$3:$C$842=Исследования!C430)/('Сводная таблица'!$D$3:$D$842=Исследования!G430),('Сводная таблица'!$I$3:$I$842)),"-")</f>
        <v>0</v>
      </c>
      <c r="R430" s="13" t="e">
        <f t="shared" si="20"/>
        <v>#NUM!</v>
      </c>
    </row>
    <row r="431" spans="1:18">
      <c r="A431" s="20"/>
      <c r="B431" s="21"/>
      <c r="C431" s="21"/>
      <c r="D431" s="15">
        <f>IFERROR(LOOKUP(,-1/('Сводная таблица'!$B$3:$B$842=Исследования!B431)/('Сводная таблица'!$C$3:$C$842=Исследования!C431)/('Сводная таблица'!$D$3:$D$842=Исследования!G431),('Сводная таблица'!$E$3:$E$842)),"-")</f>
        <v>0</v>
      </c>
      <c r="E431" s="22"/>
      <c r="F431" s="23"/>
      <c r="G431" s="21"/>
      <c r="H431" s="15">
        <f>SUMPRODUCT(('Сводная таблица'!$B$3:$B$842=Исследования!B431)*('Сводная таблица'!$C$3:$C$842=Исследования!C431)*('Сводная таблица'!$D$3:$D$842=Исследования!G431)*('Сводная таблица'!$F$3:$F$842))</f>
        <v>0</v>
      </c>
      <c r="I431" s="15">
        <v>1</v>
      </c>
      <c r="J431" s="15">
        <f>SUMPRODUCT(('Сводная таблица'!$B$3:$B$842=Исследования!B431)*('Сводная таблица'!$C$3:$C$842=Исследования!C431)*('Сводная таблица'!$D$3:$D$842=Исследования!G431)*('Сводная таблица'!$J$3:$J$842))</f>
        <v>0</v>
      </c>
      <c r="K431" s="13"/>
      <c r="L431" s="13">
        <f>SUMPRODUCT(('Сводная таблица'!$B$3:$B$842=Исследования!B431)*('Сводная таблица'!$C$3:$C$842=Исследования!C431)*('Сводная таблица'!$D$3:$D$842=Исследования!G431)*('Сводная таблица'!$G$3:$G$842))</f>
        <v>0</v>
      </c>
      <c r="M431" s="62" t="e">
        <f t="shared" si="21"/>
        <v>#NUM!</v>
      </c>
      <c r="N431" s="15">
        <f>IFERROR(LOOKUP(,-1/('Сводная таблица'!$B$3:$B$842=Исследования!B431)/('Сводная таблица'!$C$3:$C$842=Исследования!C431)/('Сводная таблица'!$D$3:$D$842=Исследования!G431),('Сводная таблица'!$I$3:$I$842)),"-")</f>
        <v>0</v>
      </c>
      <c r="O431" s="13" t="e">
        <f t="shared" si="19"/>
        <v>#NUM!</v>
      </c>
      <c r="P431" s="15">
        <f>SUMPRODUCT(('Сводная таблица'!$B$3:$B$842=Исследования!B431)*('Сводная таблица'!$C$3:$C$842=Исследования!C431)*('Сводная таблица'!$D$3:$D$842=Исследования!G431)*('Сводная таблица'!$H$3:$H$842))</f>
        <v>0</v>
      </c>
      <c r="Q431" s="14">
        <f>IFERROR(LOOKUP(,-1/('Сводная таблица'!$B$3:$B$842=Исследования!B431)/('Сводная таблица'!$C$3:$C$842=Исследования!C431)/('Сводная таблица'!$D$3:$D$842=Исследования!G431),('Сводная таблица'!$I$3:$I$842)),"-")</f>
        <v>0</v>
      </c>
      <c r="R431" s="13" t="e">
        <f t="shared" si="20"/>
        <v>#NUM!</v>
      </c>
    </row>
    <row r="432" spans="1:18">
      <c r="A432" s="20"/>
      <c r="B432" s="21"/>
      <c r="C432" s="21"/>
      <c r="D432" s="15">
        <f>IFERROR(LOOKUP(,-1/('Сводная таблица'!$B$3:$B$842=Исследования!B432)/('Сводная таблица'!$C$3:$C$842=Исследования!C432)/('Сводная таблица'!$D$3:$D$842=Исследования!G432),('Сводная таблица'!$E$3:$E$842)),"-")</f>
        <v>0</v>
      </c>
      <c r="E432" s="22"/>
      <c r="F432" s="23"/>
      <c r="G432" s="21"/>
      <c r="H432" s="15">
        <f>SUMPRODUCT(('Сводная таблица'!$B$3:$B$842=Исследования!B432)*('Сводная таблица'!$C$3:$C$842=Исследования!C432)*('Сводная таблица'!$D$3:$D$842=Исследования!G432)*('Сводная таблица'!$F$3:$F$842))</f>
        <v>0</v>
      </c>
      <c r="I432" s="15">
        <v>1</v>
      </c>
      <c r="J432" s="15">
        <f>SUMPRODUCT(('Сводная таблица'!$B$3:$B$842=Исследования!B432)*('Сводная таблица'!$C$3:$C$842=Исследования!C432)*('Сводная таблица'!$D$3:$D$842=Исследования!G432)*('Сводная таблица'!$J$3:$J$842))</f>
        <v>0</v>
      </c>
      <c r="K432" s="13"/>
      <c r="L432" s="13">
        <f>SUMPRODUCT(('Сводная таблица'!$B$3:$B$842=Исследования!B432)*('Сводная таблица'!$C$3:$C$842=Исследования!C432)*('Сводная таблица'!$D$3:$D$842=Исследования!G432)*('Сводная таблица'!$G$3:$G$842))</f>
        <v>0</v>
      </c>
      <c r="M432" s="62" t="e">
        <f t="shared" si="21"/>
        <v>#NUM!</v>
      </c>
      <c r="N432" s="15">
        <f>IFERROR(LOOKUP(,-1/('Сводная таблица'!$B$3:$B$842=Исследования!B432)/('Сводная таблица'!$C$3:$C$842=Исследования!C432)/('Сводная таблица'!$D$3:$D$842=Исследования!G432),('Сводная таблица'!$I$3:$I$842)),"-")</f>
        <v>0</v>
      </c>
      <c r="O432" s="13" t="e">
        <f t="shared" si="19"/>
        <v>#NUM!</v>
      </c>
      <c r="P432" s="15">
        <f>SUMPRODUCT(('Сводная таблица'!$B$3:$B$842=Исследования!B432)*('Сводная таблица'!$C$3:$C$842=Исследования!C432)*('Сводная таблица'!$D$3:$D$842=Исследования!G432)*('Сводная таблица'!$H$3:$H$842))</f>
        <v>0</v>
      </c>
      <c r="Q432" s="14">
        <f>IFERROR(LOOKUP(,-1/('Сводная таблица'!$B$3:$B$842=Исследования!B432)/('Сводная таблица'!$C$3:$C$842=Исследования!C432)/('Сводная таблица'!$D$3:$D$842=Исследования!G432),('Сводная таблица'!$I$3:$I$842)),"-")</f>
        <v>0</v>
      </c>
      <c r="R432" s="13" t="e">
        <f t="shared" si="20"/>
        <v>#NUM!</v>
      </c>
    </row>
    <row r="433" spans="1:18">
      <c r="A433" s="20"/>
      <c r="B433" s="21"/>
      <c r="C433" s="21"/>
      <c r="D433" s="15">
        <f>IFERROR(LOOKUP(,-1/('Сводная таблица'!$B$3:$B$842=Исследования!B433)/('Сводная таблица'!$C$3:$C$842=Исследования!C433)/('Сводная таблица'!$D$3:$D$842=Исследования!G433),('Сводная таблица'!$E$3:$E$842)),"-")</f>
        <v>0</v>
      </c>
      <c r="E433" s="22"/>
      <c r="F433" s="23"/>
      <c r="G433" s="21"/>
      <c r="H433" s="15">
        <f>SUMPRODUCT(('Сводная таблица'!$B$3:$B$842=Исследования!B433)*('Сводная таблица'!$C$3:$C$842=Исследования!C433)*('Сводная таблица'!$D$3:$D$842=Исследования!G433)*('Сводная таблица'!$F$3:$F$842))</f>
        <v>0</v>
      </c>
      <c r="I433" s="15">
        <v>1</v>
      </c>
      <c r="J433" s="15">
        <f>SUMPRODUCT(('Сводная таблица'!$B$3:$B$842=Исследования!B433)*('Сводная таблица'!$C$3:$C$842=Исследования!C433)*('Сводная таблица'!$D$3:$D$842=Исследования!G433)*('Сводная таблица'!$J$3:$J$842))</f>
        <v>0</v>
      </c>
      <c r="K433" s="13"/>
      <c r="L433" s="13">
        <f>SUMPRODUCT(('Сводная таблица'!$B$3:$B$842=Исследования!B433)*('Сводная таблица'!$C$3:$C$842=Исследования!C433)*('Сводная таблица'!$D$3:$D$842=Исследования!G433)*('Сводная таблица'!$G$3:$G$842))</f>
        <v>0</v>
      </c>
      <c r="M433" s="62" t="e">
        <f t="shared" si="21"/>
        <v>#NUM!</v>
      </c>
      <c r="N433" s="15">
        <f>IFERROR(LOOKUP(,-1/('Сводная таблица'!$B$3:$B$842=Исследования!B433)/('Сводная таблица'!$C$3:$C$842=Исследования!C433)/('Сводная таблица'!$D$3:$D$842=Исследования!G433),('Сводная таблица'!$I$3:$I$842)),"-")</f>
        <v>0</v>
      </c>
      <c r="O433" s="13" t="e">
        <f t="shared" si="19"/>
        <v>#NUM!</v>
      </c>
      <c r="P433" s="15">
        <f>SUMPRODUCT(('Сводная таблица'!$B$3:$B$842=Исследования!B433)*('Сводная таблица'!$C$3:$C$842=Исследования!C433)*('Сводная таблица'!$D$3:$D$842=Исследования!G433)*('Сводная таблица'!$H$3:$H$842))</f>
        <v>0</v>
      </c>
      <c r="Q433" s="14">
        <f>IFERROR(LOOKUP(,-1/('Сводная таблица'!$B$3:$B$842=Исследования!B433)/('Сводная таблица'!$C$3:$C$842=Исследования!C433)/('Сводная таблица'!$D$3:$D$842=Исследования!G433),('Сводная таблица'!$I$3:$I$842)),"-")</f>
        <v>0</v>
      </c>
      <c r="R433" s="13" t="e">
        <f t="shared" si="20"/>
        <v>#NUM!</v>
      </c>
    </row>
    <row r="434" spans="1:18">
      <c r="A434" s="20"/>
      <c r="B434" s="21"/>
      <c r="C434" s="21"/>
      <c r="D434" s="15">
        <f>IFERROR(LOOKUP(,-1/('Сводная таблица'!$B$3:$B$842=Исследования!B434)/('Сводная таблица'!$C$3:$C$842=Исследования!C434)/('Сводная таблица'!$D$3:$D$842=Исследования!G434),('Сводная таблица'!$E$3:$E$842)),"-")</f>
        <v>0</v>
      </c>
      <c r="E434" s="22"/>
      <c r="F434" s="23"/>
      <c r="G434" s="21"/>
      <c r="H434" s="15">
        <f>SUMPRODUCT(('Сводная таблица'!$B$3:$B$842=Исследования!B434)*('Сводная таблица'!$C$3:$C$842=Исследования!C434)*('Сводная таблица'!$D$3:$D$842=Исследования!G434)*('Сводная таблица'!$F$3:$F$842))</f>
        <v>0</v>
      </c>
      <c r="I434" s="15">
        <v>1</v>
      </c>
      <c r="J434" s="15">
        <f>SUMPRODUCT(('Сводная таблица'!$B$3:$B$842=Исследования!B434)*('Сводная таблица'!$C$3:$C$842=Исследования!C434)*('Сводная таблица'!$D$3:$D$842=Исследования!G434)*('Сводная таблица'!$J$3:$J$842))</f>
        <v>0</v>
      </c>
      <c r="K434" s="13"/>
      <c r="L434" s="13">
        <f>SUMPRODUCT(('Сводная таблица'!$B$3:$B$842=Исследования!B434)*('Сводная таблица'!$C$3:$C$842=Исследования!C434)*('Сводная таблица'!$D$3:$D$842=Исследования!G434)*('Сводная таблица'!$G$3:$G$842))</f>
        <v>0</v>
      </c>
      <c r="M434" s="62" t="e">
        <f t="shared" si="21"/>
        <v>#NUM!</v>
      </c>
      <c r="N434" s="15">
        <f>IFERROR(LOOKUP(,-1/('Сводная таблица'!$B$3:$B$842=Исследования!B434)/('Сводная таблица'!$C$3:$C$842=Исследования!C434)/('Сводная таблица'!$D$3:$D$842=Исследования!G434),('Сводная таблица'!$I$3:$I$842)),"-")</f>
        <v>0</v>
      </c>
      <c r="O434" s="13" t="e">
        <f t="shared" si="19"/>
        <v>#NUM!</v>
      </c>
      <c r="P434" s="15">
        <f>SUMPRODUCT(('Сводная таблица'!$B$3:$B$842=Исследования!B434)*('Сводная таблица'!$C$3:$C$842=Исследования!C434)*('Сводная таблица'!$D$3:$D$842=Исследования!G434)*('Сводная таблица'!$H$3:$H$842))</f>
        <v>0</v>
      </c>
      <c r="Q434" s="14">
        <f>IFERROR(LOOKUP(,-1/('Сводная таблица'!$B$3:$B$842=Исследования!B434)/('Сводная таблица'!$C$3:$C$842=Исследования!C434)/('Сводная таблица'!$D$3:$D$842=Исследования!G434),('Сводная таблица'!$I$3:$I$842)),"-")</f>
        <v>0</v>
      </c>
      <c r="R434" s="13" t="e">
        <f t="shared" si="20"/>
        <v>#NUM!</v>
      </c>
    </row>
    <row r="435" spans="1:18">
      <c r="A435" s="20"/>
      <c r="B435" s="21"/>
      <c r="C435" s="21"/>
      <c r="D435" s="15">
        <f>IFERROR(LOOKUP(,-1/('Сводная таблица'!$B$3:$B$842=Исследования!B435)/('Сводная таблица'!$C$3:$C$842=Исследования!C435)/('Сводная таблица'!$D$3:$D$842=Исследования!G435),('Сводная таблица'!$E$3:$E$842)),"-")</f>
        <v>0</v>
      </c>
      <c r="E435" s="22"/>
      <c r="F435" s="23"/>
      <c r="G435" s="21"/>
      <c r="H435" s="15">
        <f>SUMPRODUCT(('Сводная таблица'!$B$3:$B$842=Исследования!B435)*('Сводная таблица'!$C$3:$C$842=Исследования!C435)*('Сводная таблица'!$D$3:$D$842=Исследования!G435)*('Сводная таблица'!$F$3:$F$842))</f>
        <v>0</v>
      </c>
      <c r="I435" s="15">
        <v>1</v>
      </c>
      <c r="J435" s="15">
        <f>SUMPRODUCT(('Сводная таблица'!$B$3:$B$842=Исследования!B435)*('Сводная таблица'!$C$3:$C$842=Исследования!C435)*('Сводная таблица'!$D$3:$D$842=Исследования!G435)*('Сводная таблица'!$J$3:$J$842))</f>
        <v>0</v>
      </c>
      <c r="K435" s="13"/>
      <c r="L435" s="13">
        <f>SUMPRODUCT(('Сводная таблица'!$B$3:$B$842=Исследования!B435)*('Сводная таблица'!$C$3:$C$842=Исследования!C435)*('Сводная таблица'!$D$3:$D$842=Исследования!G435)*('Сводная таблица'!$G$3:$G$842))</f>
        <v>0</v>
      </c>
      <c r="M435" s="62" t="e">
        <f t="shared" si="21"/>
        <v>#NUM!</v>
      </c>
      <c r="N435" s="15">
        <f>IFERROR(LOOKUP(,-1/('Сводная таблица'!$B$3:$B$842=Исследования!B435)/('Сводная таблица'!$C$3:$C$842=Исследования!C435)/('Сводная таблица'!$D$3:$D$842=Исследования!G435),('Сводная таблица'!$I$3:$I$842)),"-")</f>
        <v>0</v>
      </c>
      <c r="O435" s="13" t="e">
        <f t="shared" si="19"/>
        <v>#NUM!</v>
      </c>
      <c r="P435" s="15">
        <f>SUMPRODUCT(('Сводная таблица'!$B$3:$B$842=Исследования!B435)*('Сводная таблица'!$C$3:$C$842=Исследования!C435)*('Сводная таблица'!$D$3:$D$842=Исследования!G435)*('Сводная таблица'!$H$3:$H$842))</f>
        <v>0</v>
      </c>
      <c r="Q435" s="14">
        <f>IFERROR(LOOKUP(,-1/('Сводная таблица'!$B$3:$B$842=Исследования!B435)/('Сводная таблица'!$C$3:$C$842=Исследования!C435)/('Сводная таблица'!$D$3:$D$842=Исследования!G435),('Сводная таблица'!$I$3:$I$842)),"-")</f>
        <v>0</v>
      </c>
      <c r="R435" s="13" t="e">
        <f t="shared" si="20"/>
        <v>#NUM!</v>
      </c>
    </row>
    <row r="436" spans="1:18">
      <c r="A436" s="20"/>
      <c r="B436" s="21"/>
      <c r="C436" s="21"/>
      <c r="D436" s="15">
        <f>IFERROR(LOOKUP(,-1/('Сводная таблица'!$B$3:$B$842=Исследования!B436)/('Сводная таблица'!$C$3:$C$842=Исследования!C436)/('Сводная таблица'!$D$3:$D$842=Исследования!G436),('Сводная таблица'!$E$3:$E$842)),"-")</f>
        <v>0</v>
      </c>
      <c r="E436" s="22"/>
      <c r="F436" s="23"/>
      <c r="G436" s="21"/>
      <c r="H436" s="15">
        <f>SUMPRODUCT(('Сводная таблица'!$B$3:$B$842=Исследования!B436)*('Сводная таблица'!$C$3:$C$842=Исследования!C436)*('Сводная таблица'!$D$3:$D$842=Исследования!G436)*('Сводная таблица'!$F$3:$F$842))</f>
        <v>0</v>
      </c>
      <c r="I436" s="15">
        <v>1</v>
      </c>
      <c r="J436" s="15">
        <f>SUMPRODUCT(('Сводная таблица'!$B$3:$B$842=Исследования!B436)*('Сводная таблица'!$C$3:$C$842=Исследования!C436)*('Сводная таблица'!$D$3:$D$842=Исследования!G436)*('Сводная таблица'!$J$3:$J$842))</f>
        <v>0</v>
      </c>
      <c r="K436" s="13"/>
      <c r="L436" s="13">
        <f>SUMPRODUCT(('Сводная таблица'!$B$3:$B$842=Исследования!B436)*('Сводная таблица'!$C$3:$C$842=Исследования!C436)*('Сводная таблица'!$D$3:$D$842=Исследования!G436)*('Сводная таблица'!$G$3:$G$842))</f>
        <v>0</v>
      </c>
      <c r="M436" s="62" t="e">
        <f t="shared" si="21"/>
        <v>#NUM!</v>
      </c>
      <c r="N436" s="15">
        <f>IFERROR(LOOKUP(,-1/('Сводная таблица'!$B$3:$B$842=Исследования!B436)/('Сводная таблица'!$C$3:$C$842=Исследования!C436)/('Сводная таблица'!$D$3:$D$842=Исследования!G436),('Сводная таблица'!$I$3:$I$842)),"-")</f>
        <v>0</v>
      </c>
      <c r="O436" s="13" t="e">
        <f t="shared" si="19"/>
        <v>#NUM!</v>
      </c>
      <c r="P436" s="15">
        <f>SUMPRODUCT(('Сводная таблица'!$B$3:$B$842=Исследования!B436)*('Сводная таблица'!$C$3:$C$842=Исследования!C436)*('Сводная таблица'!$D$3:$D$842=Исследования!G436)*('Сводная таблица'!$H$3:$H$842))</f>
        <v>0</v>
      </c>
      <c r="Q436" s="14">
        <f>IFERROR(LOOKUP(,-1/('Сводная таблица'!$B$3:$B$842=Исследования!B436)/('Сводная таблица'!$C$3:$C$842=Исследования!C436)/('Сводная таблица'!$D$3:$D$842=Исследования!G436),('Сводная таблица'!$I$3:$I$842)),"-")</f>
        <v>0</v>
      </c>
      <c r="R436" s="13" t="e">
        <f t="shared" si="20"/>
        <v>#NUM!</v>
      </c>
    </row>
    <row r="437" spans="1:18">
      <c r="A437" s="20"/>
      <c r="B437" s="21"/>
      <c r="C437" s="21"/>
      <c r="D437" s="15">
        <f>IFERROR(LOOKUP(,-1/('Сводная таблица'!$B$3:$B$842=Исследования!B437)/('Сводная таблица'!$C$3:$C$842=Исследования!C437)/('Сводная таблица'!$D$3:$D$842=Исследования!G437),('Сводная таблица'!$E$3:$E$842)),"-")</f>
        <v>0</v>
      </c>
      <c r="E437" s="22"/>
      <c r="F437" s="23"/>
      <c r="G437" s="21"/>
      <c r="H437" s="15">
        <f>SUMPRODUCT(('Сводная таблица'!$B$3:$B$842=Исследования!B437)*('Сводная таблица'!$C$3:$C$842=Исследования!C437)*('Сводная таблица'!$D$3:$D$842=Исследования!G437)*('Сводная таблица'!$F$3:$F$842))</f>
        <v>0</v>
      </c>
      <c r="I437" s="15">
        <v>1</v>
      </c>
      <c r="J437" s="15">
        <f>SUMPRODUCT(('Сводная таблица'!$B$3:$B$842=Исследования!B437)*('Сводная таблица'!$C$3:$C$842=Исследования!C437)*('Сводная таблица'!$D$3:$D$842=Исследования!G437)*('Сводная таблица'!$J$3:$J$842))</f>
        <v>0</v>
      </c>
      <c r="K437" s="13"/>
      <c r="L437" s="13">
        <f>SUMPRODUCT(('Сводная таблица'!$B$3:$B$842=Исследования!B437)*('Сводная таблица'!$C$3:$C$842=Исследования!C437)*('Сводная таблица'!$D$3:$D$842=Исследования!G437)*('Сводная таблица'!$G$3:$G$842))</f>
        <v>0</v>
      </c>
      <c r="M437" s="62" t="e">
        <f t="shared" si="21"/>
        <v>#NUM!</v>
      </c>
      <c r="N437" s="15">
        <f>IFERROR(LOOKUP(,-1/('Сводная таблица'!$B$3:$B$842=Исследования!B437)/('Сводная таблица'!$C$3:$C$842=Исследования!C437)/('Сводная таблица'!$D$3:$D$842=Исследования!G437),('Сводная таблица'!$I$3:$I$842)),"-")</f>
        <v>0</v>
      </c>
      <c r="O437" s="13" t="e">
        <f t="shared" si="19"/>
        <v>#NUM!</v>
      </c>
      <c r="P437" s="15">
        <f>SUMPRODUCT(('Сводная таблица'!$B$3:$B$842=Исследования!B437)*('Сводная таблица'!$C$3:$C$842=Исследования!C437)*('Сводная таблица'!$D$3:$D$842=Исследования!G437)*('Сводная таблица'!$H$3:$H$842))</f>
        <v>0</v>
      </c>
      <c r="Q437" s="14">
        <f>IFERROR(LOOKUP(,-1/('Сводная таблица'!$B$3:$B$842=Исследования!B437)/('Сводная таблица'!$C$3:$C$842=Исследования!C437)/('Сводная таблица'!$D$3:$D$842=Исследования!G437),('Сводная таблица'!$I$3:$I$842)),"-")</f>
        <v>0</v>
      </c>
      <c r="R437" s="13" t="e">
        <f t="shared" si="20"/>
        <v>#NUM!</v>
      </c>
    </row>
    <row r="438" spans="1:18">
      <c r="A438" s="20"/>
      <c r="B438" s="21"/>
      <c r="C438" s="21"/>
      <c r="D438" s="15">
        <f>IFERROR(LOOKUP(,-1/('Сводная таблица'!$B$3:$B$842=Исследования!B438)/('Сводная таблица'!$C$3:$C$842=Исследования!C438)/('Сводная таблица'!$D$3:$D$842=Исследования!G438),('Сводная таблица'!$E$3:$E$842)),"-")</f>
        <v>0</v>
      </c>
      <c r="E438" s="22"/>
      <c r="F438" s="23"/>
      <c r="G438" s="21"/>
      <c r="H438" s="15">
        <f>SUMPRODUCT(('Сводная таблица'!$B$3:$B$842=Исследования!B438)*('Сводная таблица'!$C$3:$C$842=Исследования!C438)*('Сводная таблица'!$D$3:$D$842=Исследования!G438)*('Сводная таблица'!$F$3:$F$842))</f>
        <v>0</v>
      </c>
      <c r="I438" s="15">
        <v>1</v>
      </c>
      <c r="J438" s="15">
        <f>SUMPRODUCT(('Сводная таблица'!$B$3:$B$842=Исследования!B438)*('Сводная таблица'!$C$3:$C$842=Исследования!C438)*('Сводная таблица'!$D$3:$D$842=Исследования!G438)*('Сводная таблица'!$J$3:$J$842))</f>
        <v>0</v>
      </c>
      <c r="K438" s="13"/>
      <c r="L438" s="13">
        <f>SUMPRODUCT(('Сводная таблица'!$B$3:$B$842=Исследования!B438)*('Сводная таблица'!$C$3:$C$842=Исследования!C438)*('Сводная таблица'!$D$3:$D$842=Исследования!G438)*('Сводная таблица'!$G$3:$G$842))</f>
        <v>0</v>
      </c>
      <c r="M438" s="62" t="e">
        <f t="shared" si="21"/>
        <v>#NUM!</v>
      </c>
      <c r="N438" s="15">
        <f>IFERROR(LOOKUP(,-1/('Сводная таблица'!$B$3:$B$842=Исследования!B438)/('Сводная таблица'!$C$3:$C$842=Исследования!C438)/('Сводная таблица'!$D$3:$D$842=Исследования!G438),('Сводная таблица'!$I$3:$I$842)),"-")</f>
        <v>0</v>
      </c>
      <c r="O438" s="13" t="e">
        <f t="shared" si="19"/>
        <v>#NUM!</v>
      </c>
      <c r="P438" s="15">
        <f>SUMPRODUCT(('Сводная таблица'!$B$3:$B$842=Исследования!B438)*('Сводная таблица'!$C$3:$C$842=Исследования!C438)*('Сводная таблица'!$D$3:$D$842=Исследования!G438)*('Сводная таблица'!$H$3:$H$842))</f>
        <v>0</v>
      </c>
      <c r="Q438" s="14">
        <f>IFERROR(LOOKUP(,-1/('Сводная таблица'!$B$3:$B$842=Исследования!B438)/('Сводная таблица'!$C$3:$C$842=Исследования!C438)/('Сводная таблица'!$D$3:$D$842=Исследования!G438),('Сводная таблица'!$I$3:$I$842)),"-")</f>
        <v>0</v>
      </c>
      <c r="R438" s="13" t="e">
        <f t="shared" si="20"/>
        <v>#NUM!</v>
      </c>
    </row>
    <row r="439" spans="1:18">
      <c r="A439" s="20"/>
      <c r="B439" s="21"/>
      <c r="C439" s="21"/>
      <c r="D439" s="15">
        <f>IFERROR(LOOKUP(,-1/('Сводная таблица'!$B$3:$B$842=Исследования!B439)/('Сводная таблица'!$C$3:$C$842=Исследования!C439)/('Сводная таблица'!$D$3:$D$842=Исследования!G439),('Сводная таблица'!$E$3:$E$842)),"-")</f>
        <v>0</v>
      </c>
      <c r="E439" s="22"/>
      <c r="F439" s="23"/>
      <c r="G439" s="21"/>
      <c r="H439" s="15">
        <f>SUMPRODUCT(('Сводная таблица'!$B$3:$B$842=Исследования!B439)*('Сводная таблица'!$C$3:$C$842=Исследования!C439)*('Сводная таблица'!$D$3:$D$842=Исследования!G439)*('Сводная таблица'!$F$3:$F$842))</f>
        <v>0</v>
      </c>
      <c r="I439" s="15">
        <v>1</v>
      </c>
      <c r="J439" s="15">
        <f>SUMPRODUCT(('Сводная таблица'!$B$3:$B$842=Исследования!B439)*('Сводная таблица'!$C$3:$C$842=Исследования!C439)*('Сводная таблица'!$D$3:$D$842=Исследования!G439)*('Сводная таблица'!$J$3:$J$842))</f>
        <v>0</v>
      </c>
      <c r="K439" s="13"/>
      <c r="L439" s="13">
        <f>SUMPRODUCT(('Сводная таблица'!$B$3:$B$842=Исследования!B439)*('Сводная таблица'!$C$3:$C$842=Исследования!C439)*('Сводная таблица'!$D$3:$D$842=Исследования!G439)*('Сводная таблица'!$G$3:$G$842))</f>
        <v>0</v>
      </c>
      <c r="M439" s="62" t="e">
        <f t="shared" si="21"/>
        <v>#NUM!</v>
      </c>
      <c r="N439" s="15">
        <f>IFERROR(LOOKUP(,-1/('Сводная таблица'!$B$3:$B$842=Исследования!B439)/('Сводная таблица'!$C$3:$C$842=Исследования!C439)/('Сводная таблица'!$D$3:$D$842=Исследования!G439),('Сводная таблица'!$I$3:$I$842)),"-")</f>
        <v>0</v>
      </c>
      <c r="O439" s="13" t="e">
        <f t="shared" si="19"/>
        <v>#NUM!</v>
      </c>
      <c r="P439" s="15">
        <f>SUMPRODUCT(('Сводная таблица'!$B$3:$B$842=Исследования!B439)*('Сводная таблица'!$C$3:$C$842=Исследования!C439)*('Сводная таблица'!$D$3:$D$842=Исследования!G439)*('Сводная таблица'!$H$3:$H$842))</f>
        <v>0</v>
      </c>
      <c r="Q439" s="14">
        <f>IFERROR(LOOKUP(,-1/('Сводная таблица'!$B$3:$B$842=Исследования!B439)/('Сводная таблица'!$C$3:$C$842=Исследования!C439)/('Сводная таблица'!$D$3:$D$842=Исследования!G439),('Сводная таблица'!$I$3:$I$842)),"-")</f>
        <v>0</v>
      </c>
      <c r="R439" s="13" t="e">
        <f t="shared" si="20"/>
        <v>#NUM!</v>
      </c>
    </row>
    <row r="440" spans="1:18">
      <c r="A440" s="20"/>
      <c r="B440" s="21"/>
      <c r="C440" s="21"/>
      <c r="D440" s="15">
        <f>IFERROR(LOOKUP(,-1/('Сводная таблица'!$B$3:$B$842=Исследования!B440)/('Сводная таблица'!$C$3:$C$842=Исследования!C440)/('Сводная таблица'!$D$3:$D$842=Исследования!G440),('Сводная таблица'!$E$3:$E$842)),"-")</f>
        <v>0</v>
      </c>
      <c r="E440" s="22"/>
      <c r="F440" s="23"/>
      <c r="G440" s="21"/>
      <c r="H440" s="15">
        <f>SUMPRODUCT(('Сводная таблица'!$B$3:$B$842=Исследования!B440)*('Сводная таблица'!$C$3:$C$842=Исследования!C440)*('Сводная таблица'!$D$3:$D$842=Исследования!G440)*('Сводная таблица'!$F$3:$F$842))</f>
        <v>0</v>
      </c>
      <c r="I440" s="15">
        <v>1</v>
      </c>
      <c r="J440" s="15">
        <f>SUMPRODUCT(('Сводная таблица'!$B$3:$B$842=Исследования!B440)*('Сводная таблица'!$C$3:$C$842=Исследования!C440)*('Сводная таблица'!$D$3:$D$842=Исследования!G440)*('Сводная таблица'!$J$3:$J$842))</f>
        <v>0</v>
      </c>
      <c r="K440" s="13"/>
      <c r="L440" s="13">
        <f>SUMPRODUCT(('Сводная таблица'!$B$3:$B$842=Исследования!B440)*('Сводная таблица'!$C$3:$C$842=Исследования!C440)*('Сводная таблица'!$D$3:$D$842=Исследования!G440)*('Сводная таблица'!$G$3:$G$842))</f>
        <v>0</v>
      </c>
      <c r="M440" s="62" t="e">
        <f t="shared" si="21"/>
        <v>#NUM!</v>
      </c>
      <c r="N440" s="15">
        <f>IFERROR(LOOKUP(,-1/('Сводная таблица'!$B$3:$B$842=Исследования!B440)/('Сводная таблица'!$C$3:$C$842=Исследования!C440)/('Сводная таблица'!$D$3:$D$842=Исследования!G440),('Сводная таблица'!$I$3:$I$842)),"-")</f>
        <v>0</v>
      </c>
      <c r="O440" s="13" t="e">
        <f t="shared" si="19"/>
        <v>#NUM!</v>
      </c>
      <c r="P440" s="15">
        <f>SUMPRODUCT(('Сводная таблица'!$B$3:$B$842=Исследования!B440)*('Сводная таблица'!$C$3:$C$842=Исследования!C440)*('Сводная таблица'!$D$3:$D$842=Исследования!G440)*('Сводная таблица'!$H$3:$H$842))</f>
        <v>0</v>
      </c>
      <c r="Q440" s="14">
        <f>IFERROR(LOOKUP(,-1/('Сводная таблица'!$B$3:$B$842=Исследования!B440)/('Сводная таблица'!$C$3:$C$842=Исследования!C440)/('Сводная таблица'!$D$3:$D$842=Исследования!G440),('Сводная таблица'!$I$3:$I$842)),"-")</f>
        <v>0</v>
      </c>
      <c r="R440" s="13" t="e">
        <f t="shared" si="20"/>
        <v>#NUM!</v>
      </c>
    </row>
    <row r="441" spans="1:18">
      <c r="A441" s="20"/>
      <c r="B441" s="21"/>
      <c r="C441" s="21"/>
      <c r="D441" s="15">
        <f>IFERROR(LOOKUP(,-1/('Сводная таблица'!$B$3:$B$842=Исследования!B441)/('Сводная таблица'!$C$3:$C$842=Исследования!C441)/('Сводная таблица'!$D$3:$D$842=Исследования!G441),('Сводная таблица'!$E$3:$E$842)),"-")</f>
        <v>0</v>
      </c>
      <c r="E441" s="22"/>
      <c r="F441" s="23"/>
      <c r="G441" s="21"/>
      <c r="H441" s="15">
        <f>SUMPRODUCT(('Сводная таблица'!$B$3:$B$842=Исследования!B441)*('Сводная таблица'!$C$3:$C$842=Исследования!C441)*('Сводная таблица'!$D$3:$D$842=Исследования!G441)*('Сводная таблица'!$F$3:$F$842))</f>
        <v>0</v>
      </c>
      <c r="I441" s="15">
        <v>1</v>
      </c>
      <c r="J441" s="15">
        <f>SUMPRODUCT(('Сводная таблица'!$B$3:$B$842=Исследования!B441)*('Сводная таблица'!$C$3:$C$842=Исследования!C441)*('Сводная таблица'!$D$3:$D$842=Исследования!G441)*('Сводная таблица'!$J$3:$J$842))</f>
        <v>0</v>
      </c>
      <c r="K441" s="13"/>
      <c r="L441" s="13">
        <f>SUMPRODUCT(('Сводная таблица'!$B$3:$B$842=Исследования!B441)*('Сводная таблица'!$C$3:$C$842=Исследования!C441)*('Сводная таблица'!$D$3:$D$842=Исследования!G441)*('Сводная таблица'!$G$3:$G$842))</f>
        <v>0</v>
      </c>
      <c r="M441" s="62" t="e">
        <f t="shared" si="21"/>
        <v>#NUM!</v>
      </c>
      <c r="N441" s="15">
        <f>IFERROR(LOOKUP(,-1/('Сводная таблица'!$B$3:$B$842=Исследования!B441)/('Сводная таблица'!$C$3:$C$842=Исследования!C441)/('Сводная таблица'!$D$3:$D$842=Исследования!G441),('Сводная таблица'!$I$3:$I$842)),"-")</f>
        <v>0</v>
      </c>
      <c r="O441" s="13" t="e">
        <f t="shared" si="19"/>
        <v>#NUM!</v>
      </c>
      <c r="P441" s="15">
        <f>SUMPRODUCT(('Сводная таблица'!$B$3:$B$842=Исследования!B441)*('Сводная таблица'!$C$3:$C$842=Исследования!C441)*('Сводная таблица'!$D$3:$D$842=Исследования!G441)*('Сводная таблица'!$H$3:$H$842))</f>
        <v>0</v>
      </c>
      <c r="Q441" s="14">
        <f>IFERROR(LOOKUP(,-1/('Сводная таблица'!$B$3:$B$842=Исследования!B441)/('Сводная таблица'!$C$3:$C$842=Исследования!C441)/('Сводная таблица'!$D$3:$D$842=Исследования!G441),('Сводная таблица'!$I$3:$I$842)),"-")</f>
        <v>0</v>
      </c>
      <c r="R441" s="13" t="e">
        <f t="shared" si="20"/>
        <v>#NUM!</v>
      </c>
    </row>
    <row r="442" spans="1:18">
      <c r="A442" s="20"/>
      <c r="B442" s="21"/>
      <c r="C442" s="21"/>
      <c r="D442" s="15">
        <f>IFERROR(LOOKUP(,-1/('Сводная таблица'!$B$3:$B$842=Исследования!B442)/('Сводная таблица'!$C$3:$C$842=Исследования!C442)/('Сводная таблица'!$D$3:$D$842=Исследования!G442),('Сводная таблица'!$E$3:$E$842)),"-")</f>
        <v>0</v>
      </c>
      <c r="E442" s="22"/>
      <c r="F442" s="23"/>
      <c r="G442" s="21"/>
      <c r="H442" s="15">
        <f>SUMPRODUCT(('Сводная таблица'!$B$3:$B$842=Исследования!B442)*('Сводная таблица'!$C$3:$C$842=Исследования!C442)*('Сводная таблица'!$D$3:$D$842=Исследования!G442)*('Сводная таблица'!$F$3:$F$842))</f>
        <v>0</v>
      </c>
      <c r="I442" s="15">
        <v>1</v>
      </c>
      <c r="J442" s="15">
        <f>SUMPRODUCT(('Сводная таблица'!$B$3:$B$842=Исследования!B442)*('Сводная таблица'!$C$3:$C$842=Исследования!C442)*('Сводная таблица'!$D$3:$D$842=Исследования!G442)*('Сводная таблица'!$J$3:$J$842))</f>
        <v>0</v>
      </c>
      <c r="K442" s="13"/>
      <c r="L442" s="13">
        <f>SUMPRODUCT(('Сводная таблица'!$B$3:$B$842=Исследования!B442)*('Сводная таблица'!$C$3:$C$842=Исследования!C442)*('Сводная таблица'!$D$3:$D$842=Исследования!G442)*('Сводная таблица'!$G$3:$G$842))</f>
        <v>0</v>
      </c>
      <c r="M442" s="62" t="e">
        <f t="shared" si="21"/>
        <v>#NUM!</v>
      </c>
      <c r="N442" s="15">
        <f>IFERROR(LOOKUP(,-1/('Сводная таблица'!$B$3:$B$842=Исследования!B442)/('Сводная таблица'!$C$3:$C$842=Исследования!C442)/('Сводная таблица'!$D$3:$D$842=Исследования!G442),('Сводная таблица'!$I$3:$I$842)),"-")</f>
        <v>0</v>
      </c>
      <c r="O442" s="13" t="e">
        <f t="shared" si="19"/>
        <v>#NUM!</v>
      </c>
      <c r="P442" s="15">
        <f>SUMPRODUCT(('Сводная таблица'!$B$3:$B$842=Исследования!B442)*('Сводная таблица'!$C$3:$C$842=Исследования!C442)*('Сводная таблица'!$D$3:$D$842=Исследования!G442)*('Сводная таблица'!$H$3:$H$842))</f>
        <v>0</v>
      </c>
      <c r="Q442" s="14">
        <f>IFERROR(LOOKUP(,-1/('Сводная таблица'!$B$3:$B$842=Исследования!B442)/('Сводная таблица'!$C$3:$C$842=Исследования!C442)/('Сводная таблица'!$D$3:$D$842=Исследования!G442),('Сводная таблица'!$I$3:$I$842)),"-")</f>
        <v>0</v>
      </c>
      <c r="R442" s="13" t="e">
        <f t="shared" si="20"/>
        <v>#NUM!</v>
      </c>
    </row>
    <row r="443" spans="1:18">
      <c r="A443" s="20"/>
      <c r="B443" s="21"/>
      <c r="C443" s="21"/>
      <c r="D443" s="15">
        <f>IFERROR(LOOKUP(,-1/('Сводная таблица'!$B$3:$B$842=Исследования!B443)/('Сводная таблица'!$C$3:$C$842=Исследования!C443)/('Сводная таблица'!$D$3:$D$842=Исследования!G443),('Сводная таблица'!$E$3:$E$842)),"-")</f>
        <v>0</v>
      </c>
      <c r="E443" s="22"/>
      <c r="F443" s="23"/>
      <c r="G443" s="21"/>
      <c r="H443" s="15">
        <f>SUMPRODUCT(('Сводная таблица'!$B$3:$B$842=Исследования!B443)*('Сводная таблица'!$C$3:$C$842=Исследования!C443)*('Сводная таблица'!$D$3:$D$842=Исследования!G443)*('Сводная таблица'!$F$3:$F$842))</f>
        <v>0</v>
      </c>
      <c r="I443" s="15">
        <v>1</v>
      </c>
      <c r="J443" s="15">
        <f>SUMPRODUCT(('Сводная таблица'!$B$3:$B$842=Исследования!B443)*('Сводная таблица'!$C$3:$C$842=Исследования!C443)*('Сводная таблица'!$D$3:$D$842=Исследования!G443)*('Сводная таблица'!$J$3:$J$842))</f>
        <v>0</v>
      </c>
      <c r="K443" s="13"/>
      <c r="L443" s="13">
        <f>SUMPRODUCT(('Сводная таблица'!$B$3:$B$842=Исследования!B443)*('Сводная таблица'!$C$3:$C$842=Исследования!C443)*('Сводная таблица'!$D$3:$D$842=Исследования!G443)*('Сводная таблица'!$G$3:$G$842))</f>
        <v>0</v>
      </c>
      <c r="M443" s="62" t="e">
        <f t="shared" si="21"/>
        <v>#NUM!</v>
      </c>
      <c r="N443" s="15">
        <f>IFERROR(LOOKUP(,-1/('Сводная таблица'!$B$3:$B$842=Исследования!B443)/('Сводная таблица'!$C$3:$C$842=Исследования!C443)/('Сводная таблица'!$D$3:$D$842=Исследования!G443),('Сводная таблица'!$I$3:$I$842)),"-")</f>
        <v>0</v>
      </c>
      <c r="O443" s="13" t="e">
        <f t="shared" si="19"/>
        <v>#NUM!</v>
      </c>
      <c r="P443" s="15">
        <f>SUMPRODUCT(('Сводная таблица'!$B$3:$B$842=Исследования!B443)*('Сводная таблица'!$C$3:$C$842=Исследования!C443)*('Сводная таблица'!$D$3:$D$842=Исследования!G443)*('Сводная таблица'!$H$3:$H$842))</f>
        <v>0</v>
      </c>
      <c r="Q443" s="14">
        <f>IFERROR(LOOKUP(,-1/('Сводная таблица'!$B$3:$B$842=Исследования!B443)/('Сводная таблица'!$C$3:$C$842=Исследования!C443)/('Сводная таблица'!$D$3:$D$842=Исследования!G443),('Сводная таблица'!$I$3:$I$842)),"-")</f>
        <v>0</v>
      </c>
      <c r="R443" s="13" t="e">
        <f t="shared" si="20"/>
        <v>#NUM!</v>
      </c>
    </row>
    <row r="444" spans="1:18">
      <c r="A444" s="20"/>
      <c r="B444" s="21"/>
      <c r="C444" s="21"/>
      <c r="D444" s="15">
        <f>IFERROR(LOOKUP(,-1/('Сводная таблица'!$B$3:$B$842=Исследования!B444)/('Сводная таблица'!$C$3:$C$842=Исследования!C444)/('Сводная таблица'!$D$3:$D$842=Исследования!G444),('Сводная таблица'!$E$3:$E$842)),"-")</f>
        <v>0</v>
      </c>
      <c r="E444" s="22"/>
      <c r="F444" s="23"/>
      <c r="G444" s="21"/>
      <c r="H444" s="15">
        <f>SUMPRODUCT(('Сводная таблица'!$B$3:$B$842=Исследования!B444)*('Сводная таблица'!$C$3:$C$842=Исследования!C444)*('Сводная таблица'!$D$3:$D$842=Исследования!G444)*('Сводная таблица'!$F$3:$F$842))</f>
        <v>0</v>
      </c>
      <c r="I444" s="15">
        <v>1</v>
      </c>
      <c r="J444" s="15">
        <f>SUMPRODUCT(('Сводная таблица'!$B$3:$B$842=Исследования!B444)*('Сводная таблица'!$C$3:$C$842=Исследования!C444)*('Сводная таблица'!$D$3:$D$842=Исследования!G444)*('Сводная таблица'!$J$3:$J$842))</f>
        <v>0</v>
      </c>
      <c r="K444" s="13"/>
      <c r="L444" s="13">
        <f>SUMPRODUCT(('Сводная таблица'!$B$3:$B$842=Исследования!B444)*('Сводная таблица'!$C$3:$C$842=Исследования!C444)*('Сводная таблица'!$D$3:$D$842=Исследования!G444)*('Сводная таблица'!$G$3:$G$842))</f>
        <v>0</v>
      </c>
      <c r="M444" s="62" t="e">
        <f t="shared" si="21"/>
        <v>#NUM!</v>
      </c>
      <c r="N444" s="15">
        <f>IFERROR(LOOKUP(,-1/('Сводная таблица'!$B$3:$B$842=Исследования!B444)/('Сводная таблица'!$C$3:$C$842=Исследования!C444)/('Сводная таблица'!$D$3:$D$842=Исследования!G444),('Сводная таблица'!$I$3:$I$842)),"-")</f>
        <v>0</v>
      </c>
      <c r="O444" s="13" t="e">
        <f t="shared" si="19"/>
        <v>#NUM!</v>
      </c>
      <c r="P444" s="15">
        <f>SUMPRODUCT(('Сводная таблица'!$B$3:$B$842=Исследования!B444)*('Сводная таблица'!$C$3:$C$842=Исследования!C444)*('Сводная таблица'!$D$3:$D$842=Исследования!G444)*('Сводная таблица'!$H$3:$H$842))</f>
        <v>0</v>
      </c>
      <c r="Q444" s="14">
        <f>IFERROR(LOOKUP(,-1/('Сводная таблица'!$B$3:$B$842=Исследования!B444)/('Сводная таблица'!$C$3:$C$842=Исследования!C444)/('Сводная таблица'!$D$3:$D$842=Исследования!G444),('Сводная таблица'!$I$3:$I$842)),"-")</f>
        <v>0</v>
      </c>
      <c r="R444" s="13" t="e">
        <f t="shared" si="20"/>
        <v>#NUM!</v>
      </c>
    </row>
    <row r="445" spans="1:18">
      <c r="A445" s="20"/>
      <c r="B445" s="21"/>
      <c r="C445" s="21"/>
      <c r="D445" s="15">
        <f>IFERROR(LOOKUP(,-1/('Сводная таблица'!$B$3:$B$842=Исследования!B445)/('Сводная таблица'!$C$3:$C$842=Исследования!C445)/('Сводная таблица'!$D$3:$D$842=Исследования!G445),('Сводная таблица'!$E$3:$E$842)),"-")</f>
        <v>0</v>
      </c>
      <c r="E445" s="22"/>
      <c r="F445" s="23"/>
      <c r="G445" s="21"/>
      <c r="H445" s="15">
        <f>SUMPRODUCT(('Сводная таблица'!$B$3:$B$842=Исследования!B445)*('Сводная таблица'!$C$3:$C$842=Исследования!C445)*('Сводная таблица'!$D$3:$D$842=Исследования!G445)*('Сводная таблица'!$F$3:$F$842))</f>
        <v>0</v>
      </c>
      <c r="I445" s="15">
        <v>1</v>
      </c>
      <c r="J445" s="15">
        <f>SUMPRODUCT(('Сводная таблица'!$B$3:$B$842=Исследования!B445)*('Сводная таблица'!$C$3:$C$842=Исследования!C445)*('Сводная таблица'!$D$3:$D$842=Исследования!G445)*('Сводная таблица'!$J$3:$J$842))</f>
        <v>0</v>
      </c>
      <c r="K445" s="13"/>
      <c r="L445" s="13">
        <f>SUMPRODUCT(('Сводная таблица'!$B$3:$B$842=Исследования!B445)*('Сводная таблица'!$C$3:$C$842=Исследования!C445)*('Сводная таблица'!$D$3:$D$842=Исследования!G445)*('Сводная таблица'!$G$3:$G$842))</f>
        <v>0</v>
      </c>
      <c r="M445" s="62" t="e">
        <f t="shared" si="21"/>
        <v>#NUM!</v>
      </c>
      <c r="N445" s="15">
        <f>IFERROR(LOOKUP(,-1/('Сводная таблица'!$B$3:$B$842=Исследования!B445)/('Сводная таблица'!$C$3:$C$842=Исследования!C445)/('Сводная таблица'!$D$3:$D$842=Исследования!G445),('Сводная таблица'!$I$3:$I$842)),"-")</f>
        <v>0</v>
      </c>
      <c r="O445" s="13" t="e">
        <f t="shared" si="19"/>
        <v>#NUM!</v>
      </c>
      <c r="P445" s="15">
        <f>SUMPRODUCT(('Сводная таблица'!$B$3:$B$842=Исследования!B445)*('Сводная таблица'!$C$3:$C$842=Исследования!C445)*('Сводная таблица'!$D$3:$D$842=Исследования!G445)*('Сводная таблица'!$H$3:$H$842))</f>
        <v>0</v>
      </c>
      <c r="Q445" s="14">
        <f>IFERROR(LOOKUP(,-1/('Сводная таблица'!$B$3:$B$842=Исследования!B445)/('Сводная таблица'!$C$3:$C$842=Исследования!C445)/('Сводная таблица'!$D$3:$D$842=Исследования!G445),('Сводная таблица'!$I$3:$I$842)),"-")</f>
        <v>0</v>
      </c>
      <c r="R445" s="13" t="e">
        <f t="shared" si="20"/>
        <v>#NUM!</v>
      </c>
    </row>
    <row r="446" spans="1:18">
      <c r="A446" s="20"/>
      <c r="B446" s="21"/>
      <c r="C446" s="21"/>
      <c r="D446" s="15">
        <f>IFERROR(LOOKUP(,-1/('Сводная таблица'!$B$3:$B$842=Исследования!B446)/('Сводная таблица'!$C$3:$C$842=Исследования!C446)/('Сводная таблица'!$D$3:$D$842=Исследования!G446),('Сводная таблица'!$E$3:$E$842)),"-")</f>
        <v>0</v>
      </c>
      <c r="E446" s="22"/>
      <c r="F446" s="23"/>
      <c r="G446" s="21"/>
      <c r="H446" s="15">
        <f>SUMPRODUCT(('Сводная таблица'!$B$3:$B$842=Исследования!B446)*('Сводная таблица'!$C$3:$C$842=Исследования!C446)*('Сводная таблица'!$D$3:$D$842=Исследования!G446)*('Сводная таблица'!$F$3:$F$842))</f>
        <v>0</v>
      </c>
      <c r="I446" s="15">
        <v>1</v>
      </c>
      <c r="J446" s="15">
        <f>SUMPRODUCT(('Сводная таблица'!$B$3:$B$842=Исследования!B446)*('Сводная таблица'!$C$3:$C$842=Исследования!C446)*('Сводная таблица'!$D$3:$D$842=Исследования!G446)*('Сводная таблица'!$J$3:$J$842))</f>
        <v>0</v>
      </c>
      <c r="K446" s="13"/>
      <c r="L446" s="13">
        <f>SUMPRODUCT(('Сводная таблица'!$B$3:$B$842=Исследования!B446)*('Сводная таблица'!$C$3:$C$842=Исследования!C446)*('Сводная таблица'!$D$3:$D$842=Исследования!G446)*('Сводная таблица'!$G$3:$G$842))</f>
        <v>0</v>
      </c>
      <c r="M446" s="62" t="e">
        <f t="shared" si="21"/>
        <v>#NUM!</v>
      </c>
      <c r="N446" s="15">
        <f>IFERROR(LOOKUP(,-1/('Сводная таблица'!$B$3:$B$842=Исследования!B446)/('Сводная таблица'!$C$3:$C$842=Исследования!C446)/('Сводная таблица'!$D$3:$D$842=Исследования!G446),('Сводная таблица'!$I$3:$I$842)),"-")</f>
        <v>0</v>
      </c>
      <c r="O446" s="13" t="e">
        <f t="shared" si="19"/>
        <v>#NUM!</v>
      </c>
      <c r="P446" s="15">
        <f>SUMPRODUCT(('Сводная таблица'!$B$3:$B$842=Исследования!B446)*('Сводная таблица'!$C$3:$C$842=Исследования!C446)*('Сводная таблица'!$D$3:$D$842=Исследования!G446)*('Сводная таблица'!$H$3:$H$842))</f>
        <v>0</v>
      </c>
      <c r="Q446" s="14">
        <f>IFERROR(LOOKUP(,-1/('Сводная таблица'!$B$3:$B$842=Исследования!B446)/('Сводная таблица'!$C$3:$C$842=Исследования!C446)/('Сводная таблица'!$D$3:$D$842=Исследования!G446),('Сводная таблица'!$I$3:$I$842)),"-")</f>
        <v>0</v>
      </c>
      <c r="R446" s="13" t="e">
        <f t="shared" si="20"/>
        <v>#NUM!</v>
      </c>
    </row>
    <row r="447" spans="1:18">
      <c r="A447" s="20"/>
      <c r="B447" s="21"/>
      <c r="C447" s="21"/>
      <c r="D447" s="15">
        <f>IFERROR(LOOKUP(,-1/('Сводная таблица'!$B$3:$B$842=Исследования!B447)/('Сводная таблица'!$C$3:$C$842=Исследования!C447)/('Сводная таблица'!$D$3:$D$842=Исследования!G447),('Сводная таблица'!$E$3:$E$842)),"-")</f>
        <v>0</v>
      </c>
      <c r="E447" s="22"/>
      <c r="F447" s="23"/>
      <c r="G447" s="21"/>
      <c r="H447" s="15">
        <f>SUMPRODUCT(('Сводная таблица'!$B$3:$B$842=Исследования!B447)*('Сводная таблица'!$C$3:$C$842=Исследования!C447)*('Сводная таблица'!$D$3:$D$842=Исследования!G447)*('Сводная таблица'!$F$3:$F$842))</f>
        <v>0</v>
      </c>
      <c r="I447" s="15">
        <v>1</v>
      </c>
      <c r="J447" s="15">
        <f>SUMPRODUCT(('Сводная таблица'!$B$3:$B$842=Исследования!B447)*('Сводная таблица'!$C$3:$C$842=Исследования!C447)*('Сводная таблица'!$D$3:$D$842=Исследования!G447)*('Сводная таблица'!$J$3:$J$842))</f>
        <v>0</v>
      </c>
      <c r="K447" s="13"/>
      <c r="L447" s="13">
        <f>SUMPRODUCT(('Сводная таблица'!$B$3:$B$842=Исследования!B447)*('Сводная таблица'!$C$3:$C$842=Исследования!C447)*('Сводная таблица'!$D$3:$D$842=Исследования!G447)*('Сводная таблица'!$G$3:$G$842))</f>
        <v>0</v>
      </c>
      <c r="M447" s="62" t="e">
        <f t="shared" si="21"/>
        <v>#NUM!</v>
      </c>
      <c r="N447" s="15">
        <f>IFERROR(LOOKUP(,-1/('Сводная таблица'!$B$3:$B$842=Исследования!B447)/('Сводная таблица'!$C$3:$C$842=Исследования!C447)/('Сводная таблица'!$D$3:$D$842=Исследования!G447),('Сводная таблица'!$I$3:$I$842)),"-")</f>
        <v>0</v>
      </c>
      <c r="O447" s="13" t="e">
        <f t="shared" si="19"/>
        <v>#NUM!</v>
      </c>
      <c r="P447" s="15">
        <f>SUMPRODUCT(('Сводная таблица'!$B$3:$B$842=Исследования!B447)*('Сводная таблица'!$C$3:$C$842=Исследования!C447)*('Сводная таблица'!$D$3:$D$842=Исследования!G447)*('Сводная таблица'!$H$3:$H$842))</f>
        <v>0</v>
      </c>
      <c r="Q447" s="14">
        <f>IFERROR(LOOKUP(,-1/('Сводная таблица'!$B$3:$B$842=Исследования!B447)/('Сводная таблица'!$C$3:$C$842=Исследования!C447)/('Сводная таблица'!$D$3:$D$842=Исследования!G447),('Сводная таблица'!$I$3:$I$842)),"-")</f>
        <v>0</v>
      </c>
      <c r="R447" s="13" t="e">
        <f t="shared" si="20"/>
        <v>#NUM!</v>
      </c>
    </row>
    <row r="448" spans="1:18">
      <c r="A448" s="20"/>
      <c r="B448" s="21"/>
      <c r="C448" s="21"/>
      <c r="D448" s="15">
        <f>IFERROR(LOOKUP(,-1/('Сводная таблица'!$B$3:$B$842=Исследования!B448)/('Сводная таблица'!$C$3:$C$842=Исследования!C448)/('Сводная таблица'!$D$3:$D$842=Исследования!G448),('Сводная таблица'!$E$3:$E$842)),"-")</f>
        <v>0</v>
      </c>
      <c r="E448" s="22"/>
      <c r="F448" s="23"/>
      <c r="G448" s="21"/>
      <c r="H448" s="15">
        <f>SUMPRODUCT(('Сводная таблица'!$B$3:$B$842=Исследования!B448)*('Сводная таблица'!$C$3:$C$842=Исследования!C448)*('Сводная таблица'!$D$3:$D$842=Исследования!G448)*('Сводная таблица'!$F$3:$F$842))</f>
        <v>0</v>
      </c>
      <c r="I448" s="15">
        <v>1</v>
      </c>
      <c r="J448" s="15">
        <f>SUMPRODUCT(('Сводная таблица'!$B$3:$B$842=Исследования!B448)*('Сводная таблица'!$C$3:$C$842=Исследования!C448)*('Сводная таблица'!$D$3:$D$842=Исследования!G448)*('Сводная таблица'!$J$3:$J$842))</f>
        <v>0</v>
      </c>
      <c r="K448" s="13"/>
      <c r="L448" s="13">
        <f>SUMPRODUCT(('Сводная таблица'!$B$3:$B$842=Исследования!B448)*('Сводная таблица'!$C$3:$C$842=Исследования!C448)*('Сводная таблица'!$D$3:$D$842=Исследования!G448)*('Сводная таблица'!$G$3:$G$842))</f>
        <v>0</v>
      </c>
      <c r="M448" s="62" t="e">
        <f t="shared" si="21"/>
        <v>#NUM!</v>
      </c>
      <c r="N448" s="15">
        <f>IFERROR(LOOKUP(,-1/('Сводная таблица'!$B$3:$B$842=Исследования!B448)/('Сводная таблица'!$C$3:$C$842=Исследования!C448)/('Сводная таблица'!$D$3:$D$842=Исследования!G448),('Сводная таблица'!$I$3:$I$842)),"-")</f>
        <v>0</v>
      </c>
      <c r="O448" s="13" t="e">
        <f t="shared" si="19"/>
        <v>#NUM!</v>
      </c>
      <c r="P448" s="15">
        <f>SUMPRODUCT(('Сводная таблица'!$B$3:$B$842=Исследования!B448)*('Сводная таблица'!$C$3:$C$842=Исследования!C448)*('Сводная таблица'!$D$3:$D$842=Исследования!G448)*('Сводная таблица'!$H$3:$H$842))</f>
        <v>0</v>
      </c>
      <c r="Q448" s="14">
        <f>IFERROR(LOOKUP(,-1/('Сводная таблица'!$B$3:$B$842=Исследования!B448)/('Сводная таблица'!$C$3:$C$842=Исследования!C448)/('Сводная таблица'!$D$3:$D$842=Исследования!G448),('Сводная таблица'!$I$3:$I$842)),"-")</f>
        <v>0</v>
      </c>
      <c r="R448" s="13" t="e">
        <f t="shared" si="20"/>
        <v>#NUM!</v>
      </c>
    </row>
    <row r="449" spans="1:18">
      <c r="A449" s="20"/>
      <c r="B449" s="21"/>
      <c r="C449" s="21"/>
      <c r="D449" s="15">
        <f>IFERROR(LOOKUP(,-1/('Сводная таблица'!$B$3:$B$842=Исследования!B449)/('Сводная таблица'!$C$3:$C$842=Исследования!C449)/('Сводная таблица'!$D$3:$D$842=Исследования!G449),('Сводная таблица'!$E$3:$E$842)),"-")</f>
        <v>0</v>
      </c>
      <c r="E449" s="22"/>
      <c r="F449" s="23"/>
      <c r="G449" s="21"/>
      <c r="H449" s="15">
        <f>SUMPRODUCT(('Сводная таблица'!$B$3:$B$842=Исследования!B449)*('Сводная таблица'!$C$3:$C$842=Исследования!C449)*('Сводная таблица'!$D$3:$D$842=Исследования!G449)*('Сводная таблица'!$F$3:$F$842))</f>
        <v>0</v>
      </c>
      <c r="I449" s="15">
        <v>1</v>
      </c>
      <c r="J449" s="15">
        <f>SUMPRODUCT(('Сводная таблица'!$B$3:$B$842=Исследования!B449)*('Сводная таблица'!$C$3:$C$842=Исследования!C449)*('Сводная таблица'!$D$3:$D$842=Исследования!G449)*('Сводная таблица'!$J$3:$J$842))</f>
        <v>0</v>
      </c>
      <c r="K449" s="13"/>
      <c r="L449" s="13">
        <f>SUMPRODUCT(('Сводная таблица'!$B$3:$B$842=Исследования!B449)*('Сводная таблица'!$C$3:$C$842=Исследования!C449)*('Сводная таблица'!$D$3:$D$842=Исследования!G449)*('Сводная таблица'!$G$3:$G$842))</f>
        <v>0</v>
      </c>
      <c r="M449" s="62" t="e">
        <f t="shared" si="21"/>
        <v>#NUM!</v>
      </c>
      <c r="N449" s="15">
        <f>IFERROR(LOOKUP(,-1/('Сводная таблица'!$B$3:$B$842=Исследования!B449)/('Сводная таблица'!$C$3:$C$842=Исследования!C449)/('Сводная таблица'!$D$3:$D$842=Исследования!G449),('Сводная таблица'!$I$3:$I$842)),"-")</f>
        <v>0</v>
      </c>
      <c r="O449" s="13" t="e">
        <f t="shared" si="19"/>
        <v>#NUM!</v>
      </c>
      <c r="P449" s="15">
        <f>SUMPRODUCT(('Сводная таблица'!$B$3:$B$842=Исследования!B449)*('Сводная таблица'!$C$3:$C$842=Исследования!C449)*('Сводная таблица'!$D$3:$D$842=Исследования!G449)*('Сводная таблица'!$H$3:$H$842))</f>
        <v>0</v>
      </c>
      <c r="Q449" s="14">
        <f>IFERROR(LOOKUP(,-1/('Сводная таблица'!$B$3:$B$842=Исследования!B449)/('Сводная таблица'!$C$3:$C$842=Исследования!C449)/('Сводная таблица'!$D$3:$D$842=Исследования!G449),('Сводная таблица'!$I$3:$I$842)),"-")</f>
        <v>0</v>
      </c>
      <c r="R449" s="13" t="e">
        <f t="shared" si="20"/>
        <v>#NUM!</v>
      </c>
    </row>
    <row r="450" spans="1:18">
      <c r="A450" s="20"/>
      <c r="B450" s="21"/>
      <c r="C450" s="21"/>
      <c r="D450" s="15">
        <f>IFERROR(LOOKUP(,-1/('Сводная таблица'!$B$3:$B$842=Исследования!B450)/('Сводная таблица'!$C$3:$C$842=Исследования!C450)/('Сводная таблица'!$D$3:$D$842=Исследования!G450),('Сводная таблица'!$E$3:$E$842)),"-")</f>
        <v>0</v>
      </c>
      <c r="E450" s="22"/>
      <c r="F450" s="23"/>
      <c r="G450" s="21"/>
      <c r="H450" s="15">
        <f>SUMPRODUCT(('Сводная таблица'!$B$3:$B$842=Исследования!B450)*('Сводная таблица'!$C$3:$C$842=Исследования!C450)*('Сводная таблица'!$D$3:$D$842=Исследования!G450)*('Сводная таблица'!$F$3:$F$842))</f>
        <v>0</v>
      </c>
      <c r="I450" s="15">
        <v>1</v>
      </c>
      <c r="J450" s="15">
        <f>SUMPRODUCT(('Сводная таблица'!$B$3:$B$842=Исследования!B450)*('Сводная таблица'!$C$3:$C$842=Исследования!C450)*('Сводная таблица'!$D$3:$D$842=Исследования!G450)*('Сводная таблица'!$J$3:$J$842))</f>
        <v>0</v>
      </c>
      <c r="K450" s="13"/>
      <c r="L450" s="13">
        <f>SUMPRODUCT(('Сводная таблица'!$B$3:$B$842=Исследования!B450)*('Сводная таблица'!$C$3:$C$842=Исследования!C450)*('Сводная таблица'!$D$3:$D$842=Исследования!G450)*('Сводная таблица'!$G$3:$G$842))</f>
        <v>0</v>
      </c>
      <c r="M450" s="62" t="e">
        <f t="shared" si="21"/>
        <v>#NUM!</v>
      </c>
      <c r="N450" s="15">
        <f>IFERROR(LOOKUP(,-1/('Сводная таблица'!$B$3:$B$842=Исследования!B450)/('Сводная таблица'!$C$3:$C$842=Исследования!C450)/('Сводная таблица'!$D$3:$D$842=Исследования!G450),('Сводная таблица'!$I$3:$I$842)),"-")</f>
        <v>0</v>
      </c>
      <c r="O450" s="13" t="e">
        <f t="shared" si="19"/>
        <v>#NUM!</v>
      </c>
      <c r="P450" s="15">
        <f>SUMPRODUCT(('Сводная таблица'!$B$3:$B$842=Исследования!B450)*('Сводная таблица'!$C$3:$C$842=Исследования!C450)*('Сводная таблица'!$D$3:$D$842=Исследования!G450)*('Сводная таблица'!$H$3:$H$842))</f>
        <v>0</v>
      </c>
      <c r="Q450" s="14">
        <f>IFERROR(LOOKUP(,-1/('Сводная таблица'!$B$3:$B$842=Исследования!B450)/('Сводная таблица'!$C$3:$C$842=Исследования!C450)/('Сводная таблица'!$D$3:$D$842=Исследования!G450),('Сводная таблица'!$I$3:$I$842)),"-")</f>
        <v>0</v>
      </c>
      <c r="R450" s="13" t="e">
        <f t="shared" si="20"/>
        <v>#NUM!</v>
      </c>
    </row>
    <row r="451" spans="1:18">
      <c r="A451" s="20"/>
      <c r="B451" s="21"/>
      <c r="C451" s="21"/>
      <c r="D451" s="15">
        <f>IFERROR(LOOKUP(,-1/('Сводная таблица'!$B$3:$B$842=Исследования!B451)/('Сводная таблица'!$C$3:$C$842=Исследования!C451)/('Сводная таблица'!$D$3:$D$842=Исследования!G451),('Сводная таблица'!$E$3:$E$842)),"-")</f>
        <v>0</v>
      </c>
      <c r="E451" s="22"/>
      <c r="F451" s="23"/>
      <c r="G451" s="21"/>
      <c r="H451" s="15">
        <f>SUMPRODUCT(('Сводная таблица'!$B$3:$B$842=Исследования!B451)*('Сводная таблица'!$C$3:$C$842=Исследования!C451)*('Сводная таблица'!$D$3:$D$842=Исследования!G451)*('Сводная таблица'!$F$3:$F$842))</f>
        <v>0</v>
      </c>
      <c r="I451" s="15">
        <v>1</v>
      </c>
      <c r="J451" s="15">
        <f>SUMPRODUCT(('Сводная таблица'!$B$3:$B$842=Исследования!B451)*('Сводная таблица'!$C$3:$C$842=Исследования!C451)*('Сводная таблица'!$D$3:$D$842=Исследования!G451)*('Сводная таблица'!$J$3:$J$842))</f>
        <v>0</v>
      </c>
      <c r="K451" s="13"/>
      <c r="L451" s="13">
        <f>SUMPRODUCT(('Сводная таблица'!$B$3:$B$842=Исследования!B451)*('Сводная таблица'!$C$3:$C$842=Исследования!C451)*('Сводная таблица'!$D$3:$D$842=Исследования!G451)*('Сводная таблица'!$G$3:$G$842))</f>
        <v>0</v>
      </c>
      <c r="M451" s="62" t="e">
        <f t="shared" si="21"/>
        <v>#NUM!</v>
      </c>
      <c r="N451" s="15">
        <f>IFERROR(LOOKUP(,-1/('Сводная таблица'!$B$3:$B$842=Исследования!B451)/('Сводная таблица'!$C$3:$C$842=Исследования!C451)/('Сводная таблица'!$D$3:$D$842=Исследования!G451),('Сводная таблица'!$I$3:$I$842)),"-")</f>
        <v>0</v>
      </c>
      <c r="O451" s="13" t="e">
        <f t="shared" si="19"/>
        <v>#NUM!</v>
      </c>
      <c r="P451" s="15">
        <f>SUMPRODUCT(('Сводная таблица'!$B$3:$B$842=Исследования!B451)*('Сводная таблица'!$C$3:$C$842=Исследования!C451)*('Сводная таблица'!$D$3:$D$842=Исследования!G451)*('Сводная таблица'!$H$3:$H$842))</f>
        <v>0</v>
      </c>
      <c r="Q451" s="14">
        <f>IFERROR(LOOKUP(,-1/('Сводная таблица'!$B$3:$B$842=Исследования!B451)/('Сводная таблица'!$C$3:$C$842=Исследования!C451)/('Сводная таблица'!$D$3:$D$842=Исследования!G451),('Сводная таблица'!$I$3:$I$842)),"-")</f>
        <v>0</v>
      </c>
      <c r="R451" s="13" t="e">
        <f t="shared" si="20"/>
        <v>#NUM!</v>
      </c>
    </row>
    <row r="452" spans="1:18">
      <c r="A452" s="20"/>
      <c r="B452" s="21"/>
      <c r="C452" s="21"/>
      <c r="D452" s="15">
        <f>IFERROR(LOOKUP(,-1/('Сводная таблица'!$B$3:$B$842=Исследования!B452)/('Сводная таблица'!$C$3:$C$842=Исследования!C452)/('Сводная таблица'!$D$3:$D$842=Исследования!G452),('Сводная таблица'!$E$3:$E$842)),"-")</f>
        <v>0</v>
      </c>
      <c r="E452" s="22"/>
      <c r="F452" s="23"/>
      <c r="G452" s="21"/>
      <c r="H452" s="15">
        <f>SUMPRODUCT(('Сводная таблица'!$B$3:$B$842=Исследования!B452)*('Сводная таблица'!$C$3:$C$842=Исследования!C452)*('Сводная таблица'!$D$3:$D$842=Исследования!G452)*('Сводная таблица'!$F$3:$F$842))</f>
        <v>0</v>
      </c>
      <c r="I452" s="15">
        <v>1</v>
      </c>
      <c r="J452" s="15">
        <f>SUMPRODUCT(('Сводная таблица'!$B$3:$B$842=Исследования!B452)*('Сводная таблица'!$C$3:$C$842=Исследования!C452)*('Сводная таблица'!$D$3:$D$842=Исследования!G452)*('Сводная таблица'!$J$3:$J$842))</f>
        <v>0</v>
      </c>
      <c r="K452" s="13"/>
      <c r="L452" s="13">
        <f>SUMPRODUCT(('Сводная таблица'!$B$3:$B$842=Исследования!B452)*('Сводная таблица'!$C$3:$C$842=Исследования!C452)*('Сводная таблица'!$D$3:$D$842=Исследования!G452)*('Сводная таблица'!$G$3:$G$842))</f>
        <v>0</v>
      </c>
      <c r="M452" s="62" t="e">
        <f t="shared" si="21"/>
        <v>#NUM!</v>
      </c>
      <c r="N452" s="15">
        <f>IFERROR(LOOKUP(,-1/('Сводная таблица'!$B$3:$B$842=Исследования!B452)/('Сводная таблица'!$C$3:$C$842=Исследования!C452)/('Сводная таблица'!$D$3:$D$842=Исследования!G452),('Сводная таблица'!$I$3:$I$842)),"-")</f>
        <v>0</v>
      </c>
      <c r="O452" s="13" t="e">
        <f t="shared" si="19"/>
        <v>#NUM!</v>
      </c>
      <c r="P452" s="15">
        <f>SUMPRODUCT(('Сводная таблица'!$B$3:$B$842=Исследования!B452)*('Сводная таблица'!$C$3:$C$842=Исследования!C452)*('Сводная таблица'!$D$3:$D$842=Исследования!G452)*('Сводная таблица'!$H$3:$H$842))</f>
        <v>0</v>
      </c>
      <c r="Q452" s="14">
        <f>IFERROR(LOOKUP(,-1/('Сводная таблица'!$B$3:$B$842=Исследования!B452)/('Сводная таблица'!$C$3:$C$842=Исследования!C452)/('Сводная таблица'!$D$3:$D$842=Исследования!G452),('Сводная таблица'!$I$3:$I$842)),"-")</f>
        <v>0</v>
      </c>
      <c r="R452" s="13" t="e">
        <f t="shared" si="20"/>
        <v>#NUM!</v>
      </c>
    </row>
    <row r="453" spans="1:18">
      <c r="A453" s="20"/>
      <c r="B453" s="21"/>
      <c r="C453" s="21"/>
      <c r="D453" s="15">
        <f>IFERROR(LOOKUP(,-1/('Сводная таблица'!$B$3:$B$842=Исследования!B453)/('Сводная таблица'!$C$3:$C$842=Исследования!C453)/('Сводная таблица'!$D$3:$D$842=Исследования!G453),('Сводная таблица'!$E$3:$E$842)),"-")</f>
        <v>0</v>
      </c>
      <c r="E453" s="22"/>
      <c r="F453" s="23"/>
      <c r="G453" s="21"/>
      <c r="H453" s="15">
        <f>SUMPRODUCT(('Сводная таблица'!$B$3:$B$842=Исследования!B453)*('Сводная таблица'!$C$3:$C$842=Исследования!C453)*('Сводная таблица'!$D$3:$D$842=Исследования!G453)*('Сводная таблица'!$F$3:$F$842))</f>
        <v>0</v>
      </c>
      <c r="I453" s="15">
        <v>1</v>
      </c>
      <c r="J453" s="15">
        <f>SUMPRODUCT(('Сводная таблица'!$B$3:$B$842=Исследования!B453)*('Сводная таблица'!$C$3:$C$842=Исследования!C453)*('Сводная таблица'!$D$3:$D$842=Исследования!G453)*('Сводная таблица'!$J$3:$J$842))</f>
        <v>0</v>
      </c>
      <c r="K453" s="13"/>
      <c r="L453" s="13">
        <f>SUMPRODUCT(('Сводная таблица'!$B$3:$B$842=Исследования!B453)*('Сводная таблица'!$C$3:$C$842=Исследования!C453)*('Сводная таблица'!$D$3:$D$842=Исследования!G453)*('Сводная таблица'!$G$3:$G$842))</f>
        <v>0</v>
      </c>
      <c r="M453" s="62" t="e">
        <f t="shared" si="21"/>
        <v>#NUM!</v>
      </c>
      <c r="N453" s="15">
        <f>IFERROR(LOOKUP(,-1/('Сводная таблица'!$B$3:$B$842=Исследования!B453)/('Сводная таблица'!$C$3:$C$842=Исследования!C453)/('Сводная таблица'!$D$3:$D$842=Исследования!G453),('Сводная таблица'!$I$3:$I$842)),"-")</f>
        <v>0</v>
      </c>
      <c r="O453" s="13" t="e">
        <f t="shared" si="19"/>
        <v>#NUM!</v>
      </c>
      <c r="P453" s="15">
        <f>SUMPRODUCT(('Сводная таблица'!$B$3:$B$842=Исследования!B453)*('Сводная таблица'!$C$3:$C$842=Исследования!C453)*('Сводная таблица'!$D$3:$D$842=Исследования!G453)*('Сводная таблица'!$H$3:$H$842))</f>
        <v>0</v>
      </c>
      <c r="Q453" s="14">
        <f>IFERROR(LOOKUP(,-1/('Сводная таблица'!$B$3:$B$842=Исследования!B453)/('Сводная таблица'!$C$3:$C$842=Исследования!C453)/('Сводная таблица'!$D$3:$D$842=Исследования!G453),('Сводная таблица'!$I$3:$I$842)),"-")</f>
        <v>0</v>
      </c>
      <c r="R453" s="13" t="e">
        <f t="shared" si="20"/>
        <v>#NUM!</v>
      </c>
    </row>
    <row r="454" spans="1:18">
      <c r="A454" s="20"/>
      <c r="B454" s="21"/>
      <c r="C454" s="21"/>
      <c r="D454" s="15">
        <f>IFERROR(LOOKUP(,-1/('Сводная таблица'!$B$3:$B$842=Исследования!B454)/('Сводная таблица'!$C$3:$C$842=Исследования!C454)/('Сводная таблица'!$D$3:$D$842=Исследования!G454),('Сводная таблица'!$E$3:$E$842)),"-")</f>
        <v>0</v>
      </c>
      <c r="E454" s="22"/>
      <c r="F454" s="23"/>
      <c r="G454" s="21"/>
      <c r="H454" s="15">
        <f>SUMPRODUCT(('Сводная таблица'!$B$3:$B$842=Исследования!B454)*('Сводная таблица'!$C$3:$C$842=Исследования!C454)*('Сводная таблица'!$D$3:$D$842=Исследования!G454)*('Сводная таблица'!$F$3:$F$842))</f>
        <v>0</v>
      </c>
      <c r="I454" s="15">
        <v>1</v>
      </c>
      <c r="J454" s="15">
        <f>SUMPRODUCT(('Сводная таблица'!$B$3:$B$842=Исследования!B454)*('Сводная таблица'!$C$3:$C$842=Исследования!C454)*('Сводная таблица'!$D$3:$D$842=Исследования!G454)*('Сводная таблица'!$J$3:$J$842))</f>
        <v>0</v>
      </c>
      <c r="K454" s="13"/>
      <c r="L454" s="13">
        <f>SUMPRODUCT(('Сводная таблица'!$B$3:$B$842=Исследования!B454)*('Сводная таблица'!$C$3:$C$842=Исследования!C454)*('Сводная таблица'!$D$3:$D$842=Исследования!G454)*('Сводная таблица'!$G$3:$G$842))</f>
        <v>0</v>
      </c>
      <c r="M454" s="62" t="e">
        <f t="shared" ref="M454:M499" si="22">ROUND(H454*I454*K454,1-INT(LOG10(ABS(H454*I454*K454))))</f>
        <v>#NUM!</v>
      </c>
      <c r="N454" s="15">
        <f>IFERROR(LOOKUP(,-1/('Сводная таблица'!$B$3:$B$842=Исследования!B454)/('Сводная таблица'!$C$3:$C$842=Исследования!C454)/('Сводная таблица'!$D$3:$D$842=Исследования!G454),('Сводная таблица'!$I$3:$I$842)),"-")</f>
        <v>0</v>
      </c>
      <c r="O454" s="13" t="e">
        <f t="shared" ref="O454:O499" si="23">0.01*L454*M454</f>
        <v>#NUM!</v>
      </c>
      <c r="P454" s="15">
        <f>SUMPRODUCT(('Сводная таблица'!$B$3:$B$842=Исследования!B454)*('Сводная таблица'!$C$3:$C$842=Исследования!C454)*('Сводная таблица'!$D$3:$D$842=Исследования!G454)*('Сводная таблица'!$H$3:$H$842))</f>
        <v>0</v>
      </c>
      <c r="Q454" s="14">
        <f>IFERROR(LOOKUP(,-1/('Сводная таблица'!$B$3:$B$842=Исследования!B454)/('Сводная таблица'!$C$3:$C$842=Исследования!C454)/('Сводная таблица'!$D$3:$D$842=Исследования!G454),('Сводная таблица'!$I$3:$I$842)),"-")</f>
        <v>0</v>
      </c>
      <c r="R454" s="13" t="e">
        <f t="shared" ref="R454:R499" si="24">IF(M454&lt;=P454,"Менее LoD (LoQ)","Более LoD (LoQ)")</f>
        <v>#NUM!</v>
      </c>
    </row>
    <row r="455" spans="1:18">
      <c r="A455" s="20"/>
      <c r="B455" s="21"/>
      <c r="C455" s="21"/>
      <c r="D455" s="15">
        <f>IFERROR(LOOKUP(,-1/('Сводная таблица'!$B$3:$B$842=Исследования!B455)/('Сводная таблица'!$C$3:$C$842=Исследования!C455)/('Сводная таблица'!$D$3:$D$842=Исследования!G455),('Сводная таблица'!$E$3:$E$842)),"-")</f>
        <v>0</v>
      </c>
      <c r="E455" s="22"/>
      <c r="F455" s="23"/>
      <c r="G455" s="21"/>
      <c r="H455" s="15">
        <f>SUMPRODUCT(('Сводная таблица'!$B$3:$B$842=Исследования!B455)*('Сводная таблица'!$C$3:$C$842=Исследования!C455)*('Сводная таблица'!$D$3:$D$842=Исследования!G455)*('Сводная таблица'!$F$3:$F$842))</f>
        <v>0</v>
      </c>
      <c r="I455" s="15">
        <v>1</v>
      </c>
      <c r="J455" s="15">
        <f>SUMPRODUCT(('Сводная таблица'!$B$3:$B$842=Исследования!B455)*('Сводная таблица'!$C$3:$C$842=Исследования!C455)*('Сводная таблица'!$D$3:$D$842=Исследования!G455)*('Сводная таблица'!$J$3:$J$842))</f>
        <v>0</v>
      </c>
      <c r="K455" s="13"/>
      <c r="L455" s="13">
        <f>SUMPRODUCT(('Сводная таблица'!$B$3:$B$842=Исследования!B455)*('Сводная таблица'!$C$3:$C$842=Исследования!C455)*('Сводная таблица'!$D$3:$D$842=Исследования!G455)*('Сводная таблица'!$G$3:$G$842))</f>
        <v>0</v>
      </c>
      <c r="M455" s="62" t="e">
        <f t="shared" si="22"/>
        <v>#NUM!</v>
      </c>
      <c r="N455" s="15">
        <f>IFERROR(LOOKUP(,-1/('Сводная таблица'!$B$3:$B$842=Исследования!B455)/('Сводная таблица'!$C$3:$C$842=Исследования!C455)/('Сводная таблица'!$D$3:$D$842=Исследования!G455),('Сводная таблица'!$I$3:$I$842)),"-")</f>
        <v>0</v>
      </c>
      <c r="O455" s="13" t="e">
        <f t="shared" si="23"/>
        <v>#NUM!</v>
      </c>
      <c r="P455" s="15">
        <f>SUMPRODUCT(('Сводная таблица'!$B$3:$B$842=Исследования!B455)*('Сводная таблица'!$C$3:$C$842=Исследования!C455)*('Сводная таблица'!$D$3:$D$842=Исследования!G455)*('Сводная таблица'!$H$3:$H$842))</f>
        <v>0</v>
      </c>
      <c r="Q455" s="14">
        <f>IFERROR(LOOKUP(,-1/('Сводная таблица'!$B$3:$B$842=Исследования!B455)/('Сводная таблица'!$C$3:$C$842=Исследования!C455)/('Сводная таблица'!$D$3:$D$842=Исследования!G455),('Сводная таблица'!$I$3:$I$842)),"-")</f>
        <v>0</v>
      </c>
      <c r="R455" s="13" t="e">
        <f t="shared" si="24"/>
        <v>#NUM!</v>
      </c>
    </row>
    <row r="456" spans="1:18">
      <c r="A456" s="20"/>
      <c r="B456" s="21"/>
      <c r="C456" s="21"/>
      <c r="D456" s="15">
        <f>IFERROR(LOOKUP(,-1/('Сводная таблица'!$B$3:$B$842=Исследования!B456)/('Сводная таблица'!$C$3:$C$842=Исследования!C456)/('Сводная таблица'!$D$3:$D$842=Исследования!G456),('Сводная таблица'!$E$3:$E$842)),"-")</f>
        <v>0</v>
      </c>
      <c r="E456" s="22"/>
      <c r="F456" s="23"/>
      <c r="G456" s="21"/>
      <c r="H456" s="15">
        <f>SUMPRODUCT(('Сводная таблица'!$B$3:$B$842=Исследования!B456)*('Сводная таблица'!$C$3:$C$842=Исследования!C456)*('Сводная таблица'!$D$3:$D$842=Исследования!G456)*('Сводная таблица'!$F$3:$F$842))</f>
        <v>0</v>
      </c>
      <c r="I456" s="15">
        <v>1</v>
      </c>
      <c r="J456" s="15">
        <f>SUMPRODUCT(('Сводная таблица'!$B$3:$B$842=Исследования!B456)*('Сводная таблица'!$C$3:$C$842=Исследования!C456)*('Сводная таблица'!$D$3:$D$842=Исследования!G456)*('Сводная таблица'!$J$3:$J$842))</f>
        <v>0</v>
      </c>
      <c r="K456" s="13"/>
      <c r="L456" s="13">
        <f>SUMPRODUCT(('Сводная таблица'!$B$3:$B$842=Исследования!B456)*('Сводная таблица'!$C$3:$C$842=Исследования!C456)*('Сводная таблица'!$D$3:$D$842=Исследования!G456)*('Сводная таблица'!$G$3:$G$842))</f>
        <v>0</v>
      </c>
      <c r="M456" s="62" t="e">
        <f t="shared" si="22"/>
        <v>#NUM!</v>
      </c>
      <c r="N456" s="15">
        <f>IFERROR(LOOKUP(,-1/('Сводная таблица'!$B$3:$B$842=Исследования!B456)/('Сводная таблица'!$C$3:$C$842=Исследования!C456)/('Сводная таблица'!$D$3:$D$842=Исследования!G456),('Сводная таблица'!$I$3:$I$842)),"-")</f>
        <v>0</v>
      </c>
      <c r="O456" s="13" t="e">
        <f t="shared" si="23"/>
        <v>#NUM!</v>
      </c>
      <c r="P456" s="15">
        <f>SUMPRODUCT(('Сводная таблица'!$B$3:$B$842=Исследования!B456)*('Сводная таблица'!$C$3:$C$842=Исследования!C456)*('Сводная таблица'!$D$3:$D$842=Исследования!G456)*('Сводная таблица'!$H$3:$H$842))</f>
        <v>0</v>
      </c>
      <c r="Q456" s="14">
        <f>IFERROR(LOOKUP(,-1/('Сводная таблица'!$B$3:$B$842=Исследования!B456)/('Сводная таблица'!$C$3:$C$842=Исследования!C456)/('Сводная таблица'!$D$3:$D$842=Исследования!G456),('Сводная таблица'!$I$3:$I$842)),"-")</f>
        <v>0</v>
      </c>
      <c r="R456" s="13" t="e">
        <f t="shared" si="24"/>
        <v>#NUM!</v>
      </c>
    </row>
    <row r="457" spans="1:18">
      <c r="A457" s="20"/>
      <c r="B457" s="21"/>
      <c r="C457" s="21"/>
      <c r="D457" s="15">
        <f>IFERROR(LOOKUP(,-1/('Сводная таблица'!$B$3:$B$842=Исследования!B457)/('Сводная таблица'!$C$3:$C$842=Исследования!C457)/('Сводная таблица'!$D$3:$D$842=Исследования!G457),('Сводная таблица'!$E$3:$E$842)),"-")</f>
        <v>0</v>
      </c>
      <c r="E457" s="22"/>
      <c r="F457" s="23"/>
      <c r="G457" s="21"/>
      <c r="H457" s="15">
        <f>SUMPRODUCT(('Сводная таблица'!$B$3:$B$842=Исследования!B457)*('Сводная таблица'!$C$3:$C$842=Исследования!C457)*('Сводная таблица'!$D$3:$D$842=Исследования!G457)*('Сводная таблица'!$F$3:$F$842))</f>
        <v>0</v>
      </c>
      <c r="I457" s="15">
        <v>1</v>
      </c>
      <c r="J457" s="15">
        <f>SUMPRODUCT(('Сводная таблица'!$B$3:$B$842=Исследования!B457)*('Сводная таблица'!$C$3:$C$842=Исследования!C457)*('Сводная таблица'!$D$3:$D$842=Исследования!G457)*('Сводная таблица'!$J$3:$J$842))</f>
        <v>0</v>
      </c>
      <c r="K457" s="13"/>
      <c r="L457" s="13">
        <f>SUMPRODUCT(('Сводная таблица'!$B$3:$B$842=Исследования!B457)*('Сводная таблица'!$C$3:$C$842=Исследования!C457)*('Сводная таблица'!$D$3:$D$842=Исследования!G457)*('Сводная таблица'!$G$3:$G$842))</f>
        <v>0</v>
      </c>
      <c r="M457" s="62" t="e">
        <f t="shared" si="22"/>
        <v>#NUM!</v>
      </c>
      <c r="N457" s="15">
        <f>IFERROR(LOOKUP(,-1/('Сводная таблица'!$B$3:$B$842=Исследования!B457)/('Сводная таблица'!$C$3:$C$842=Исследования!C457)/('Сводная таблица'!$D$3:$D$842=Исследования!G457),('Сводная таблица'!$I$3:$I$842)),"-")</f>
        <v>0</v>
      </c>
      <c r="O457" s="13" t="e">
        <f t="shared" si="23"/>
        <v>#NUM!</v>
      </c>
      <c r="P457" s="15">
        <f>SUMPRODUCT(('Сводная таблица'!$B$3:$B$842=Исследования!B457)*('Сводная таблица'!$C$3:$C$842=Исследования!C457)*('Сводная таблица'!$D$3:$D$842=Исследования!G457)*('Сводная таблица'!$H$3:$H$842))</f>
        <v>0</v>
      </c>
      <c r="Q457" s="14">
        <f>IFERROR(LOOKUP(,-1/('Сводная таблица'!$B$3:$B$842=Исследования!B457)/('Сводная таблица'!$C$3:$C$842=Исследования!C457)/('Сводная таблица'!$D$3:$D$842=Исследования!G457),('Сводная таблица'!$I$3:$I$842)),"-")</f>
        <v>0</v>
      </c>
      <c r="R457" s="13" t="e">
        <f t="shared" si="24"/>
        <v>#NUM!</v>
      </c>
    </row>
    <row r="458" spans="1:18">
      <c r="A458" s="20"/>
      <c r="B458" s="21"/>
      <c r="C458" s="21"/>
      <c r="D458" s="15">
        <f>IFERROR(LOOKUP(,-1/('Сводная таблица'!$B$3:$B$842=Исследования!B458)/('Сводная таблица'!$C$3:$C$842=Исследования!C458)/('Сводная таблица'!$D$3:$D$842=Исследования!G458),('Сводная таблица'!$E$3:$E$842)),"-")</f>
        <v>0</v>
      </c>
      <c r="E458" s="22"/>
      <c r="F458" s="23"/>
      <c r="G458" s="21"/>
      <c r="H458" s="15">
        <f>SUMPRODUCT(('Сводная таблица'!$B$3:$B$842=Исследования!B458)*('Сводная таблица'!$C$3:$C$842=Исследования!C458)*('Сводная таблица'!$D$3:$D$842=Исследования!G458)*('Сводная таблица'!$F$3:$F$842))</f>
        <v>0</v>
      </c>
      <c r="I458" s="15">
        <v>1</v>
      </c>
      <c r="J458" s="15">
        <f>SUMPRODUCT(('Сводная таблица'!$B$3:$B$842=Исследования!B458)*('Сводная таблица'!$C$3:$C$842=Исследования!C458)*('Сводная таблица'!$D$3:$D$842=Исследования!G458)*('Сводная таблица'!$J$3:$J$842))</f>
        <v>0</v>
      </c>
      <c r="K458" s="13"/>
      <c r="L458" s="13">
        <f>SUMPRODUCT(('Сводная таблица'!$B$3:$B$842=Исследования!B458)*('Сводная таблица'!$C$3:$C$842=Исследования!C458)*('Сводная таблица'!$D$3:$D$842=Исследования!G458)*('Сводная таблица'!$G$3:$G$842))</f>
        <v>0</v>
      </c>
      <c r="M458" s="62" t="e">
        <f t="shared" si="22"/>
        <v>#NUM!</v>
      </c>
      <c r="N458" s="15">
        <f>IFERROR(LOOKUP(,-1/('Сводная таблица'!$B$3:$B$842=Исследования!B458)/('Сводная таблица'!$C$3:$C$842=Исследования!C458)/('Сводная таблица'!$D$3:$D$842=Исследования!G458),('Сводная таблица'!$I$3:$I$842)),"-")</f>
        <v>0</v>
      </c>
      <c r="O458" s="13" t="e">
        <f t="shared" si="23"/>
        <v>#NUM!</v>
      </c>
      <c r="P458" s="15">
        <f>SUMPRODUCT(('Сводная таблица'!$B$3:$B$842=Исследования!B458)*('Сводная таблица'!$C$3:$C$842=Исследования!C458)*('Сводная таблица'!$D$3:$D$842=Исследования!G458)*('Сводная таблица'!$H$3:$H$842))</f>
        <v>0</v>
      </c>
      <c r="Q458" s="14">
        <f>IFERROR(LOOKUP(,-1/('Сводная таблица'!$B$3:$B$842=Исследования!B458)/('Сводная таблица'!$C$3:$C$842=Исследования!C458)/('Сводная таблица'!$D$3:$D$842=Исследования!G458),('Сводная таблица'!$I$3:$I$842)),"-")</f>
        <v>0</v>
      </c>
      <c r="R458" s="13" t="e">
        <f t="shared" si="24"/>
        <v>#NUM!</v>
      </c>
    </row>
    <row r="459" spans="1:18">
      <c r="A459" s="20"/>
      <c r="B459" s="21"/>
      <c r="C459" s="21"/>
      <c r="D459" s="15">
        <f>IFERROR(LOOKUP(,-1/('Сводная таблица'!$B$3:$B$842=Исследования!B459)/('Сводная таблица'!$C$3:$C$842=Исследования!C459)/('Сводная таблица'!$D$3:$D$842=Исследования!G459),('Сводная таблица'!$E$3:$E$842)),"-")</f>
        <v>0</v>
      </c>
      <c r="E459" s="22"/>
      <c r="F459" s="23"/>
      <c r="G459" s="21"/>
      <c r="H459" s="15">
        <f>SUMPRODUCT(('Сводная таблица'!$B$3:$B$842=Исследования!B459)*('Сводная таблица'!$C$3:$C$842=Исследования!C459)*('Сводная таблица'!$D$3:$D$842=Исследования!G459)*('Сводная таблица'!$F$3:$F$842))</f>
        <v>0</v>
      </c>
      <c r="I459" s="15">
        <v>1</v>
      </c>
      <c r="J459" s="15">
        <f>SUMPRODUCT(('Сводная таблица'!$B$3:$B$842=Исследования!B459)*('Сводная таблица'!$C$3:$C$842=Исследования!C459)*('Сводная таблица'!$D$3:$D$842=Исследования!G459)*('Сводная таблица'!$J$3:$J$842))</f>
        <v>0</v>
      </c>
      <c r="K459" s="13"/>
      <c r="L459" s="13">
        <f>SUMPRODUCT(('Сводная таблица'!$B$3:$B$842=Исследования!B459)*('Сводная таблица'!$C$3:$C$842=Исследования!C459)*('Сводная таблица'!$D$3:$D$842=Исследования!G459)*('Сводная таблица'!$G$3:$G$842))</f>
        <v>0</v>
      </c>
      <c r="M459" s="62" t="e">
        <f t="shared" si="22"/>
        <v>#NUM!</v>
      </c>
      <c r="N459" s="15">
        <f>IFERROR(LOOKUP(,-1/('Сводная таблица'!$B$3:$B$842=Исследования!B459)/('Сводная таблица'!$C$3:$C$842=Исследования!C459)/('Сводная таблица'!$D$3:$D$842=Исследования!G459),('Сводная таблица'!$I$3:$I$842)),"-")</f>
        <v>0</v>
      </c>
      <c r="O459" s="13" t="e">
        <f t="shared" si="23"/>
        <v>#NUM!</v>
      </c>
      <c r="P459" s="15">
        <f>SUMPRODUCT(('Сводная таблица'!$B$3:$B$842=Исследования!B459)*('Сводная таблица'!$C$3:$C$842=Исследования!C459)*('Сводная таблица'!$D$3:$D$842=Исследования!G459)*('Сводная таблица'!$H$3:$H$842))</f>
        <v>0</v>
      </c>
      <c r="Q459" s="14">
        <f>IFERROR(LOOKUP(,-1/('Сводная таблица'!$B$3:$B$842=Исследования!B459)/('Сводная таблица'!$C$3:$C$842=Исследования!C459)/('Сводная таблица'!$D$3:$D$842=Исследования!G459),('Сводная таблица'!$I$3:$I$842)),"-")</f>
        <v>0</v>
      </c>
      <c r="R459" s="13" t="e">
        <f t="shared" si="24"/>
        <v>#NUM!</v>
      </c>
    </row>
    <row r="460" spans="1:18">
      <c r="A460" s="20"/>
      <c r="B460" s="21"/>
      <c r="C460" s="21"/>
      <c r="D460" s="15">
        <f>IFERROR(LOOKUP(,-1/('Сводная таблица'!$B$3:$B$842=Исследования!B460)/('Сводная таблица'!$C$3:$C$842=Исследования!C460)/('Сводная таблица'!$D$3:$D$842=Исследования!G460),('Сводная таблица'!$E$3:$E$842)),"-")</f>
        <v>0</v>
      </c>
      <c r="E460" s="22"/>
      <c r="F460" s="23"/>
      <c r="G460" s="21"/>
      <c r="H460" s="15">
        <f>SUMPRODUCT(('Сводная таблица'!$B$3:$B$842=Исследования!B460)*('Сводная таблица'!$C$3:$C$842=Исследования!C460)*('Сводная таблица'!$D$3:$D$842=Исследования!G460)*('Сводная таблица'!$F$3:$F$842))</f>
        <v>0</v>
      </c>
      <c r="I460" s="15">
        <v>1</v>
      </c>
      <c r="J460" s="15">
        <f>SUMPRODUCT(('Сводная таблица'!$B$3:$B$842=Исследования!B460)*('Сводная таблица'!$C$3:$C$842=Исследования!C460)*('Сводная таблица'!$D$3:$D$842=Исследования!G460)*('Сводная таблица'!$J$3:$J$842))</f>
        <v>0</v>
      </c>
      <c r="K460" s="13"/>
      <c r="L460" s="13">
        <f>SUMPRODUCT(('Сводная таблица'!$B$3:$B$842=Исследования!B460)*('Сводная таблица'!$C$3:$C$842=Исследования!C460)*('Сводная таблица'!$D$3:$D$842=Исследования!G460)*('Сводная таблица'!$G$3:$G$842))</f>
        <v>0</v>
      </c>
      <c r="M460" s="62" t="e">
        <f t="shared" si="22"/>
        <v>#NUM!</v>
      </c>
      <c r="N460" s="15">
        <f>IFERROR(LOOKUP(,-1/('Сводная таблица'!$B$3:$B$842=Исследования!B460)/('Сводная таблица'!$C$3:$C$842=Исследования!C460)/('Сводная таблица'!$D$3:$D$842=Исследования!G460),('Сводная таблица'!$I$3:$I$842)),"-")</f>
        <v>0</v>
      </c>
      <c r="O460" s="13" t="e">
        <f t="shared" si="23"/>
        <v>#NUM!</v>
      </c>
      <c r="P460" s="15">
        <f>SUMPRODUCT(('Сводная таблица'!$B$3:$B$842=Исследования!B460)*('Сводная таблица'!$C$3:$C$842=Исследования!C460)*('Сводная таблица'!$D$3:$D$842=Исследования!G460)*('Сводная таблица'!$H$3:$H$842))</f>
        <v>0</v>
      </c>
      <c r="Q460" s="14">
        <f>IFERROR(LOOKUP(,-1/('Сводная таблица'!$B$3:$B$842=Исследования!B460)/('Сводная таблица'!$C$3:$C$842=Исследования!C460)/('Сводная таблица'!$D$3:$D$842=Исследования!G460),('Сводная таблица'!$I$3:$I$842)),"-")</f>
        <v>0</v>
      </c>
      <c r="R460" s="13" t="e">
        <f t="shared" si="24"/>
        <v>#NUM!</v>
      </c>
    </row>
    <row r="461" spans="1:18">
      <c r="A461" s="20"/>
      <c r="B461" s="21"/>
      <c r="C461" s="21"/>
      <c r="D461" s="15">
        <f>IFERROR(LOOKUP(,-1/('Сводная таблица'!$B$3:$B$842=Исследования!B461)/('Сводная таблица'!$C$3:$C$842=Исследования!C461)/('Сводная таблица'!$D$3:$D$842=Исследования!G461),('Сводная таблица'!$E$3:$E$842)),"-")</f>
        <v>0</v>
      </c>
      <c r="E461" s="22"/>
      <c r="F461" s="23"/>
      <c r="G461" s="21"/>
      <c r="H461" s="15">
        <f>SUMPRODUCT(('Сводная таблица'!$B$3:$B$842=Исследования!B461)*('Сводная таблица'!$C$3:$C$842=Исследования!C461)*('Сводная таблица'!$D$3:$D$842=Исследования!G461)*('Сводная таблица'!$F$3:$F$842))</f>
        <v>0</v>
      </c>
      <c r="I461" s="15">
        <v>1</v>
      </c>
      <c r="J461" s="15">
        <f>SUMPRODUCT(('Сводная таблица'!$B$3:$B$842=Исследования!B461)*('Сводная таблица'!$C$3:$C$842=Исследования!C461)*('Сводная таблица'!$D$3:$D$842=Исследования!G461)*('Сводная таблица'!$J$3:$J$842))</f>
        <v>0</v>
      </c>
      <c r="K461" s="13"/>
      <c r="L461" s="13">
        <f>SUMPRODUCT(('Сводная таблица'!$B$3:$B$842=Исследования!B461)*('Сводная таблица'!$C$3:$C$842=Исследования!C461)*('Сводная таблица'!$D$3:$D$842=Исследования!G461)*('Сводная таблица'!$G$3:$G$842))</f>
        <v>0</v>
      </c>
      <c r="M461" s="62" t="e">
        <f t="shared" si="22"/>
        <v>#NUM!</v>
      </c>
      <c r="N461" s="15">
        <f>IFERROR(LOOKUP(,-1/('Сводная таблица'!$B$3:$B$842=Исследования!B461)/('Сводная таблица'!$C$3:$C$842=Исследования!C461)/('Сводная таблица'!$D$3:$D$842=Исследования!G461),('Сводная таблица'!$I$3:$I$842)),"-")</f>
        <v>0</v>
      </c>
      <c r="O461" s="13" t="e">
        <f t="shared" si="23"/>
        <v>#NUM!</v>
      </c>
      <c r="P461" s="15">
        <f>SUMPRODUCT(('Сводная таблица'!$B$3:$B$842=Исследования!B461)*('Сводная таблица'!$C$3:$C$842=Исследования!C461)*('Сводная таблица'!$D$3:$D$842=Исследования!G461)*('Сводная таблица'!$H$3:$H$842))</f>
        <v>0</v>
      </c>
      <c r="Q461" s="14">
        <f>IFERROR(LOOKUP(,-1/('Сводная таблица'!$B$3:$B$842=Исследования!B461)/('Сводная таблица'!$C$3:$C$842=Исследования!C461)/('Сводная таблица'!$D$3:$D$842=Исследования!G461),('Сводная таблица'!$I$3:$I$842)),"-")</f>
        <v>0</v>
      </c>
      <c r="R461" s="13" t="e">
        <f t="shared" si="24"/>
        <v>#NUM!</v>
      </c>
    </row>
    <row r="462" spans="1:18">
      <c r="A462" s="20"/>
      <c r="B462" s="21"/>
      <c r="C462" s="21"/>
      <c r="D462" s="15">
        <f>IFERROR(LOOKUP(,-1/('Сводная таблица'!$B$3:$B$842=Исследования!B462)/('Сводная таблица'!$C$3:$C$842=Исследования!C462)/('Сводная таблица'!$D$3:$D$842=Исследования!G462),('Сводная таблица'!$E$3:$E$842)),"-")</f>
        <v>0</v>
      </c>
      <c r="E462" s="22"/>
      <c r="F462" s="23"/>
      <c r="G462" s="21"/>
      <c r="H462" s="15">
        <f>SUMPRODUCT(('Сводная таблица'!$B$3:$B$842=Исследования!B462)*('Сводная таблица'!$C$3:$C$842=Исследования!C462)*('Сводная таблица'!$D$3:$D$842=Исследования!G462)*('Сводная таблица'!$F$3:$F$842))</f>
        <v>0</v>
      </c>
      <c r="I462" s="15">
        <v>1</v>
      </c>
      <c r="J462" s="15">
        <f>SUMPRODUCT(('Сводная таблица'!$B$3:$B$842=Исследования!B462)*('Сводная таблица'!$C$3:$C$842=Исследования!C462)*('Сводная таблица'!$D$3:$D$842=Исследования!G462)*('Сводная таблица'!$J$3:$J$842))</f>
        <v>0</v>
      </c>
      <c r="K462" s="13"/>
      <c r="L462" s="13">
        <f>SUMPRODUCT(('Сводная таблица'!$B$3:$B$842=Исследования!B462)*('Сводная таблица'!$C$3:$C$842=Исследования!C462)*('Сводная таблица'!$D$3:$D$842=Исследования!G462)*('Сводная таблица'!$G$3:$G$842))</f>
        <v>0</v>
      </c>
      <c r="M462" s="62" t="e">
        <f t="shared" si="22"/>
        <v>#NUM!</v>
      </c>
      <c r="N462" s="15">
        <f>IFERROR(LOOKUP(,-1/('Сводная таблица'!$B$3:$B$842=Исследования!B462)/('Сводная таблица'!$C$3:$C$842=Исследования!C462)/('Сводная таблица'!$D$3:$D$842=Исследования!G462),('Сводная таблица'!$I$3:$I$842)),"-")</f>
        <v>0</v>
      </c>
      <c r="O462" s="13" t="e">
        <f t="shared" si="23"/>
        <v>#NUM!</v>
      </c>
      <c r="P462" s="15">
        <f>SUMPRODUCT(('Сводная таблица'!$B$3:$B$842=Исследования!B462)*('Сводная таблица'!$C$3:$C$842=Исследования!C462)*('Сводная таблица'!$D$3:$D$842=Исследования!G462)*('Сводная таблица'!$H$3:$H$842))</f>
        <v>0</v>
      </c>
      <c r="Q462" s="14">
        <f>IFERROR(LOOKUP(,-1/('Сводная таблица'!$B$3:$B$842=Исследования!B462)/('Сводная таблица'!$C$3:$C$842=Исследования!C462)/('Сводная таблица'!$D$3:$D$842=Исследования!G462),('Сводная таблица'!$I$3:$I$842)),"-")</f>
        <v>0</v>
      </c>
      <c r="R462" s="13" t="e">
        <f t="shared" si="24"/>
        <v>#NUM!</v>
      </c>
    </row>
    <row r="463" spans="1:18">
      <c r="A463" s="20"/>
      <c r="B463" s="21"/>
      <c r="C463" s="21"/>
      <c r="D463" s="15">
        <f>IFERROR(LOOKUP(,-1/('Сводная таблица'!$B$3:$B$842=Исследования!B463)/('Сводная таблица'!$C$3:$C$842=Исследования!C463)/('Сводная таблица'!$D$3:$D$842=Исследования!G463),('Сводная таблица'!$E$3:$E$842)),"-")</f>
        <v>0</v>
      </c>
      <c r="E463" s="22"/>
      <c r="F463" s="23"/>
      <c r="G463" s="21"/>
      <c r="H463" s="15">
        <f>SUMPRODUCT(('Сводная таблица'!$B$3:$B$842=Исследования!B463)*('Сводная таблица'!$C$3:$C$842=Исследования!C463)*('Сводная таблица'!$D$3:$D$842=Исследования!G463)*('Сводная таблица'!$F$3:$F$842))</f>
        <v>0</v>
      </c>
      <c r="I463" s="15">
        <v>1</v>
      </c>
      <c r="J463" s="15">
        <f>SUMPRODUCT(('Сводная таблица'!$B$3:$B$842=Исследования!B463)*('Сводная таблица'!$C$3:$C$842=Исследования!C463)*('Сводная таблица'!$D$3:$D$842=Исследования!G463)*('Сводная таблица'!$J$3:$J$842))</f>
        <v>0</v>
      </c>
      <c r="K463" s="13"/>
      <c r="L463" s="13">
        <f>SUMPRODUCT(('Сводная таблица'!$B$3:$B$842=Исследования!B463)*('Сводная таблица'!$C$3:$C$842=Исследования!C463)*('Сводная таблица'!$D$3:$D$842=Исследования!G463)*('Сводная таблица'!$G$3:$G$842))</f>
        <v>0</v>
      </c>
      <c r="M463" s="62" t="e">
        <f t="shared" si="22"/>
        <v>#NUM!</v>
      </c>
      <c r="N463" s="15">
        <f>IFERROR(LOOKUP(,-1/('Сводная таблица'!$B$3:$B$842=Исследования!B463)/('Сводная таблица'!$C$3:$C$842=Исследования!C463)/('Сводная таблица'!$D$3:$D$842=Исследования!G463),('Сводная таблица'!$I$3:$I$842)),"-")</f>
        <v>0</v>
      </c>
      <c r="O463" s="13" t="e">
        <f t="shared" si="23"/>
        <v>#NUM!</v>
      </c>
      <c r="P463" s="15">
        <f>SUMPRODUCT(('Сводная таблица'!$B$3:$B$842=Исследования!B463)*('Сводная таблица'!$C$3:$C$842=Исследования!C463)*('Сводная таблица'!$D$3:$D$842=Исследования!G463)*('Сводная таблица'!$H$3:$H$842))</f>
        <v>0</v>
      </c>
      <c r="Q463" s="14">
        <f>IFERROR(LOOKUP(,-1/('Сводная таблица'!$B$3:$B$842=Исследования!B463)/('Сводная таблица'!$C$3:$C$842=Исследования!C463)/('Сводная таблица'!$D$3:$D$842=Исследования!G463),('Сводная таблица'!$I$3:$I$842)),"-")</f>
        <v>0</v>
      </c>
      <c r="R463" s="13" t="e">
        <f t="shared" si="24"/>
        <v>#NUM!</v>
      </c>
    </row>
    <row r="464" spans="1:18">
      <c r="A464" s="20"/>
      <c r="B464" s="21"/>
      <c r="C464" s="21"/>
      <c r="D464" s="15">
        <f>IFERROR(LOOKUP(,-1/('Сводная таблица'!$B$3:$B$842=Исследования!B464)/('Сводная таблица'!$C$3:$C$842=Исследования!C464)/('Сводная таблица'!$D$3:$D$842=Исследования!G464),('Сводная таблица'!$E$3:$E$842)),"-")</f>
        <v>0</v>
      </c>
      <c r="E464" s="22"/>
      <c r="F464" s="23"/>
      <c r="G464" s="21"/>
      <c r="H464" s="15">
        <f>SUMPRODUCT(('Сводная таблица'!$B$3:$B$842=Исследования!B464)*('Сводная таблица'!$C$3:$C$842=Исследования!C464)*('Сводная таблица'!$D$3:$D$842=Исследования!G464)*('Сводная таблица'!$F$3:$F$842))</f>
        <v>0</v>
      </c>
      <c r="I464" s="15">
        <v>1</v>
      </c>
      <c r="J464" s="15">
        <f>SUMPRODUCT(('Сводная таблица'!$B$3:$B$842=Исследования!B464)*('Сводная таблица'!$C$3:$C$842=Исследования!C464)*('Сводная таблица'!$D$3:$D$842=Исследования!G464)*('Сводная таблица'!$J$3:$J$842))</f>
        <v>0</v>
      </c>
      <c r="K464" s="13"/>
      <c r="L464" s="13">
        <f>SUMPRODUCT(('Сводная таблица'!$B$3:$B$842=Исследования!B464)*('Сводная таблица'!$C$3:$C$842=Исследования!C464)*('Сводная таблица'!$D$3:$D$842=Исследования!G464)*('Сводная таблица'!$G$3:$G$842))</f>
        <v>0</v>
      </c>
      <c r="M464" s="62" t="e">
        <f t="shared" si="22"/>
        <v>#NUM!</v>
      </c>
      <c r="N464" s="15">
        <f>IFERROR(LOOKUP(,-1/('Сводная таблица'!$B$3:$B$842=Исследования!B464)/('Сводная таблица'!$C$3:$C$842=Исследования!C464)/('Сводная таблица'!$D$3:$D$842=Исследования!G464),('Сводная таблица'!$I$3:$I$842)),"-")</f>
        <v>0</v>
      </c>
      <c r="O464" s="13" t="e">
        <f t="shared" si="23"/>
        <v>#NUM!</v>
      </c>
      <c r="P464" s="15">
        <f>SUMPRODUCT(('Сводная таблица'!$B$3:$B$842=Исследования!B464)*('Сводная таблица'!$C$3:$C$842=Исследования!C464)*('Сводная таблица'!$D$3:$D$842=Исследования!G464)*('Сводная таблица'!$H$3:$H$842))</f>
        <v>0</v>
      </c>
      <c r="Q464" s="14">
        <f>IFERROR(LOOKUP(,-1/('Сводная таблица'!$B$3:$B$842=Исследования!B464)/('Сводная таблица'!$C$3:$C$842=Исследования!C464)/('Сводная таблица'!$D$3:$D$842=Исследования!G464),('Сводная таблица'!$I$3:$I$842)),"-")</f>
        <v>0</v>
      </c>
      <c r="R464" s="13" t="e">
        <f t="shared" si="24"/>
        <v>#NUM!</v>
      </c>
    </row>
    <row r="465" spans="1:18">
      <c r="A465" s="20"/>
      <c r="B465" s="21"/>
      <c r="C465" s="21"/>
      <c r="D465" s="15">
        <f>IFERROR(LOOKUP(,-1/('Сводная таблица'!$B$3:$B$842=Исследования!B465)/('Сводная таблица'!$C$3:$C$842=Исследования!C465)/('Сводная таблица'!$D$3:$D$842=Исследования!G465),('Сводная таблица'!$E$3:$E$842)),"-")</f>
        <v>0</v>
      </c>
      <c r="E465" s="22"/>
      <c r="F465" s="23"/>
      <c r="G465" s="21"/>
      <c r="H465" s="15">
        <f>SUMPRODUCT(('Сводная таблица'!$B$3:$B$842=Исследования!B465)*('Сводная таблица'!$C$3:$C$842=Исследования!C465)*('Сводная таблица'!$D$3:$D$842=Исследования!G465)*('Сводная таблица'!$F$3:$F$842))</f>
        <v>0</v>
      </c>
      <c r="I465" s="15">
        <v>1</v>
      </c>
      <c r="J465" s="15">
        <f>SUMPRODUCT(('Сводная таблица'!$B$3:$B$842=Исследования!B465)*('Сводная таблица'!$C$3:$C$842=Исследования!C465)*('Сводная таблица'!$D$3:$D$842=Исследования!G465)*('Сводная таблица'!$J$3:$J$842))</f>
        <v>0</v>
      </c>
      <c r="K465" s="13"/>
      <c r="L465" s="13">
        <f>SUMPRODUCT(('Сводная таблица'!$B$3:$B$842=Исследования!B465)*('Сводная таблица'!$C$3:$C$842=Исследования!C465)*('Сводная таблица'!$D$3:$D$842=Исследования!G465)*('Сводная таблица'!$G$3:$G$842))</f>
        <v>0</v>
      </c>
      <c r="M465" s="62" t="e">
        <f t="shared" si="22"/>
        <v>#NUM!</v>
      </c>
      <c r="N465" s="15">
        <f>IFERROR(LOOKUP(,-1/('Сводная таблица'!$B$3:$B$842=Исследования!B465)/('Сводная таблица'!$C$3:$C$842=Исследования!C465)/('Сводная таблица'!$D$3:$D$842=Исследования!G465),('Сводная таблица'!$I$3:$I$842)),"-")</f>
        <v>0</v>
      </c>
      <c r="O465" s="13" t="e">
        <f t="shared" si="23"/>
        <v>#NUM!</v>
      </c>
      <c r="P465" s="15">
        <f>SUMPRODUCT(('Сводная таблица'!$B$3:$B$842=Исследования!B465)*('Сводная таблица'!$C$3:$C$842=Исследования!C465)*('Сводная таблица'!$D$3:$D$842=Исследования!G465)*('Сводная таблица'!$H$3:$H$842))</f>
        <v>0</v>
      </c>
      <c r="Q465" s="14">
        <f>IFERROR(LOOKUP(,-1/('Сводная таблица'!$B$3:$B$842=Исследования!B465)/('Сводная таблица'!$C$3:$C$842=Исследования!C465)/('Сводная таблица'!$D$3:$D$842=Исследования!G465),('Сводная таблица'!$I$3:$I$842)),"-")</f>
        <v>0</v>
      </c>
      <c r="R465" s="13" t="e">
        <f t="shared" si="24"/>
        <v>#NUM!</v>
      </c>
    </row>
    <row r="466" spans="1:18">
      <c r="A466" s="20"/>
      <c r="B466" s="21"/>
      <c r="C466" s="21"/>
      <c r="D466" s="15">
        <f>IFERROR(LOOKUP(,-1/('Сводная таблица'!$B$3:$B$842=Исследования!B466)/('Сводная таблица'!$C$3:$C$842=Исследования!C466)/('Сводная таблица'!$D$3:$D$842=Исследования!G466),('Сводная таблица'!$E$3:$E$842)),"-")</f>
        <v>0</v>
      </c>
      <c r="E466" s="22"/>
      <c r="F466" s="23"/>
      <c r="G466" s="21"/>
      <c r="H466" s="15">
        <f>SUMPRODUCT(('Сводная таблица'!$B$3:$B$842=Исследования!B466)*('Сводная таблица'!$C$3:$C$842=Исследования!C466)*('Сводная таблица'!$D$3:$D$842=Исследования!G466)*('Сводная таблица'!$F$3:$F$842))</f>
        <v>0</v>
      </c>
      <c r="I466" s="15">
        <v>1</v>
      </c>
      <c r="J466" s="15">
        <f>SUMPRODUCT(('Сводная таблица'!$B$3:$B$842=Исследования!B466)*('Сводная таблица'!$C$3:$C$842=Исследования!C466)*('Сводная таблица'!$D$3:$D$842=Исследования!G466)*('Сводная таблица'!$J$3:$J$842))</f>
        <v>0</v>
      </c>
      <c r="K466" s="13"/>
      <c r="L466" s="13">
        <f>SUMPRODUCT(('Сводная таблица'!$B$3:$B$842=Исследования!B466)*('Сводная таблица'!$C$3:$C$842=Исследования!C466)*('Сводная таблица'!$D$3:$D$842=Исследования!G466)*('Сводная таблица'!$G$3:$G$842))</f>
        <v>0</v>
      </c>
      <c r="M466" s="62" t="e">
        <f t="shared" si="22"/>
        <v>#NUM!</v>
      </c>
      <c r="N466" s="15">
        <f>IFERROR(LOOKUP(,-1/('Сводная таблица'!$B$3:$B$842=Исследования!B466)/('Сводная таблица'!$C$3:$C$842=Исследования!C466)/('Сводная таблица'!$D$3:$D$842=Исследования!G466),('Сводная таблица'!$I$3:$I$842)),"-")</f>
        <v>0</v>
      </c>
      <c r="O466" s="13" t="e">
        <f t="shared" si="23"/>
        <v>#NUM!</v>
      </c>
      <c r="P466" s="15">
        <f>SUMPRODUCT(('Сводная таблица'!$B$3:$B$842=Исследования!B466)*('Сводная таблица'!$C$3:$C$842=Исследования!C466)*('Сводная таблица'!$D$3:$D$842=Исследования!G466)*('Сводная таблица'!$H$3:$H$842))</f>
        <v>0</v>
      </c>
      <c r="Q466" s="14">
        <f>IFERROR(LOOKUP(,-1/('Сводная таблица'!$B$3:$B$842=Исследования!B466)/('Сводная таблица'!$C$3:$C$842=Исследования!C466)/('Сводная таблица'!$D$3:$D$842=Исследования!G466),('Сводная таблица'!$I$3:$I$842)),"-")</f>
        <v>0</v>
      </c>
      <c r="R466" s="13" t="e">
        <f t="shared" si="24"/>
        <v>#NUM!</v>
      </c>
    </row>
    <row r="467" spans="1:18">
      <c r="A467" s="20"/>
      <c r="B467" s="21"/>
      <c r="C467" s="21"/>
      <c r="D467" s="15">
        <f>IFERROR(LOOKUP(,-1/('Сводная таблица'!$B$3:$B$842=Исследования!B467)/('Сводная таблица'!$C$3:$C$842=Исследования!C467)/('Сводная таблица'!$D$3:$D$842=Исследования!G467),('Сводная таблица'!$E$3:$E$842)),"-")</f>
        <v>0</v>
      </c>
      <c r="E467" s="22"/>
      <c r="F467" s="23"/>
      <c r="G467" s="21"/>
      <c r="H467" s="15">
        <f>SUMPRODUCT(('Сводная таблица'!$B$3:$B$842=Исследования!B467)*('Сводная таблица'!$C$3:$C$842=Исследования!C467)*('Сводная таблица'!$D$3:$D$842=Исследования!G467)*('Сводная таблица'!$F$3:$F$842))</f>
        <v>0</v>
      </c>
      <c r="I467" s="15">
        <v>1</v>
      </c>
      <c r="J467" s="15">
        <f>SUMPRODUCT(('Сводная таблица'!$B$3:$B$842=Исследования!B467)*('Сводная таблица'!$C$3:$C$842=Исследования!C467)*('Сводная таблица'!$D$3:$D$842=Исследования!G467)*('Сводная таблица'!$J$3:$J$842))</f>
        <v>0</v>
      </c>
      <c r="K467" s="13"/>
      <c r="L467" s="13">
        <f>SUMPRODUCT(('Сводная таблица'!$B$3:$B$842=Исследования!B467)*('Сводная таблица'!$C$3:$C$842=Исследования!C467)*('Сводная таблица'!$D$3:$D$842=Исследования!G467)*('Сводная таблица'!$G$3:$G$842))</f>
        <v>0</v>
      </c>
      <c r="M467" s="62" t="e">
        <f t="shared" si="22"/>
        <v>#NUM!</v>
      </c>
      <c r="N467" s="15">
        <f>IFERROR(LOOKUP(,-1/('Сводная таблица'!$B$3:$B$842=Исследования!B467)/('Сводная таблица'!$C$3:$C$842=Исследования!C467)/('Сводная таблица'!$D$3:$D$842=Исследования!G467),('Сводная таблица'!$I$3:$I$842)),"-")</f>
        <v>0</v>
      </c>
      <c r="O467" s="13" t="e">
        <f t="shared" si="23"/>
        <v>#NUM!</v>
      </c>
      <c r="P467" s="15">
        <f>SUMPRODUCT(('Сводная таблица'!$B$3:$B$842=Исследования!B467)*('Сводная таблица'!$C$3:$C$842=Исследования!C467)*('Сводная таблица'!$D$3:$D$842=Исследования!G467)*('Сводная таблица'!$H$3:$H$842))</f>
        <v>0</v>
      </c>
      <c r="Q467" s="14">
        <f>IFERROR(LOOKUP(,-1/('Сводная таблица'!$B$3:$B$842=Исследования!B467)/('Сводная таблица'!$C$3:$C$842=Исследования!C467)/('Сводная таблица'!$D$3:$D$842=Исследования!G467),('Сводная таблица'!$I$3:$I$842)),"-")</f>
        <v>0</v>
      </c>
      <c r="R467" s="13" t="e">
        <f t="shared" si="24"/>
        <v>#NUM!</v>
      </c>
    </row>
    <row r="468" spans="1:18">
      <c r="A468" s="20"/>
      <c r="B468" s="21"/>
      <c r="C468" s="21"/>
      <c r="D468" s="15">
        <f>IFERROR(LOOKUP(,-1/('Сводная таблица'!$B$3:$B$842=Исследования!B468)/('Сводная таблица'!$C$3:$C$842=Исследования!C468)/('Сводная таблица'!$D$3:$D$842=Исследования!G468),('Сводная таблица'!$E$3:$E$842)),"-")</f>
        <v>0</v>
      </c>
      <c r="E468" s="22"/>
      <c r="F468" s="23"/>
      <c r="G468" s="21"/>
      <c r="H468" s="15">
        <f>SUMPRODUCT(('Сводная таблица'!$B$3:$B$842=Исследования!B468)*('Сводная таблица'!$C$3:$C$842=Исследования!C468)*('Сводная таблица'!$D$3:$D$842=Исследования!G468)*('Сводная таблица'!$F$3:$F$842))</f>
        <v>0</v>
      </c>
      <c r="I468" s="15">
        <v>1</v>
      </c>
      <c r="J468" s="15">
        <f>SUMPRODUCT(('Сводная таблица'!$B$3:$B$842=Исследования!B468)*('Сводная таблица'!$C$3:$C$842=Исследования!C468)*('Сводная таблица'!$D$3:$D$842=Исследования!G468)*('Сводная таблица'!$J$3:$J$842))</f>
        <v>0</v>
      </c>
      <c r="K468" s="13"/>
      <c r="L468" s="13">
        <f>SUMPRODUCT(('Сводная таблица'!$B$3:$B$842=Исследования!B468)*('Сводная таблица'!$C$3:$C$842=Исследования!C468)*('Сводная таблица'!$D$3:$D$842=Исследования!G468)*('Сводная таблица'!$G$3:$G$842))</f>
        <v>0</v>
      </c>
      <c r="M468" s="62" t="e">
        <f t="shared" si="22"/>
        <v>#NUM!</v>
      </c>
      <c r="N468" s="15">
        <f>IFERROR(LOOKUP(,-1/('Сводная таблица'!$B$3:$B$842=Исследования!B468)/('Сводная таблица'!$C$3:$C$842=Исследования!C468)/('Сводная таблица'!$D$3:$D$842=Исследования!G468),('Сводная таблица'!$I$3:$I$842)),"-")</f>
        <v>0</v>
      </c>
      <c r="O468" s="13" t="e">
        <f t="shared" si="23"/>
        <v>#NUM!</v>
      </c>
      <c r="P468" s="15">
        <f>SUMPRODUCT(('Сводная таблица'!$B$3:$B$842=Исследования!B468)*('Сводная таблица'!$C$3:$C$842=Исследования!C468)*('Сводная таблица'!$D$3:$D$842=Исследования!G468)*('Сводная таблица'!$H$3:$H$842))</f>
        <v>0</v>
      </c>
      <c r="Q468" s="14">
        <f>IFERROR(LOOKUP(,-1/('Сводная таблица'!$B$3:$B$842=Исследования!B468)/('Сводная таблица'!$C$3:$C$842=Исследования!C468)/('Сводная таблица'!$D$3:$D$842=Исследования!G468),('Сводная таблица'!$I$3:$I$842)),"-")</f>
        <v>0</v>
      </c>
      <c r="R468" s="13" t="e">
        <f t="shared" si="24"/>
        <v>#NUM!</v>
      </c>
    </row>
    <row r="469" spans="1:18">
      <c r="A469" s="20"/>
      <c r="B469" s="21"/>
      <c r="C469" s="21"/>
      <c r="D469" s="15">
        <f>IFERROR(LOOKUP(,-1/('Сводная таблица'!$B$3:$B$842=Исследования!B469)/('Сводная таблица'!$C$3:$C$842=Исследования!C469)/('Сводная таблица'!$D$3:$D$842=Исследования!G469),('Сводная таблица'!$E$3:$E$842)),"-")</f>
        <v>0</v>
      </c>
      <c r="E469" s="22"/>
      <c r="F469" s="23"/>
      <c r="G469" s="21"/>
      <c r="H469" s="15">
        <f>SUMPRODUCT(('Сводная таблица'!$B$3:$B$842=Исследования!B469)*('Сводная таблица'!$C$3:$C$842=Исследования!C469)*('Сводная таблица'!$D$3:$D$842=Исследования!G469)*('Сводная таблица'!$F$3:$F$842))</f>
        <v>0</v>
      </c>
      <c r="I469" s="15">
        <v>1</v>
      </c>
      <c r="J469" s="15">
        <f>SUMPRODUCT(('Сводная таблица'!$B$3:$B$842=Исследования!B469)*('Сводная таблица'!$C$3:$C$842=Исследования!C469)*('Сводная таблица'!$D$3:$D$842=Исследования!G469)*('Сводная таблица'!$J$3:$J$842))</f>
        <v>0</v>
      </c>
      <c r="K469" s="13"/>
      <c r="L469" s="13">
        <f>SUMPRODUCT(('Сводная таблица'!$B$3:$B$842=Исследования!B469)*('Сводная таблица'!$C$3:$C$842=Исследования!C469)*('Сводная таблица'!$D$3:$D$842=Исследования!G469)*('Сводная таблица'!$G$3:$G$842))</f>
        <v>0</v>
      </c>
      <c r="M469" s="62" t="e">
        <f t="shared" si="22"/>
        <v>#NUM!</v>
      </c>
      <c r="N469" s="15">
        <f>IFERROR(LOOKUP(,-1/('Сводная таблица'!$B$3:$B$842=Исследования!B469)/('Сводная таблица'!$C$3:$C$842=Исследования!C469)/('Сводная таблица'!$D$3:$D$842=Исследования!G469),('Сводная таблица'!$I$3:$I$842)),"-")</f>
        <v>0</v>
      </c>
      <c r="O469" s="13" t="e">
        <f t="shared" si="23"/>
        <v>#NUM!</v>
      </c>
      <c r="P469" s="15">
        <f>SUMPRODUCT(('Сводная таблица'!$B$3:$B$842=Исследования!B469)*('Сводная таблица'!$C$3:$C$842=Исследования!C469)*('Сводная таблица'!$D$3:$D$842=Исследования!G469)*('Сводная таблица'!$H$3:$H$842))</f>
        <v>0</v>
      </c>
      <c r="Q469" s="14">
        <f>IFERROR(LOOKUP(,-1/('Сводная таблица'!$B$3:$B$842=Исследования!B469)/('Сводная таблица'!$C$3:$C$842=Исследования!C469)/('Сводная таблица'!$D$3:$D$842=Исследования!G469),('Сводная таблица'!$I$3:$I$842)),"-")</f>
        <v>0</v>
      </c>
      <c r="R469" s="13" t="e">
        <f t="shared" si="24"/>
        <v>#NUM!</v>
      </c>
    </row>
    <row r="470" spans="1:18">
      <c r="A470" s="20"/>
      <c r="B470" s="21"/>
      <c r="C470" s="21"/>
      <c r="D470" s="15">
        <f>IFERROR(LOOKUP(,-1/('Сводная таблица'!$B$3:$B$842=Исследования!B470)/('Сводная таблица'!$C$3:$C$842=Исследования!C470)/('Сводная таблица'!$D$3:$D$842=Исследования!G470),('Сводная таблица'!$E$3:$E$842)),"-")</f>
        <v>0</v>
      </c>
      <c r="E470" s="22"/>
      <c r="F470" s="23"/>
      <c r="G470" s="21"/>
      <c r="H470" s="15">
        <f>SUMPRODUCT(('Сводная таблица'!$B$3:$B$842=Исследования!B470)*('Сводная таблица'!$C$3:$C$842=Исследования!C470)*('Сводная таблица'!$D$3:$D$842=Исследования!G470)*('Сводная таблица'!$F$3:$F$842))</f>
        <v>0</v>
      </c>
      <c r="I470" s="15">
        <v>1</v>
      </c>
      <c r="J470" s="15">
        <f>SUMPRODUCT(('Сводная таблица'!$B$3:$B$842=Исследования!B470)*('Сводная таблица'!$C$3:$C$842=Исследования!C470)*('Сводная таблица'!$D$3:$D$842=Исследования!G470)*('Сводная таблица'!$J$3:$J$842))</f>
        <v>0</v>
      </c>
      <c r="K470" s="13"/>
      <c r="L470" s="13">
        <f>SUMPRODUCT(('Сводная таблица'!$B$3:$B$842=Исследования!B470)*('Сводная таблица'!$C$3:$C$842=Исследования!C470)*('Сводная таблица'!$D$3:$D$842=Исследования!G470)*('Сводная таблица'!$G$3:$G$842))</f>
        <v>0</v>
      </c>
      <c r="M470" s="62" t="e">
        <f t="shared" si="22"/>
        <v>#NUM!</v>
      </c>
      <c r="N470" s="15">
        <f>IFERROR(LOOKUP(,-1/('Сводная таблица'!$B$3:$B$842=Исследования!B470)/('Сводная таблица'!$C$3:$C$842=Исследования!C470)/('Сводная таблица'!$D$3:$D$842=Исследования!G470),('Сводная таблица'!$I$3:$I$842)),"-")</f>
        <v>0</v>
      </c>
      <c r="O470" s="13" t="e">
        <f t="shared" si="23"/>
        <v>#NUM!</v>
      </c>
      <c r="P470" s="15">
        <f>SUMPRODUCT(('Сводная таблица'!$B$3:$B$842=Исследования!B470)*('Сводная таблица'!$C$3:$C$842=Исследования!C470)*('Сводная таблица'!$D$3:$D$842=Исследования!G470)*('Сводная таблица'!$H$3:$H$842))</f>
        <v>0</v>
      </c>
      <c r="Q470" s="14">
        <f>IFERROR(LOOKUP(,-1/('Сводная таблица'!$B$3:$B$842=Исследования!B470)/('Сводная таблица'!$C$3:$C$842=Исследования!C470)/('Сводная таблица'!$D$3:$D$842=Исследования!G470),('Сводная таблица'!$I$3:$I$842)),"-")</f>
        <v>0</v>
      </c>
      <c r="R470" s="13" t="e">
        <f t="shared" si="24"/>
        <v>#NUM!</v>
      </c>
    </row>
    <row r="471" spans="1:18">
      <c r="A471" s="20"/>
      <c r="B471" s="21"/>
      <c r="C471" s="21"/>
      <c r="D471" s="15">
        <f>IFERROR(LOOKUP(,-1/('Сводная таблица'!$B$3:$B$842=Исследования!B471)/('Сводная таблица'!$C$3:$C$842=Исследования!C471)/('Сводная таблица'!$D$3:$D$842=Исследования!G471),('Сводная таблица'!$E$3:$E$842)),"-")</f>
        <v>0</v>
      </c>
      <c r="E471" s="22"/>
      <c r="F471" s="23"/>
      <c r="G471" s="21"/>
      <c r="H471" s="15">
        <f>SUMPRODUCT(('Сводная таблица'!$B$3:$B$842=Исследования!B471)*('Сводная таблица'!$C$3:$C$842=Исследования!C471)*('Сводная таблица'!$D$3:$D$842=Исследования!G471)*('Сводная таблица'!$F$3:$F$842))</f>
        <v>0</v>
      </c>
      <c r="I471" s="15">
        <v>1</v>
      </c>
      <c r="J471" s="15">
        <f>SUMPRODUCT(('Сводная таблица'!$B$3:$B$842=Исследования!B471)*('Сводная таблица'!$C$3:$C$842=Исследования!C471)*('Сводная таблица'!$D$3:$D$842=Исследования!G471)*('Сводная таблица'!$J$3:$J$842))</f>
        <v>0</v>
      </c>
      <c r="K471" s="13"/>
      <c r="L471" s="13">
        <f>SUMPRODUCT(('Сводная таблица'!$B$3:$B$842=Исследования!B471)*('Сводная таблица'!$C$3:$C$842=Исследования!C471)*('Сводная таблица'!$D$3:$D$842=Исследования!G471)*('Сводная таблица'!$G$3:$G$842))</f>
        <v>0</v>
      </c>
      <c r="M471" s="62" t="e">
        <f t="shared" si="22"/>
        <v>#NUM!</v>
      </c>
      <c r="N471" s="15">
        <f>IFERROR(LOOKUP(,-1/('Сводная таблица'!$B$3:$B$842=Исследования!B471)/('Сводная таблица'!$C$3:$C$842=Исследования!C471)/('Сводная таблица'!$D$3:$D$842=Исследования!G471),('Сводная таблица'!$I$3:$I$842)),"-")</f>
        <v>0</v>
      </c>
      <c r="O471" s="13" t="e">
        <f t="shared" si="23"/>
        <v>#NUM!</v>
      </c>
      <c r="P471" s="15">
        <f>SUMPRODUCT(('Сводная таблица'!$B$3:$B$842=Исследования!B471)*('Сводная таблица'!$C$3:$C$842=Исследования!C471)*('Сводная таблица'!$D$3:$D$842=Исследования!G471)*('Сводная таблица'!$H$3:$H$842))</f>
        <v>0</v>
      </c>
      <c r="Q471" s="14">
        <f>IFERROR(LOOKUP(,-1/('Сводная таблица'!$B$3:$B$842=Исследования!B471)/('Сводная таблица'!$C$3:$C$842=Исследования!C471)/('Сводная таблица'!$D$3:$D$842=Исследования!G471),('Сводная таблица'!$I$3:$I$842)),"-")</f>
        <v>0</v>
      </c>
      <c r="R471" s="13" t="e">
        <f t="shared" si="24"/>
        <v>#NUM!</v>
      </c>
    </row>
    <row r="472" spans="1:18">
      <c r="A472" s="20"/>
      <c r="B472" s="21"/>
      <c r="C472" s="21"/>
      <c r="D472" s="15">
        <f>IFERROR(LOOKUP(,-1/('Сводная таблица'!$B$3:$B$842=Исследования!B472)/('Сводная таблица'!$C$3:$C$842=Исследования!C472)/('Сводная таблица'!$D$3:$D$842=Исследования!G472),('Сводная таблица'!$E$3:$E$842)),"-")</f>
        <v>0</v>
      </c>
      <c r="E472" s="22"/>
      <c r="F472" s="23"/>
      <c r="G472" s="21"/>
      <c r="H472" s="15">
        <f>SUMPRODUCT(('Сводная таблица'!$B$3:$B$842=Исследования!B472)*('Сводная таблица'!$C$3:$C$842=Исследования!C472)*('Сводная таблица'!$D$3:$D$842=Исследования!G472)*('Сводная таблица'!$F$3:$F$842))</f>
        <v>0</v>
      </c>
      <c r="I472" s="15">
        <v>1</v>
      </c>
      <c r="J472" s="15">
        <f>SUMPRODUCT(('Сводная таблица'!$B$3:$B$842=Исследования!B472)*('Сводная таблица'!$C$3:$C$842=Исследования!C472)*('Сводная таблица'!$D$3:$D$842=Исследования!G472)*('Сводная таблица'!$J$3:$J$842))</f>
        <v>0</v>
      </c>
      <c r="K472" s="13"/>
      <c r="L472" s="13">
        <f>SUMPRODUCT(('Сводная таблица'!$B$3:$B$842=Исследования!B472)*('Сводная таблица'!$C$3:$C$842=Исследования!C472)*('Сводная таблица'!$D$3:$D$842=Исследования!G472)*('Сводная таблица'!$G$3:$G$842))</f>
        <v>0</v>
      </c>
      <c r="M472" s="62" t="e">
        <f t="shared" si="22"/>
        <v>#NUM!</v>
      </c>
      <c r="N472" s="15">
        <f>IFERROR(LOOKUP(,-1/('Сводная таблица'!$B$3:$B$842=Исследования!B472)/('Сводная таблица'!$C$3:$C$842=Исследования!C472)/('Сводная таблица'!$D$3:$D$842=Исследования!G472),('Сводная таблица'!$I$3:$I$842)),"-")</f>
        <v>0</v>
      </c>
      <c r="O472" s="13" t="e">
        <f t="shared" si="23"/>
        <v>#NUM!</v>
      </c>
      <c r="P472" s="15">
        <f>SUMPRODUCT(('Сводная таблица'!$B$3:$B$842=Исследования!B472)*('Сводная таблица'!$C$3:$C$842=Исследования!C472)*('Сводная таблица'!$D$3:$D$842=Исследования!G472)*('Сводная таблица'!$H$3:$H$842))</f>
        <v>0</v>
      </c>
      <c r="Q472" s="14">
        <f>IFERROR(LOOKUP(,-1/('Сводная таблица'!$B$3:$B$842=Исследования!B472)/('Сводная таблица'!$C$3:$C$842=Исследования!C472)/('Сводная таблица'!$D$3:$D$842=Исследования!G472),('Сводная таблица'!$I$3:$I$842)),"-")</f>
        <v>0</v>
      </c>
      <c r="R472" s="13" t="e">
        <f t="shared" si="24"/>
        <v>#NUM!</v>
      </c>
    </row>
    <row r="473" spans="1:18">
      <c r="A473" s="20"/>
      <c r="B473" s="21"/>
      <c r="C473" s="21"/>
      <c r="D473" s="15">
        <f>IFERROR(LOOKUP(,-1/('Сводная таблица'!$B$3:$B$842=Исследования!B473)/('Сводная таблица'!$C$3:$C$842=Исследования!C473)/('Сводная таблица'!$D$3:$D$842=Исследования!G473),('Сводная таблица'!$E$3:$E$842)),"-")</f>
        <v>0</v>
      </c>
      <c r="E473" s="22"/>
      <c r="F473" s="23"/>
      <c r="G473" s="21"/>
      <c r="H473" s="15">
        <f>SUMPRODUCT(('Сводная таблица'!$B$3:$B$842=Исследования!B473)*('Сводная таблица'!$C$3:$C$842=Исследования!C473)*('Сводная таблица'!$D$3:$D$842=Исследования!G473)*('Сводная таблица'!$F$3:$F$842))</f>
        <v>0</v>
      </c>
      <c r="I473" s="15">
        <v>1</v>
      </c>
      <c r="J473" s="15">
        <f>SUMPRODUCT(('Сводная таблица'!$B$3:$B$842=Исследования!B473)*('Сводная таблица'!$C$3:$C$842=Исследования!C473)*('Сводная таблица'!$D$3:$D$842=Исследования!G473)*('Сводная таблица'!$J$3:$J$842))</f>
        <v>0</v>
      </c>
      <c r="K473" s="13"/>
      <c r="L473" s="13">
        <f>SUMPRODUCT(('Сводная таблица'!$B$3:$B$842=Исследования!B473)*('Сводная таблица'!$C$3:$C$842=Исследования!C473)*('Сводная таблица'!$D$3:$D$842=Исследования!G473)*('Сводная таблица'!$G$3:$G$842))</f>
        <v>0</v>
      </c>
      <c r="M473" s="62" t="e">
        <f t="shared" si="22"/>
        <v>#NUM!</v>
      </c>
      <c r="N473" s="15">
        <f>IFERROR(LOOKUP(,-1/('Сводная таблица'!$B$3:$B$842=Исследования!B473)/('Сводная таблица'!$C$3:$C$842=Исследования!C473)/('Сводная таблица'!$D$3:$D$842=Исследования!G473),('Сводная таблица'!$I$3:$I$842)),"-")</f>
        <v>0</v>
      </c>
      <c r="O473" s="13" t="e">
        <f t="shared" si="23"/>
        <v>#NUM!</v>
      </c>
      <c r="P473" s="15">
        <f>SUMPRODUCT(('Сводная таблица'!$B$3:$B$842=Исследования!B473)*('Сводная таблица'!$C$3:$C$842=Исследования!C473)*('Сводная таблица'!$D$3:$D$842=Исследования!G473)*('Сводная таблица'!$H$3:$H$842))</f>
        <v>0</v>
      </c>
      <c r="Q473" s="14">
        <f>IFERROR(LOOKUP(,-1/('Сводная таблица'!$B$3:$B$842=Исследования!B473)/('Сводная таблица'!$C$3:$C$842=Исследования!C473)/('Сводная таблица'!$D$3:$D$842=Исследования!G473),('Сводная таблица'!$I$3:$I$842)),"-")</f>
        <v>0</v>
      </c>
      <c r="R473" s="13" t="e">
        <f t="shared" si="24"/>
        <v>#NUM!</v>
      </c>
    </row>
    <row r="474" spans="1:18">
      <c r="A474" s="20"/>
      <c r="B474" s="21"/>
      <c r="C474" s="21"/>
      <c r="D474" s="15">
        <f>IFERROR(LOOKUP(,-1/('Сводная таблица'!$B$3:$B$842=Исследования!B474)/('Сводная таблица'!$C$3:$C$842=Исследования!C474)/('Сводная таблица'!$D$3:$D$842=Исследования!G474),('Сводная таблица'!$E$3:$E$842)),"-")</f>
        <v>0</v>
      </c>
      <c r="E474" s="22"/>
      <c r="F474" s="23"/>
      <c r="G474" s="21"/>
      <c r="H474" s="15">
        <f>SUMPRODUCT(('Сводная таблица'!$B$3:$B$842=Исследования!B474)*('Сводная таблица'!$C$3:$C$842=Исследования!C474)*('Сводная таблица'!$D$3:$D$842=Исследования!G474)*('Сводная таблица'!$F$3:$F$842))</f>
        <v>0</v>
      </c>
      <c r="I474" s="15">
        <v>1</v>
      </c>
      <c r="J474" s="15">
        <f>SUMPRODUCT(('Сводная таблица'!$B$3:$B$842=Исследования!B474)*('Сводная таблица'!$C$3:$C$842=Исследования!C474)*('Сводная таблица'!$D$3:$D$842=Исследования!G474)*('Сводная таблица'!$J$3:$J$842))</f>
        <v>0</v>
      </c>
      <c r="K474" s="13"/>
      <c r="L474" s="13">
        <f>SUMPRODUCT(('Сводная таблица'!$B$3:$B$842=Исследования!B474)*('Сводная таблица'!$C$3:$C$842=Исследования!C474)*('Сводная таблица'!$D$3:$D$842=Исследования!G474)*('Сводная таблица'!$G$3:$G$842))</f>
        <v>0</v>
      </c>
      <c r="M474" s="62" t="e">
        <f t="shared" si="22"/>
        <v>#NUM!</v>
      </c>
      <c r="N474" s="15">
        <f>IFERROR(LOOKUP(,-1/('Сводная таблица'!$B$3:$B$842=Исследования!B474)/('Сводная таблица'!$C$3:$C$842=Исследования!C474)/('Сводная таблица'!$D$3:$D$842=Исследования!G474),('Сводная таблица'!$I$3:$I$842)),"-")</f>
        <v>0</v>
      </c>
      <c r="O474" s="13" t="e">
        <f t="shared" si="23"/>
        <v>#NUM!</v>
      </c>
      <c r="P474" s="15">
        <f>SUMPRODUCT(('Сводная таблица'!$B$3:$B$842=Исследования!B474)*('Сводная таблица'!$C$3:$C$842=Исследования!C474)*('Сводная таблица'!$D$3:$D$842=Исследования!G474)*('Сводная таблица'!$H$3:$H$842))</f>
        <v>0</v>
      </c>
      <c r="Q474" s="14">
        <f>IFERROR(LOOKUP(,-1/('Сводная таблица'!$B$3:$B$842=Исследования!B474)/('Сводная таблица'!$C$3:$C$842=Исследования!C474)/('Сводная таблица'!$D$3:$D$842=Исследования!G474),('Сводная таблица'!$I$3:$I$842)),"-")</f>
        <v>0</v>
      </c>
      <c r="R474" s="13" t="e">
        <f t="shared" si="24"/>
        <v>#NUM!</v>
      </c>
    </row>
    <row r="475" spans="1:18">
      <c r="A475" s="20"/>
      <c r="B475" s="21"/>
      <c r="C475" s="21"/>
      <c r="D475" s="15">
        <f>IFERROR(LOOKUP(,-1/('Сводная таблица'!$B$3:$B$842=Исследования!B475)/('Сводная таблица'!$C$3:$C$842=Исследования!C475)/('Сводная таблица'!$D$3:$D$842=Исследования!G475),('Сводная таблица'!$E$3:$E$842)),"-")</f>
        <v>0</v>
      </c>
      <c r="E475" s="22"/>
      <c r="F475" s="23"/>
      <c r="G475" s="21"/>
      <c r="H475" s="15">
        <f>SUMPRODUCT(('Сводная таблица'!$B$3:$B$842=Исследования!B475)*('Сводная таблица'!$C$3:$C$842=Исследования!C475)*('Сводная таблица'!$D$3:$D$842=Исследования!G475)*('Сводная таблица'!$F$3:$F$842))</f>
        <v>0</v>
      </c>
      <c r="I475" s="15">
        <v>1</v>
      </c>
      <c r="J475" s="15">
        <f>SUMPRODUCT(('Сводная таблица'!$B$3:$B$842=Исследования!B475)*('Сводная таблица'!$C$3:$C$842=Исследования!C475)*('Сводная таблица'!$D$3:$D$842=Исследования!G475)*('Сводная таблица'!$J$3:$J$842))</f>
        <v>0</v>
      </c>
      <c r="K475" s="13"/>
      <c r="L475" s="13">
        <f>SUMPRODUCT(('Сводная таблица'!$B$3:$B$842=Исследования!B475)*('Сводная таблица'!$C$3:$C$842=Исследования!C475)*('Сводная таблица'!$D$3:$D$842=Исследования!G475)*('Сводная таблица'!$G$3:$G$842))</f>
        <v>0</v>
      </c>
      <c r="M475" s="62" t="e">
        <f t="shared" si="22"/>
        <v>#NUM!</v>
      </c>
      <c r="N475" s="15">
        <f>IFERROR(LOOKUP(,-1/('Сводная таблица'!$B$3:$B$842=Исследования!B475)/('Сводная таблица'!$C$3:$C$842=Исследования!C475)/('Сводная таблица'!$D$3:$D$842=Исследования!G475),('Сводная таблица'!$I$3:$I$842)),"-")</f>
        <v>0</v>
      </c>
      <c r="O475" s="13" t="e">
        <f t="shared" si="23"/>
        <v>#NUM!</v>
      </c>
      <c r="P475" s="15">
        <f>SUMPRODUCT(('Сводная таблица'!$B$3:$B$842=Исследования!B475)*('Сводная таблица'!$C$3:$C$842=Исследования!C475)*('Сводная таблица'!$D$3:$D$842=Исследования!G475)*('Сводная таблица'!$H$3:$H$842))</f>
        <v>0</v>
      </c>
      <c r="Q475" s="14">
        <f>IFERROR(LOOKUP(,-1/('Сводная таблица'!$B$3:$B$842=Исследования!B475)/('Сводная таблица'!$C$3:$C$842=Исследования!C475)/('Сводная таблица'!$D$3:$D$842=Исследования!G475),('Сводная таблица'!$I$3:$I$842)),"-")</f>
        <v>0</v>
      </c>
      <c r="R475" s="13" t="e">
        <f t="shared" si="24"/>
        <v>#NUM!</v>
      </c>
    </row>
    <row r="476" spans="1:18">
      <c r="A476" s="20"/>
      <c r="B476" s="21"/>
      <c r="C476" s="21"/>
      <c r="D476" s="15">
        <f>IFERROR(LOOKUP(,-1/('Сводная таблица'!$B$3:$B$842=Исследования!B476)/('Сводная таблица'!$C$3:$C$842=Исследования!C476)/('Сводная таблица'!$D$3:$D$842=Исследования!G476),('Сводная таблица'!$E$3:$E$842)),"-")</f>
        <v>0</v>
      </c>
      <c r="E476" s="22"/>
      <c r="F476" s="23"/>
      <c r="G476" s="21"/>
      <c r="H476" s="15">
        <f>SUMPRODUCT(('Сводная таблица'!$B$3:$B$842=Исследования!B476)*('Сводная таблица'!$C$3:$C$842=Исследования!C476)*('Сводная таблица'!$D$3:$D$842=Исследования!G476)*('Сводная таблица'!$F$3:$F$842))</f>
        <v>0</v>
      </c>
      <c r="I476" s="15">
        <v>1</v>
      </c>
      <c r="J476" s="15">
        <f>SUMPRODUCT(('Сводная таблица'!$B$3:$B$842=Исследования!B476)*('Сводная таблица'!$C$3:$C$842=Исследования!C476)*('Сводная таблица'!$D$3:$D$842=Исследования!G476)*('Сводная таблица'!$J$3:$J$842))</f>
        <v>0</v>
      </c>
      <c r="K476" s="13"/>
      <c r="L476" s="13">
        <f>SUMPRODUCT(('Сводная таблица'!$B$3:$B$842=Исследования!B476)*('Сводная таблица'!$C$3:$C$842=Исследования!C476)*('Сводная таблица'!$D$3:$D$842=Исследования!G476)*('Сводная таблица'!$G$3:$G$842))</f>
        <v>0</v>
      </c>
      <c r="M476" s="62" t="e">
        <f t="shared" si="22"/>
        <v>#NUM!</v>
      </c>
      <c r="N476" s="15">
        <f>IFERROR(LOOKUP(,-1/('Сводная таблица'!$B$3:$B$842=Исследования!B476)/('Сводная таблица'!$C$3:$C$842=Исследования!C476)/('Сводная таблица'!$D$3:$D$842=Исследования!G476),('Сводная таблица'!$I$3:$I$842)),"-")</f>
        <v>0</v>
      </c>
      <c r="O476" s="13" t="e">
        <f t="shared" si="23"/>
        <v>#NUM!</v>
      </c>
      <c r="P476" s="15">
        <f>SUMPRODUCT(('Сводная таблица'!$B$3:$B$842=Исследования!B476)*('Сводная таблица'!$C$3:$C$842=Исследования!C476)*('Сводная таблица'!$D$3:$D$842=Исследования!G476)*('Сводная таблица'!$H$3:$H$842))</f>
        <v>0</v>
      </c>
      <c r="Q476" s="14">
        <f>IFERROR(LOOKUP(,-1/('Сводная таблица'!$B$3:$B$842=Исследования!B476)/('Сводная таблица'!$C$3:$C$842=Исследования!C476)/('Сводная таблица'!$D$3:$D$842=Исследования!G476),('Сводная таблица'!$I$3:$I$842)),"-")</f>
        <v>0</v>
      </c>
      <c r="R476" s="13" t="e">
        <f t="shared" si="24"/>
        <v>#NUM!</v>
      </c>
    </row>
    <row r="477" spans="1:18">
      <c r="A477" s="20"/>
      <c r="B477" s="21"/>
      <c r="C477" s="21"/>
      <c r="D477" s="15">
        <f>IFERROR(LOOKUP(,-1/('Сводная таблица'!$B$3:$B$842=Исследования!B477)/('Сводная таблица'!$C$3:$C$842=Исследования!C477)/('Сводная таблица'!$D$3:$D$842=Исследования!G477),('Сводная таблица'!$E$3:$E$842)),"-")</f>
        <v>0</v>
      </c>
      <c r="E477" s="22"/>
      <c r="F477" s="23"/>
      <c r="G477" s="21"/>
      <c r="H477" s="15">
        <f>SUMPRODUCT(('Сводная таблица'!$B$3:$B$842=Исследования!B477)*('Сводная таблица'!$C$3:$C$842=Исследования!C477)*('Сводная таблица'!$D$3:$D$842=Исследования!G477)*('Сводная таблица'!$F$3:$F$842))</f>
        <v>0</v>
      </c>
      <c r="I477" s="15">
        <v>1</v>
      </c>
      <c r="J477" s="15">
        <f>SUMPRODUCT(('Сводная таблица'!$B$3:$B$842=Исследования!B477)*('Сводная таблица'!$C$3:$C$842=Исследования!C477)*('Сводная таблица'!$D$3:$D$842=Исследования!G477)*('Сводная таблица'!$J$3:$J$842))</f>
        <v>0</v>
      </c>
      <c r="K477" s="13"/>
      <c r="L477" s="13">
        <f>SUMPRODUCT(('Сводная таблица'!$B$3:$B$842=Исследования!B477)*('Сводная таблица'!$C$3:$C$842=Исследования!C477)*('Сводная таблица'!$D$3:$D$842=Исследования!G477)*('Сводная таблица'!$G$3:$G$842))</f>
        <v>0</v>
      </c>
      <c r="M477" s="62" t="e">
        <f t="shared" si="22"/>
        <v>#NUM!</v>
      </c>
      <c r="N477" s="15">
        <f>IFERROR(LOOKUP(,-1/('Сводная таблица'!$B$3:$B$842=Исследования!B477)/('Сводная таблица'!$C$3:$C$842=Исследования!C477)/('Сводная таблица'!$D$3:$D$842=Исследования!G477),('Сводная таблица'!$I$3:$I$842)),"-")</f>
        <v>0</v>
      </c>
      <c r="O477" s="13" t="e">
        <f t="shared" si="23"/>
        <v>#NUM!</v>
      </c>
      <c r="P477" s="15">
        <f>SUMPRODUCT(('Сводная таблица'!$B$3:$B$842=Исследования!B477)*('Сводная таблица'!$C$3:$C$842=Исследования!C477)*('Сводная таблица'!$D$3:$D$842=Исследования!G477)*('Сводная таблица'!$H$3:$H$842))</f>
        <v>0</v>
      </c>
      <c r="Q477" s="14">
        <f>IFERROR(LOOKUP(,-1/('Сводная таблица'!$B$3:$B$842=Исследования!B477)/('Сводная таблица'!$C$3:$C$842=Исследования!C477)/('Сводная таблица'!$D$3:$D$842=Исследования!G477),('Сводная таблица'!$I$3:$I$842)),"-")</f>
        <v>0</v>
      </c>
      <c r="R477" s="13" t="e">
        <f t="shared" si="24"/>
        <v>#NUM!</v>
      </c>
    </row>
    <row r="478" spans="1:18">
      <c r="A478" s="20"/>
      <c r="B478" s="21"/>
      <c r="C478" s="21"/>
      <c r="D478" s="15">
        <f>IFERROR(LOOKUP(,-1/('Сводная таблица'!$B$3:$B$842=Исследования!B478)/('Сводная таблица'!$C$3:$C$842=Исследования!C478)/('Сводная таблица'!$D$3:$D$842=Исследования!G478),('Сводная таблица'!$E$3:$E$842)),"-")</f>
        <v>0</v>
      </c>
      <c r="E478" s="22"/>
      <c r="F478" s="23"/>
      <c r="G478" s="21"/>
      <c r="H478" s="15">
        <f>SUMPRODUCT(('Сводная таблица'!$B$3:$B$842=Исследования!B478)*('Сводная таблица'!$C$3:$C$842=Исследования!C478)*('Сводная таблица'!$D$3:$D$842=Исследования!G478)*('Сводная таблица'!$F$3:$F$842))</f>
        <v>0</v>
      </c>
      <c r="I478" s="15">
        <v>1</v>
      </c>
      <c r="J478" s="15">
        <f>SUMPRODUCT(('Сводная таблица'!$B$3:$B$842=Исследования!B478)*('Сводная таблица'!$C$3:$C$842=Исследования!C478)*('Сводная таблица'!$D$3:$D$842=Исследования!G478)*('Сводная таблица'!$J$3:$J$842))</f>
        <v>0</v>
      </c>
      <c r="K478" s="13"/>
      <c r="L478" s="13">
        <f>SUMPRODUCT(('Сводная таблица'!$B$3:$B$842=Исследования!B478)*('Сводная таблица'!$C$3:$C$842=Исследования!C478)*('Сводная таблица'!$D$3:$D$842=Исследования!G478)*('Сводная таблица'!$G$3:$G$842))</f>
        <v>0</v>
      </c>
      <c r="M478" s="62" t="e">
        <f t="shared" si="22"/>
        <v>#NUM!</v>
      </c>
      <c r="N478" s="15">
        <f>IFERROR(LOOKUP(,-1/('Сводная таблица'!$B$3:$B$842=Исследования!B478)/('Сводная таблица'!$C$3:$C$842=Исследования!C478)/('Сводная таблица'!$D$3:$D$842=Исследования!G478),('Сводная таблица'!$I$3:$I$842)),"-")</f>
        <v>0</v>
      </c>
      <c r="O478" s="13" t="e">
        <f t="shared" si="23"/>
        <v>#NUM!</v>
      </c>
      <c r="P478" s="15">
        <f>SUMPRODUCT(('Сводная таблица'!$B$3:$B$842=Исследования!B478)*('Сводная таблица'!$C$3:$C$842=Исследования!C478)*('Сводная таблица'!$D$3:$D$842=Исследования!G478)*('Сводная таблица'!$H$3:$H$842))</f>
        <v>0</v>
      </c>
      <c r="Q478" s="14">
        <f>IFERROR(LOOKUP(,-1/('Сводная таблица'!$B$3:$B$842=Исследования!B478)/('Сводная таблица'!$C$3:$C$842=Исследования!C478)/('Сводная таблица'!$D$3:$D$842=Исследования!G478),('Сводная таблица'!$I$3:$I$842)),"-")</f>
        <v>0</v>
      </c>
      <c r="R478" s="13" t="e">
        <f t="shared" si="24"/>
        <v>#NUM!</v>
      </c>
    </row>
    <row r="479" spans="1:18">
      <c r="A479" s="20"/>
      <c r="B479" s="21"/>
      <c r="C479" s="21"/>
      <c r="D479" s="15">
        <f>IFERROR(LOOKUP(,-1/('Сводная таблица'!$B$3:$B$842=Исследования!B479)/('Сводная таблица'!$C$3:$C$842=Исследования!C479)/('Сводная таблица'!$D$3:$D$842=Исследования!G479),('Сводная таблица'!$E$3:$E$842)),"-")</f>
        <v>0</v>
      </c>
      <c r="E479" s="22"/>
      <c r="F479" s="23"/>
      <c r="G479" s="21"/>
      <c r="H479" s="15">
        <f>SUMPRODUCT(('Сводная таблица'!$B$3:$B$842=Исследования!B479)*('Сводная таблица'!$C$3:$C$842=Исследования!C479)*('Сводная таблица'!$D$3:$D$842=Исследования!G479)*('Сводная таблица'!$F$3:$F$842))</f>
        <v>0</v>
      </c>
      <c r="I479" s="15">
        <v>1</v>
      </c>
      <c r="J479" s="15">
        <f>SUMPRODUCT(('Сводная таблица'!$B$3:$B$842=Исследования!B479)*('Сводная таблица'!$C$3:$C$842=Исследования!C479)*('Сводная таблица'!$D$3:$D$842=Исследования!G479)*('Сводная таблица'!$J$3:$J$842))</f>
        <v>0</v>
      </c>
      <c r="K479" s="13"/>
      <c r="L479" s="13">
        <f>SUMPRODUCT(('Сводная таблица'!$B$3:$B$842=Исследования!B479)*('Сводная таблица'!$C$3:$C$842=Исследования!C479)*('Сводная таблица'!$D$3:$D$842=Исследования!G479)*('Сводная таблица'!$G$3:$G$842))</f>
        <v>0</v>
      </c>
      <c r="M479" s="62" t="e">
        <f t="shared" si="22"/>
        <v>#NUM!</v>
      </c>
      <c r="N479" s="15">
        <f>IFERROR(LOOKUP(,-1/('Сводная таблица'!$B$3:$B$842=Исследования!B479)/('Сводная таблица'!$C$3:$C$842=Исследования!C479)/('Сводная таблица'!$D$3:$D$842=Исследования!G479),('Сводная таблица'!$I$3:$I$842)),"-")</f>
        <v>0</v>
      </c>
      <c r="O479" s="13" t="e">
        <f t="shared" si="23"/>
        <v>#NUM!</v>
      </c>
      <c r="P479" s="15">
        <f>SUMPRODUCT(('Сводная таблица'!$B$3:$B$842=Исследования!B479)*('Сводная таблица'!$C$3:$C$842=Исследования!C479)*('Сводная таблица'!$D$3:$D$842=Исследования!G479)*('Сводная таблица'!$H$3:$H$842))</f>
        <v>0</v>
      </c>
      <c r="Q479" s="14">
        <f>IFERROR(LOOKUP(,-1/('Сводная таблица'!$B$3:$B$842=Исследования!B479)/('Сводная таблица'!$C$3:$C$842=Исследования!C479)/('Сводная таблица'!$D$3:$D$842=Исследования!G479),('Сводная таблица'!$I$3:$I$842)),"-")</f>
        <v>0</v>
      </c>
      <c r="R479" s="13" t="e">
        <f t="shared" si="24"/>
        <v>#NUM!</v>
      </c>
    </row>
    <row r="480" spans="1:18">
      <c r="A480" s="20"/>
      <c r="B480" s="21"/>
      <c r="C480" s="21"/>
      <c r="D480" s="15">
        <f>IFERROR(LOOKUP(,-1/('Сводная таблица'!$B$3:$B$842=Исследования!B480)/('Сводная таблица'!$C$3:$C$842=Исследования!C480)/('Сводная таблица'!$D$3:$D$842=Исследования!G480),('Сводная таблица'!$E$3:$E$842)),"-")</f>
        <v>0</v>
      </c>
      <c r="E480" s="22"/>
      <c r="F480" s="23"/>
      <c r="G480" s="21"/>
      <c r="H480" s="15">
        <f>SUMPRODUCT(('Сводная таблица'!$B$3:$B$842=Исследования!B480)*('Сводная таблица'!$C$3:$C$842=Исследования!C480)*('Сводная таблица'!$D$3:$D$842=Исследования!G480)*('Сводная таблица'!$F$3:$F$842))</f>
        <v>0</v>
      </c>
      <c r="I480" s="15">
        <v>1</v>
      </c>
      <c r="J480" s="15">
        <f>SUMPRODUCT(('Сводная таблица'!$B$3:$B$842=Исследования!B480)*('Сводная таблица'!$C$3:$C$842=Исследования!C480)*('Сводная таблица'!$D$3:$D$842=Исследования!G480)*('Сводная таблица'!$J$3:$J$842))</f>
        <v>0</v>
      </c>
      <c r="K480" s="13"/>
      <c r="L480" s="13">
        <f>SUMPRODUCT(('Сводная таблица'!$B$3:$B$842=Исследования!B480)*('Сводная таблица'!$C$3:$C$842=Исследования!C480)*('Сводная таблица'!$D$3:$D$842=Исследования!G480)*('Сводная таблица'!$G$3:$G$842))</f>
        <v>0</v>
      </c>
      <c r="M480" s="62" t="e">
        <f t="shared" si="22"/>
        <v>#NUM!</v>
      </c>
      <c r="N480" s="15">
        <f>IFERROR(LOOKUP(,-1/('Сводная таблица'!$B$3:$B$842=Исследования!B480)/('Сводная таблица'!$C$3:$C$842=Исследования!C480)/('Сводная таблица'!$D$3:$D$842=Исследования!G480),('Сводная таблица'!$I$3:$I$842)),"-")</f>
        <v>0</v>
      </c>
      <c r="O480" s="13" t="e">
        <f t="shared" si="23"/>
        <v>#NUM!</v>
      </c>
      <c r="P480" s="15">
        <f>SUMPRODUCT(('Сводная таблица'!$B$3:$B$842=Исследования!B480)*('Сводная таблица'!$C$3:$C$842=Исследования!C480)*('Сводная таблица'!$D$3:$D$842=Исследования!G480)*('Сводная таблица'!$H$3:$H$842))</f>
        <v>0</v>
      </c>
      <c r="Q480" s="14">
        <f>IFERROR(LOOKUP(,-1/('Сводная таблица'!$B$3:$B$842=Исследования!B480)/('Сводная таблица'!$C$3:$C$842=Исследования!C480)/('Сводная таблица'!$D$3:$D$842=Исследования!G480),('Сводная таблица'!$I$3:$I$842)),"-")</f>
        <v>0</v>
      </c>
      <c r="R480" s="13" t="e">
        <f t="shared" si="24"/>
        <v>#NUM!</v>
      </c>
    </row>
    <row r="481" spans="1:18">
      <c r="A481" s="20"/>
      <c r="B481" s="21"/>
      <c r="C481" s="21"/>
      <c r="D481" s="15">
        <f>IFERROR(LOOKUP(,-1/('Сводная таблица'!$B$3:$B$842=Исследования!B481)/('Сводная таблица'!$C$3:$C$842=Исследования!C481)/('Сводная таблица'!$D$3:$D$842=Исследования!G481),('Сводная таблица'!$E$3:$E$842)),"-")</f>
        <v>0</v>
      </c>
      <c r="E481" s="22"/>
      <c r="F481" s="23"/>
      <c r="G481" s="21"/>
      <c r="H481" s="15">
        <f>SUMPRODUCT(('Сводная таблица'!$B$3:$B$842=Исследования!B481)*('Сводная таблица'!$C$3:$C$842=Исследования!C481)*('Сводная таблица'!$D$3:$D$842=Исследования!G481)*('Сводная таблица'!$F$3:$F$842))</f>
        <v>0</v>
      </c>
      <c r="I481" s="15">
        <v>1</v>
      </c>
      <c r="J481" s="15">
        <f>SUMPRODUCT(('Сводная таблица'!$B$3:$B$842=Исследования!B481)*('Сводная таблица'!$C$3:$C$842=Исследования!C481)*('Сводная таблица'!$D$3:$D$842=Исследования!G481)*('Сводная таблица'!$J$3:$J$842))</f>
        <v>0</v>
      </c>
      <c r="K481" s="13"/>
      <c r="L481" s="13">
        <f>SUMPRODUCT(('Сводная таблица'!$B$3:$B$842=Исследования!B481)*('Сводная таблица'!$C$3:$C$842=Исследования!C481)*('Сводная таблица'!$D$3:$D$842=Исследования!G481)*('Сводная таблица'!$G$3:$G$842))</f>
        <v>0</v>
      </c>
      <c r="M481" s="62" t="e">
        <f t="shared" si="22"/>
        <v>#NUM!</v>
      </c>
      <c r="N481" s="15">
        <f>IFERROR(LOOKUP(,-1/('Сводная таблица'!$B$3:$B$842=Исследования!B481)/('Сводная таблица'!$C$3:$C$842=Исследования!C481)/('Сводная таблица'!$D$3:$D$842=Исследования!G481),('Сводная таблица'!$I$3:$I$842)),"-")</f>
        <v>0</v>
      </c>
      <c r="O481" s="13" t="e">
        <f t="shared" si="23"/>
        <v>#NUM!</v>
      </c>
      <c r="P481" s="15">
        <f>SUMPRODUCT(('Сводная таблица'!$B$3:$B$842=Исследования!B481)*('Сводная таблица'!$C$3:$C$842=Исследования!C481)*('Сводная таблица'!$D$3:$D$842=Исследования!G481)*('Сводная таблица'!$H$3:$H$842))</f>
        <v>0</v>
      </c>
      <c r="Q481" s="14">
        <f>IFERROR(LOOKUP(,-1/('Сводная таблица'!$B$3:$B$842=Исследования!B481)/('Сводная таблица'!$C$3:$C$842=Исследования!C481)/('Сводная таблица'!$D$3:$D$842=Исследования!G481),('Сводная таблица'!$I$3:$I$842)),"-")</f>
        <v>0</v>
      </c>
      <c r="R481" s="13" t="e">
        <f t="shared" si="24"/>
        <v>#NUM!</v>
      </c>
    </row>
    <row r="482" spans="1:18">
      <c r="A482" s="20"/>
      <c r="B482" s="21"/>
      <c r="C482" s="21"/>
      <c r="D482" s="15">
        <f>IFERROR(LOOKUP(,-1/('Сводная таблица'!$B$3:$B$842=Исследования!B482)/('Сводная таблица'!$C$3:$C$842=Исследования!C482)/('Сводная таблица'!$D$3:$D$842=Исследования!G482),('Сводная таблица'!$E$3:$E$842)),"-")</f>
        <v>0</v>
      </c>
      <c r="E482" s="22"/>
      <c r="F482" s="23"/>
      <c r="G482" s="21"/>
      <c r="H482" s="15">
        <f>SUMPRODUCT(('Сводная таблица'!$B$3:$B$842=Исследования!B482)*('Сводная таблица'!$C$3:$C$842=Исследования!C482)*('Сводная таблица'!$D$3:$D$842=Исследования!G482)*('Сводная таблица'!$F$3:$F$842))</f>
        <v>0</v>
      </c>
      <c r="I482" s="15">
        <v>1</v>
      </c>
      <c r="J482" s="15">
        <f>SUMPRODUCT(('Сводная таблица'!$B$3:$B$842=Исследования!B482)*('Сводная таблица'!$C$3:$C$842=Исследования!C482)*('Сводная таблица'!$D$3:$D$842=Исследования!G482)*('Сводная таблица'!$J$3:$J$842))</f>
        <v>0</v>
      </c>
      <c r="K482" s="13"/>
      <c r="L482" s="13">
        <f>SUMPRODUCT(('Сводная таблица'!$B$3:$B$842=Исследования!B482)*('Сводная таблица'!$C$3:$C$842=Исследования!C482)*('Сводная таблица'!$D$3:$D$842=Исследования!G482)*('Сводная таблица'!$G$3:$G$842))</f>
        <v>0</v>
      </c>
      <c r="M482" s="62" t="e">
        <f t="shared" si="22"/>
        <v>#NUM!</v>
      </c>
      <c r="N482" s="15">
        <f>IFERROR(LOOKUP(,-1/('Сводная таблица'!$B$3:$B$842=Исследования!B482)/('Сводная таблица'!$C$3:$C$842=Исследования!C482)/('Сводная таблица'!$D$3:$D$842=Исследования!G482),('Сводная таблица'!$I$3:$I$842)),"-")</f>
        <v>0</v>
      </c>
      <c r="O482" s="13" t="e">
        <f t="shared" si="23"/>
        <v>#NUM!</v>
      </c>
      <c r="P482" s="15">
        <f>SUMPRODUCT(('Сводная таблица'!$B$3:$B$842=Исследования!B482)*('Сводная таблица'!$C$3:$C$842=Исследования!C482)*('Сводная таблица'!$D$3:$D$842=Исследования!G482)*('Сводная таблица'!$H$3:$H$842))</f>
        <v>0</v>
      </c>
      <c r="Q482" s="14">
        <f>IFERROR(LOOKUP(,-1/('Сводная таблица'!$B$3:$B$842=Исследования!B482)/('Сводная таблица'!$C$3:$C$842=Исследования!C482)/('Сводная таблица'!$D$3:$D$842=Исследования!G482),('Сводная таблица'!$I$3:$I$842)),"-")</f>
        <v>0</v>
      </c>
      <c r="R482" s="13" t="e">
        <f t="shared" si="24"/>
        <v>#NUM!</v>
      </c>
    </row>
    <row r="483" spans="1:18">
      <c r="A483" s="20"/>
      <c r="B483" s="21"/>
      <c r="C483" s="21"/>
      <c r="D483" s="15">
        <f>IFERROR(LOOKUP(,-1/('Сводная таблица'!$B$3:$B$842=Исследования!B483)/('Сводная таблица'!$C$3:$C$842=Исследования!C483)/('Сводная таблица'!$D$3:$D$842=Исследования!G483),('Сводная таблица'!$E$3:$E$842)),"-")</f>
        <v>0</v>
      </c>
      <c r="E483" s="22"/>
      <c r="F483" s="23"/>
      <c r="G483" s="21"/>
      <c r="H483" s="15">
        <f>SUMPRODUCT(('Сводная таблица'!$B$3:$B$842=Исследования!B483)*('Сводная таблица'!$C$3:$C$842=Исследования!C483)*('Сводная таблица'!$D$3:$D$842=Исследования!G483)*('Сводная таблица'!$F$3:$F$842))</f>
        <v>0</v>
      </c>
      <c r="I483" s="15">
        <v>1</v>
      </c>
      <c r="J483" s="15">
        <f>SUMPRODUCT(('Сводная таблица'!$B$3:$B$842=Исследования!B483)*('Сводная таблица'!$C$3:$C$842=Исследования!C483)*('Сводная таблица'!$D$3:$D$842=Исследования!G483)*('Сводная таблица'!$J$3:$J$842))</f>
        <v>0</v>
      </c>
      <c r="K483" s="13"/>
      <c r="L483" s="13">
        <f>SUMPRODUCT(('Сводная таблица'!$B$3:$B$842=Исследования!B483)*('Сводная таблица'!$C$3:$C$842=Исследования!C483)*('Сводная таблица'!$D$3:$D$842=Исследования!G483)*('Сводная таблица'!$G$3:$G$842))</f>
        <v>0</v>
      </c>
      <c r="M483" s="62" t="e">
        <f t="shared" si="22"/>
        <v>#NUM!</v>
      </c>
      <c r="N483" s="15">
        <f>IFERROR(LOOKUP(,-1/('Сводная таблица'!$B$3:$B$842=Исследования!B483)/('Сводная таблица'!$C$3:$C$842=Исследования!C483)/('Сводная таблица'!$D$3:$D$842=Исследования!G483),('Сводная таблица'!$I$3:$I$842)),"-")</f>
        <v>0</v>
      </c>
      <c r="O483" s="13" t="e">
        <f t="shared" si="23"/>
        <v>#NUM!</v>
      </c>
      <c r="P483" s="15">
        <f>SUMPRODUCT(('Сводная таблица'!$B$3:$B$842=Исследования!B483)*('Сводная таблица'!$C$3:$C$842=Исследования!C483)*('Сводная таблица'!$D$3:$D$842=Исследования!G483)*('Сводная таблица'!$H$3:$H$842))</f>
        <v>0</v>
      </c>
      <c r="Q483" s="14">
        <f>IFERROR(LOOKUP(,-1/('Сводная таблица'!$B$3:$B$842=Исследования!B483)/('Сводная таблица'!$C$3:$C$842=Исследования!C483)/('Сводная таблица'!$D$3:$D$842=Исследования!G483),('Сводная таблица'!$I$3:$I$842)),"-")</f>
        <v>0</v>
      </c>
      <c r="R483" s="13" t="e">
        <f t="shared" si="24"/>
        <v>#NUM!</v>
      </c>
    </row>
    <row r="484" spans="1:18">
      <c r="A484" s="20"/>
      <c r="B484" s="21"/>
      <c r="C484" s="21"/>
      <c r="D484" s="15">
        <f>IFERROR(LOOKUP(,-1/('Сводная таблица'!$B$3:$B$842=Исследования!B484)/('Сводная таблица'!$C$3:$C$842=Исследования!C484)/('Сводная таблица'!$D$3:$D$842=Исследования!G484),('Сводная таблица'!$E$3:$E$842)),"-")</f>
        <v>0</v>
      </c>
      <c r="E484" s="22"/>
      <c r="F484" s="23"/>
      <c r="G484" s="21"/>
      <c r="H484" s="15">
        <f>SUMPRODUCT(('Сводная таблица'!$B$3:$B$842=Исследования!B484)*('Сводная таблица'!$C$3:$C$842=Исследования!C484)*('Сводная таблица'!$D$3:$D$842=Исследования!G484)*('Сводная таблица'!$F$3:$F$842))</f>
        <v>0</v>
      </c>
      <c r="I484" s="15">
        <v>1</v>
      </c>
      <c r="J484" s="15">
        <f>SUMPRODUCT(('Сводная таблица'!$B$3:$B$842=Исследования!B484)*('Сводная таблица'!$C$3:$C$842=Исследования!C484)*('Сводная таблица'!$D$3:$D$842=Исследования!G484)*('Сводная таблица'!$J$3:$J$842))</f>
        <v>0</v>
      </c>
      <c r="K484" s="13"/>
      <c r="L484" s="13">
        <f>SUMPRODUCT(('Сводная таблица'!$B$3:$B$842=Исследования!B484)*('Сводная таблица'!$C$3:$C$842=Исследования!C484)*('Сводная таблица'!$D$3:$D$842=Исследования!G484)*('Сводная таблица'!$G$3:$G$842))</f>
        <v>0</v>
      </c>
      <c r="M484" s="62" t="e">
        <f t="shared" si="22"/>
        <v>#NUM!</v>
      </c>
      <c r="N484" s="15">
        <f>IFERROR(LOOKUP(,-1/('Сводная таблица'!$B$3:$B$842=Исследования!B484)/('Сводная таблица'!$C$3:$C$842=Исследования!C484)/('Сводная таблица'!$D$3:$D$842=Исследования!G484),('Сводная таблица'!$I$3:$I$842)),"-")</f>
        <v>0</v>
      </c>
      <c r="O484" s="13" t="e">
        <f t="shared" si="23"/>
        <v>#NUM!</v>
      </c>
      <c r="P484" s="15">
        <f>SUMPRODUCT(('Сводная таблица'!$B$3:$B$842=Исследования!B484)*('Сводная таблица'!$C$3:$C$842=Исследования!C484)*('Сводная таблица'!$D$3:$D$842=Исследования!G484)*('Сводная таблица'!$H$3:$H$842))</f>
        <v>0</v>
      </c>
      <c r="Q484" s="14">
        <f>IFERROR(LOOKUP(,-1/('Сводная таблица'!$B$3:$B$842=Исследования!B484)/('Сводная таблица'!$C$3:$C$842=Исследования!C484)/('Сводная таблица'!$D$3:$D$842=Исследования!G484),('Сводная таблица'!$I$3:$I$842)),"-")</f>
        <v>0</v>
      </c>
      <c r="R484" s="13" t="e">
        <f t="shared" si="24"/>
        <v>#NUM!</v>
      </c>
    </row>
    <row r="485" spans="1:18">
      <c r="A485" s="20"/>
      <c r="B485" s="21"/>
      <c r="C485" s="21"/>
      <c r="D485" s="15">
        <f>IFERROR(LOOKUP(,-1/('Сводная таблица'!$B$3:$B$842=Исследования!B485)/('Сводная таблица'!$C$3:$C$842=Исследования!C485)/('Сводная таблица'!$D$3:$D$842=Исследования!G485),('Сводная таблица'!$E$3:$E$842)),"-")</f>
        <v>0</v>
      </c>
      <c r="E485" s="22"/>
      <c r="F485" s="23"/>
      <c r="G485" s="21"/>
      <c r="H485" s="15">
        <f>SUMPRODUCT(('Сводная таблица'!$B$3:$B$842=Исследования!B485)*('Сводная таблица'!$C$3:$C$842=Исследования!C485)*('Сводная таблица'!$D$3:$D$842=Исследования!G485)*('Сводная таблица'!$F$3:$F$842))</f>
        <v>0</v>
      </c>
      <c r="I485" s="15">
        <v>1</v>
      </c>
      <c r="J485" s="15">
        <v>1</v>
      </c>
      <c r="K485" s="13"/>
      <c r="L485" s="13">
        <f>SUMPRODUCT(('Сводная таблица'!$B$3:$B$842=Исследования!B485)*('Сводная таблица'!$C$3:$C$842=Исследования!C485)*('Сводная таблица'!$D$3:$D$842=Исследования!G485)*('Сводная таблица'!$G$3:$G$842))</f>
        <v>0</v>
      </c>
      <c r="M485" s="62" t="e">
        <f t="shared" si="22"/>
        <v>#NUM!</v>
      </c>
      <c r="N485" s="15">
        <f>IFERROR(LOOKUP(,-1/('Сводная таблица'!$B$3:$B$842=Исследования!B485)/('Сводная таблица'!$C$3:$C$842=Исследования!C485)/('Сводная таблица'!$D$3:$D$842=Исследования!G485),('Сводная таблица'!$I$3:$I$842)),"-")</f>
        <v>0</v>
      </c>
      <c r="O485" s="13" t="e">
        <f t="shared" si="23"/>
        <v>#NUM!</v>
      </c>
      <c r="P485" s="15">
        <f>SUMPRODUCT(('Сводная таблица'!$B$3:$B$842=Исследования!B485)*('Сводная таблица'!$C$3:$C$842=Исследования!C485)*('Сводная таблица'!$D$3:$D$842=Исследования!G485)*('Сводная таблица'!$H$3:$H$842))</f>
        <v>0</v>
      </c>
      <c r="Q485" s="14">
        <f>IFERROR(LOOKUP(,-1/('Сводная таблица'!$B$3:$B$842=Исследования!B485)/('Сводная таблица'!$C$3:$C$842=Исследования!C485)/('Сводная таблица'!$D$3:$D$842=Исследования!G485),('Сводная таблица'!$I$3:$I$842)),"-")</f>
        <v>0</v>
      </c>
      <c r="R485" s="13" t="e">
        <f t="shared" si="24"/>
        <v>#NUM!</v>
      </c>
    </row>
    <row r="486" spans="1:18">
      <c r="A486" s="20"/>
      <c r="B486" s="21"/>
      <c r="C486" s="21"/>
      <c r="D486" s="15">
        <f>IFERROR(LOOKUP(,-1/('Сводная таблица'!$B$3:$B$842=Исследования!B486)/('Сводная таблица'!$C$3:$C$842=Исследования!C486)/('Сводная таблица'!$D$3:$D$842=Исследования!G486),('Сводная таблица'!$E$3:$E$842)),"-")</f>
        <v>0</v>
      </c>
      <c r="E486" s="22"/>
      <c r="F486" s="23"/>
      <c r="G486" s="21"/>
      <c r="H486" s="15">
        <f>SUMPRODUCT(('Сводная таблица'!$B$3:$B$842=Исследования!B486)*('Сводная таблица'!$C$3:$C$842=Исследования!C486)*('Сводная таблица'!$D$3:$D$842=Исследования!G486)*('Сводная таблица'!$F$3:$F$842))</f>
        <v>0</v>
      </c>
      <c r="I486" s="15">
        <v>1</v>
      </c>
      <c r="J486" s="15">
        <f>SUMPRODUCT(('Сводная таблица'!$B$3:$B$842=Исследования!B486)*('Сводная таблица'!$C$3:$C$842=Исследования!C486)*('Сводная таблица'!$D$3:$D$842=Исследования!G486)*('Сводная таблица'!$J$3:$J$842))</f>
        <v>0</v>
      </c>
      <c r="K486" s="13"/>
      <c r="L486" s="13">
        <f>SUMPRODUCT(('Сводная таблица'!$B$3:$B$842=Исследования!B486)*('Сводная таблица'!$C$3:$C$842=Исследования!C486)*('Сводная таблица'!$D$3:$D$842=Исследования!G486)*('Сводная таблица'!$G$3:$G$842))</f>
        <v>0</v>
      </c>
      <c r="M486" s="62" t="e">
        <f t="shared" si="22"/>
        <v>#NUM!</v>
      </c>
      <c r="N486" s="15">
        <f>IFERROR(LOOKUP(,-1/('Сводная таблица'!$B$3:$B$842=Исследования!B486)/('Сводная таблица'!$C$3:$C$842=Исследования!C486)/('Сводная таблица'!$D$3:$D$842=Исследования!G486),('Сводная таблица'!$I$3:$I$842)),"-")</f>
        <v>0</v>
      </c>
      <c r="O486" s="13" t="e">
        <f t="shared" si="23"/>
        <v>#NUM!</v>
      </c>
      <c r="P486" s="15">
        <f>SUMPRODUCT(('Сводная таблица'!$B$3:$B$842=Исследования!B486)*('Сводная таблица'!$C$3:$C$842=Исследования!C486)*('Сводная таблица'!$D$3:$D$842=Исследования!G486)*('Сводная таблица'!$H$3:$H$842))</f>
        <v>0</v>
      </c>
      <c r="Q486" s="14">
        <f>IFERROR(LOOKUP(,-1/('Сводная таблица'!$B$3:$B$842=Исследования!B486)/('Сводная таблица'!$C$3:$C$842=Исследования!C486)/('Сводная таблица'!$D$3:$D$842=Исследования!G486),('Сводная таблица'!$I$3:$I$842)),"-")</f>
        <v>0</v>
      </c>
      <c r="R486" s="13" t="e">
        <f t="shared" si="24"/>
        <v>#NUM!</v>
      </c>
    </row>
    <row r="487" spans="1:18">
      <c r="A487" s="20"/>
      <c r="B487" s="21"/>
      <c r="C487" s="21"/>
      <c r="D487" s="15">
        <f>IFERROR(LOOKUP(,-1/('Сводная таблица'!$B$3:$B$842=Исследования!B487)/('Сводная таблица'!$C$3:$C$842=Исследования!C487)/('Сводная таблица'!$D$3:$D$842=Исследования!G487),('Сводная таблица'!$E$3:$E$842)),"-")</f>
        <v>0</v>
      </c>
      <c r="E487" s="22"/>
      <c r="F487" s="23"/>
      <c r="G487" s="21"/>
      <c r="H487" s="15">
        <f>SUMPRODUCT(('Сводная таблица'!$B$3:$B$842=Исследования!B487)*('Сводная таблица'!$C$3:$C$842=Исследования!C487)*('Сводная таблица'!$D$3:$D$842=Исследования!G487)*('Сводная таблица'!$F$3:$F$842))</f>
        <v>0</v>
      </c>
      <c r="I487" s="15">
        <v>1</v>
      </c>
      <c r="J487" s="15">
        <f>SUMPRODUCT(('Сводная таблица'!$B$3:$B$842=Исследования!B487)*('Сводная таблица'!$C$3:$C$842=Исследования!C487)*('Сводная таблица'!$D$3:$D$842=Исследования!G487)*('Сводная таблица'!$J$3:$J$842))</f>
        <v>0</v>
      </c>
      <c r="K487" s="13"/>
      <c r="L487" s="13">
        <f>SUMPRODUCT(('Сводная таблица'!$B$3:$B$842=Исследования!B487)*('Сводная таблица'!$C$3:$C$842=Исследования!C487)*('Сводная таблица'!$D$3:$D$842=Исследования!G487)*('Сводная таблица'!$G$3:$G$842))</f>
        <v>0</v>
      </c>
      <c r="M487" s="62" t="e">
        <f t="shared" si="22"/>
        <v>#NUM!</v>
      </c>
      <c r="N487" s="15">
        <f>IFERROR(LOOKUP(,-1/('Сводная таблица'!$B$3:$B$842=Исследования!B487)/('Сводная таблица'!$C$3:$C$842=Исследования!C487)/('Сводная таблица'!$D$3:$D$842=Исследования!G487),('Сводная таблица'!$I$3:$I$842)),"-")</f>
        <v>0</v>
      </c>
      <c r="O487" s="13" t="e">
        <f t="shared" si="23"/>
        <v>#NUM!</v>
      </c>
      <c r="P487" s="15">
        <f>SUMPRODUCT(('Сводная таблица'!$B$3:$B$842=Исследования!B487)*('Сводная таблица'!$C$3:$C$842=Исследования!C487)*('Сводная таблица'!$D$3:$D$842=Исследования!G487)*('Сводная таблица'!$H$3:$H$842))</f>
        <v>0</v>
      </c>
      <c r="Q487" s="14">
        <f>IFERROR(LOOKUP(,-1/('Сводная таблица'!$B$3:$B$842=Исследования!B487)/('Сводная таблица'!$C$3:$C$842=Исследования!C487)/('Сводная таблица'!$D$3:$D$842=Исследования!G487),('Сводная таблица'!$I$3:$I$842)),"-")</f>
        <v>0</v>
      </c>
      <c r="R487" s="13" t="e">
        <f t="shared" si="24"/>
        <v>#NUM!</v>
      </c>
    </row>
    <row r="488" spans="1:18">
      <c r="A488" s="20"/>
      <c r="B488" s="21"/>
      <c r="C488" s="21"/>
      <c r="D488" s="15">
        <f>IFERROR(LOOKUP(,-1/('Сводная таблица'!$B$3:$B$842=Исследования!B488)/('Сводная таблица'!$C$3:$C$842=Исследования!C488)/('Сводная таблица'!$D$3:$D$842=Исследования!G488),('Сводная таблица'!$E$3:$E$842)),"-")</f>
        <v>0</v>
      </c>
      <c r="E488" s="22"/>
      <c r="F488" s="23"/>
      <c r="G488" s="21"/>
      <c r="H488" s="15">
        <f>SUMPRODUCT(('Сводная таблица'!$B$3:$B$842=Исследования!B488)*('Сводная таблица'!$C$3:$C$842=Исследования!C488)*('Сводная таблица'!$D$3:$D$842=Исследования!G488)*('Сводная таблица'!$F$3:$F$842))</f>
        <v>0</v>
      </c>
      <c r="I488" s="15">
        <v>1</v>
      </c>
      <c r="J488" s="15">
        <f>SUMPRODUCT(('Сводная таблица'!$B$3:$B$842=Исследования!B488)*('Сводная таблица'!$C$3:$C$842=Исследования!C488)*('Сводная таблица'!$D$3:$D$842=Исследования!G488)*('Сводная таблица'!$J$3:$J$842))</f>
        <v>0</v>
      </c>
      <c r="K488" s="13"/>
      <c r="L488" s="13">
        <f>SUMPRODUCT(('Сводная таблица'!$B$3:$B$842=Исследования!B488)*('Сводная таблица'!$C$3:$C$842=Исследования!C488)*('Сводная таблица'!$D$3:$D$842=Исследования!G488)*('Сводная таблица'!$G$3:$G$842))</f>
        <v>0</v>
      </c>
      <c r="M488" s="62" t="e">
        <f t="shared" si="22"/>
        <v>#NUM!</v>
      </c>
      <c r="N488" s="15">
        <f>IFERROR(LOOKUP(,-1/('Сводная таблица'!$B$3:$B$842=Исследования!B488)/('Сводная таблица'!$C$3:$C$842=Исследования!C488)/('Сводная таблица'!$D$3:$D$842=Исследования!G488),('Сводная таблица'!$I$3:$I$842)),"-")</f>
        <v>0</v>
      </c>
      <c r="O488" s="13" t="e">
        <f t="shared" si="23"/>
        <v>#NUM!</v>
      </c>
      <c r="P488" s="15">
        <f>SUMPRODUCT(('Сводная таблица'!$B$3:$B$842=Исследования!B488)*('Сводная таблица'!$C$3:$C$842=Исследования!C488)*('Сводная таблица'!$D$3:$D$842=Исследования!G488)*('Сводная таблица'!$H$3:$H$842))</f>
        <v>0</v>
      </c>
      <c r="Q488" s="14">
        <f>IFERROR(LOOKUP(,-1/('Сводная таблица'!$B$3:$B$842=Исследования!B488)/('Сводная таблица'!$C$3:$C$842=Исследования!C488)/('Сводная таблица'!$D$3:$D$842=Исследования!G488),('Сводная таблица'!$I$3:$I$842)),"-")</f>
        <v>0</v>
      </c>
      <c r="R488" s="13" t="e">
        <f t="shared" si="24"/>
        <v>#NUM!</v>
      </c>
    </row>
    <row r="489" spans="1:18">
      <c r="A489" s="20"/>
      <c r="B489" s="21"/>
      <c r="C489" s="21"/>
      <c r="D489" s="15">
        <f>IFERROR(LOOKUP(,-1/('Сводная таблица'!$B$3:$B$842=Исследования!B489)/('Сводная таблица'!$C$3:$C$842=Исследования!C489)/('Сводная таблица'!$D$3:$D$842=Исследования!G489),('Сводная таблица'!$E$3:$E$842)),"-")</f>
        <v>0</v>
      </c>
      <c r="E489" s="22"/>
      <c r="F489" s="23"/>
      <c r="G489" s="21"/>
      <c r="H489" s="15">
        <f>SUMPRODUCT(('Сводная таблица'!$B$3:$B$842=Исследования!B489)*('Сводная таблица'!$C$3:$C$842=Исследования!C489)*('Сводная таблица'!$D$3:$D$842=Исследования!G489)*('Сводная таблица'!$F$3:$F$842))</f>
        <v>0</v>
      </c>
      <c r="I489" s="15">
        <v>1</v>
      </c>
      <c r="J489" s="15">
        <f>SUMPRODUCT(('Сводная таблица'!$B$3:$B$842=Исследования!B489)*('Сводная таблица'!$C$3:$C$842=Исследования!C489)*('Сводная таблица'!$D$3:$D$842=Исследования!G489)*('Сводная таблица'!$J$3:$J$842))</f>
        <v>0</v>
      </c>
      <c r="K489" s="13"/>
      <c r="L489" s="13">
        <f>SUMPRODUCT(('Сводная таблица'!$B$3:$B$842=Исследования!B489)*('Сводная таблица'!$C$3:$C$842=Исследования!C489)*('Сводная таблица'!$D$3:$D$842=Исследования!G489)*('Сводная таблица'!$G$3:$G$842))</f>
        <v>0</v>
      </c>
      <c r="M489" s="62" t="e">
        <f t="shared" si="22"/>
        <v>#NUM!</v>
      </c>
      <c r="N489" s="15">
        <f>IFERROR(LOOKUP(,-1/('Сводная таблица'!$B$3:$B$842=Исследования!B489)/('Сводная таблица'!$C$3:$C$842=Исследования!C489)/('Сводная таблица'!$D$3:$D$842=Исследования!G489),('Сводная таблица'!$I$3:$I$842)),"-")</f>
        <v>0</v>
      </c>
      <c r="O489" s="13" t="e">
        <f t="shared" si="23"/>
        <v>#NUM!</v>
      </c>
      <c r="P489" s="15">
        <f>SUMPRODUCT(('Сводная таблица'!$B$3:$B$842=Исследования!B489)*('Сводная таблица'!$C$3:$C$842=Исследования!C489)*('Сводная таблица'!$D$3:$D$842=Исследования!G489)*('Сводная таблица'!$H$3:$H$842))</f>
        <v>0</v>
      </c>
      <c r="Q489" s="14">
        <f>IFERROR(LOOKUP(,-1/('Сводная таблица'!$B$3:$B$842=Исследования!B489)/('Сводная таблица'!$C$3:$C$842=Исследования!C489)/('Сводная таблица'!$D$3:$D$842=Исследования!G489),('Сводная таблица'!$I$3:$I$842)),"-")</f>
        <v>0</v>
      </c>
      <c r="R489" s="13" t="e">
        <f t="shared" si="24"/>
        <v>#NUM!</v>
      </c>
    </row>
    <row r="490" spans="1:18">
      <c r="A490" s="20"/>
      <c r="B490" s="21"/>
      <c r="C490" s="21"/>
      <c r="D490" s="15">
        <f>IFERROR(LOOKUP(,-1/('Сводная таблица'!$B$3:$B$842=Исследования!B490)/('Сводная таблица'!$C$3:$C$842=Исследования!C490)/('Сводная таблица'!$D$3:$D$842=Исследования!G490),('Сводная таблица'!$E$3:$E$842)),"-")</f>
        <v>0</v>
      </c>
      <c r="E490" s="22"/>
      <c r="F490" s="23"/>
      <c r="G490" s="21"/>
      <c r="H490" s="15">
        <f>SUMPRODUCT(('Сводная таблица'!$B$3:$B$842=Исследования!B490)*('Сводная таблица'!$C$3:$C$842=Исследования!C490)*('Сводная таблица'!$D$3:$D$842=Исследования!G490)*('Сводная таблица'!$F$3:$F$842))</f>
        <v>0</v>
      </c>
      <c r="I490" s="15">
        <v>1</v>
      </c>
      <c r="J490" s="15">
        <f>SUMPRODUCT(('Сводная таблица'!$B$3:$B$842=Исследования!B490)*('Сводная таблица'!$C$3:$C$842=Исследования!C490)*('Сводная таблица'!$D$3:$D$842=Исследования!G490)*('Сводная таблица'!$J$3:$J$842))</f>
        <v>0</v>
      </c>
      <c r="K490" s="13"/>
      <c r="L490" s="13">
        <f>SUMPRODUCT(('Сводная таблица'!$B$3:$B$842=Исследования!B490)*('Сводная таблица'!$C$3:$C$842=Исследования!C490)*('Сводная таблица'!$D$3:$D$842=Исследования!G490)*('Сводная таблица'!$G$3:$G$842))</f>
        <v>0</v>
      </c>
      <c r="M490" s="62" t="e">
        <f t="shared" si="22"/>
        <v>#NUM!</v>
      </c>
      <c r="N490" s="15">
        <f>IFERROR(LOOKUP(,-1/('Сводная таблица'!$B$3:$B$842=Исследования!B490)/('Сводная таблица'!$C$3:$C$842=Исследования!C490)/('Сводная таблица'!$D$3:$D$842=Исследования!G490),('Сводная таблица'!$I$3:$I$842)),"-")</f>
        <v>0</v>
      </c>
      <c r="O490" s="13" t="e">
        <f t="shared" si="23"/>
        <v>#NUM!</v>
      </c>
      <c r="P490" s="15">
        <f>SUMPRODUCT(('Сводная таблица'!$B$3:$B$842=Исследования!B490)*('Сводная таблица'!$C$3:$C$842=Исследования!C490)*('Сводная таблица'!$D$3:$D$842=Исследования!G490)*('Сводная таблица'!$H$3:$H$842))</f>
        <v>0</v>
      </c>
      <c r="Q490" s="14">
        <f>IFERROR(LOOKUP(,-1/('Сводная таблица'!$B$3:$B$842=Исследования!B490)/('Сводная таблица'!$C$3:$C$842=Исследования!C490)/('Сводная таблица'!$D$3:$D$842=Исследования!G490),('Сводная таблица'!$I$3:$I$842)),"-")</f>
        <v>0</v>
      </c>
      <c r="R490" s="13" t="e">
        <f t="shared" si="24"/>
        <v>#NUM!</v>
      </c>
    </row>
    <row r="491" spans="1:18">
      <c r="A491" s="20"/>
      <c r="B491" s="21"/>
      <c r="C491" s="21"/>
      <c r="D491" s="15">
        <f>IFERROR(LOOKUP(,-1/('Сводная таблица'!$B$3:$B$842=Исследования!B491)/('Сводная таблица'!$C$3:$C$842=Исследования!C491)/('Сводная таблица'!$D$3:$D$842=Исследования!G491),('Сводная таблица'!$E$3:$E$842)),"-")</f>
        <v>0</v>
      </c>
      <c r="E491" s="22"/>
      <c r="F491" s="23"/>
      <c r="G491" s="21"/>
      <c r="H491" s="15">
        <f>SUMPRODUCT(('Сводная таблица'!$B$3:$B$842=Исследования!B491)*('Сводная таблица'!$C$3:$C$842=Исследования!C491)*('Сводная таблица'!$D$3:$D$842=Исследования!G491)*('Сводная таблица'!$F$3:$F$842))</f>
        <v>0</v>
      </c>
      <c r="I491" s="15">
        <v>1</v>
      </c>
      <c r="J491" s="15">
        <f>SUMPRODUCT(('Сводная таблица'!$B$3:$B$842=Исследования!B491)*('Сводная таблица'!$C$3:$C$842=Исследования!C491)*('Сводная таблица'!$D$3:$D$842=Исследования!G491)*('Сводная таблица'!$J$3:$J$842))</f>
        <v>0</v>
      </c>
      <c r="K491" s="13"/>
      <c r="L491" s="13">
        <f>SUMPRODUCT(('Сводная таблица'!$B$3:$B$842=Исследования!B491)*('Сводная таблица'!$C$3:$C$842=Исследования!C491)*('Сводная таблица'!$D$3:$D$842=Исследования!G491)*('Сводная таблица'!$G$3:$G$842))</f>
        <v>0</v>
      </c>
      <c r="M491" s="62" t="e">
        <f t="shared" si="22"/>
        <v>#NUM!</v>
      </c>
      <c r="N491" s="15">
        <f>IFERROR(LOOKUP(,-1/('Сводная таблица'!$B$3:$B$842=Исследования!B491)/('Сводная таблица'!$C$3:$C$842=Исследования!C491)/('Сводная таблица'!$D$3:$D$842=Исследования!G491),('Сводная таблица'!$I$3:$I$842)),"-")</f>
        <v>0</v>
      </c>
      <c r="O491" s="13" t="e">
        <f t="shared" si="23"/>
        <v>#NUM!</v>
      </c>
      <c r="P491" s="15">
        <f>SUMPRODUCT(('Сводная таблица'!$B$3:$B$842=Исследования!B491)*('Сводная таблица'!$C$3:$C$842=Исследования!C491)*('Сводная таблица'!$D$3:$D$842=Исследования!G491)*('Сводная таблица'!$H$3:$H$842))</f>
        <v>0</v>
      </c>
      <c r="Q491" s="14">
        <f>IFERROR(LOOKUP(,-1/('Сводная таблица'!$B$3:$B$842=Исследования!B491)/('Сводная таблица'!$C$3:$C$842=Исследования!C491)/('Сводная таблица'!$D$3:$D$842=Исследования!G491),('Сводная таблица'!$I$3:$I$842)),"-")</f>
        <v>0</v>
      </c>
      <c r="R491" s="13" t="e">
        <f t="shared" si="24"/>
        <v>#NUM!</v>
      </c>
    </row>
    <row r="492" spans="1:18">
      <c r="A492" s="20"/>
      <c r="B492" s="21"/>
      <c r="C492" s="21"/>
      <c r="D492" s="15">
        <f>IFERROR(LOOKUP(,-1/('Сводная таблица'!$B$3:$B$842=Исследования!B492)/('Сводная таблица'!$C$3:$C$842=Исследования!C492)/('Сводная таблица'!$D$3:$D$842=Исследования!G492),('Сводная таблица'!$E$3:$E$842)),"-")</f>
        <v>0</v>
      </c>
      <c r="E492" s="22"/>
      <c r="F492" s="23"/>
      <c r="G492" s="21"/>
      <c r="H492" s="15">
        <f>SUMPRODUCT(('Сводная таблица'!$B$3:$B$842=Исследования!B492)*('Сводная таблица'!$C$3:$C$842=Исследования!C492)*('Сводная таблица'!$D$3:$D$842=Исследования!G492)*('Сводная таблица'!$F$3:$F$842))</f>
        <v>0</v>
      </c>
      <c r="I492" s="15">
        <v>1</v>
      </c>
      <c r="J492" s="15">
        <f>SUMPRODUCT(('Сводная таблица'!$B$3:$B$842=Исследования!B492)*('Сводная таблица'!$C$3:$C$842=Исследования!C492)*('Сводная таблица'!$D$3:$D$842=Исследования!G492)*('Сводная таблица'!$J$3:$J$842))</f>
        <v>0</v>
      </c>
      <c r="K492" s="13"/>
      <c r="L492" s="13">
        <f>SUMPRODUCT(('Сводная таблица'!$B$3:$B$842=Исследования!B492)*('Сводная таблица'!$C$3:$C$842=Исследования!C492)*('Сводная таблица'!$D$3:$D$842=Исследования!G492)*('Сводная таблица'!$G$3:$G$842))</f>
        <v>0</v>
      </c>
      <c r="M492" s="62" t="e">
        <f t="shared" si="22"/>
        <v>#NUM!</v>
      </c>
      <c r="N492" s="15">
        <f>IFERROR(LOOKUP(,-1/('Сводная таблица'!$B$3:$B$842=Исследования!B492)/('Сводная таблица'!$C$3:$C$842=Исследования!C492)/('Сводная таблица'!$D$3:$D$842=Исследования!G492),('Сводная таблица'!$I$3:$I$842)),"-")</f>
        <v>0</v>
      </c>
      <c r="O492" s="13" t="e">
        <f t="shared" si="23"/>
        <v>#NUM!</v>
      </c>
      <c r="P492" s="15">
        <f>SUMPRODUCT(('Сводная таблица'!$B$3:$B$842=Исследования!B492)*('Сводная таблица'!$C$3:$C$842=Исследования!C492)*('Сводная таблица'!$D$3:$D$842=Исследования!G492)*('Сводная таблица'!$H$3:$H$842))</f>
        <v>0</v>
      </c>
      <c r="Q492" s="14">
        <f>IFERROR(LOOKUP(,-1/('Сводная таблица'!$B$3:$B$842=Исследования!B492)/('Сводная таблица'!$C$3:$C$842=Исследования!C492)/('Сводная таблица'!$D$3:$D$842=Исследования!G492),('Сводная таблица'!$I$3:$I$842)),"-")</f>
        <v>0</v>
      </c>
      <c r="R492" s="13" t="e">
        <f t="shared" si="24"/>
        <v>#NUM!</v>
      </c>
    </row>
    <row r="493" spans="1:18">
      <c r="A493" s="20"/>
      <c r="B493" s="21"/>
      <c r="C493" s="21"/>
      <c r="D493" s="15">
        <f>IFERROR(LOOKUP(,-1/('Сводная таблица'!$B$3:$B$842=Исследования!B493)/('Сводная таблица'!$C$3:$C$842=Исследования!C493)/('Сводная таблица'!$D$3:$D$842=Исследования!G493),('Сводная таблица'!$E$3:$E$842)),"-")</f>
        <v>0</v>
      </c>
      <c r="E493" s="22"/>
      <c r="F493" s="23"/>
      <c r="G493" s="21"/>
      <c r="H493" s="15">
        <f>SUMPRODUCT(('Сводная таблица'!$B$3:$B$842=Исследования!B493)*('Сводная таблица'!$C$3:$C$842=Исследования!C493)*('Сводная таблица'!$D$3:$D$842=Исследования!G493)*('Сводная таблица'!$F$3:$F$842))</f>
        <v>0</v>
      </c>
      <c r="I493" s="15">
        <v>1</v>
      </c>
      <c r="J493" s="15">
        <f>SUMPRODUCT(('Сводная таблица'!$B$3:$B$842=Исследования!B493)*('Сводная таблица'!$C$3:$C$842=Исследования!C493)*('Сводная таблица'!$D$3:$D$842=Исследования!G493)*('Сводная таблица'!$J$3:$J$842))</f>
        <v>0</v>
      </c>
      <c r="K493" s="13"/>
      <c r="L493" s="13">
        <f>SUMPRODUCT(('Сводная таблица'!$B$3:$B$842=Исследования!B493)*('Сводная таблица'!$C$3:$C$842=Исследования!C493)*('Сводная таблица'!$D$3:$D$842=Исследования!G493)*('Сводная таблица'!$G$3:$G$842))</f>
        <v>0</v>
      </c>
      <c r="M493" s="62" t="e">
        <f t="shared" si="22"/>
        <v>#NUM!</v>
      </c>
      <c r="N493" s="15">
        <f>IFERROR(LOOKUP(,-1/('Сводная таблица'!$B$3:$B$842=Исследования!B493)/('Сводная таблица'!$C$3:$C$842=Исследования!C493)/('Сводная таблица'!$D$3:$D$842=Исследования!G493),('Сводная таблица'!$I$3:$I$842)),"-")</f>
        <v>0</v>
      </c>
      <c r="O493" s="13" t="e">
        <f t="shared" si="23"/>
        <v>#NUM!</v>
      </c>
      <c r="P493" s="15">
        <f>SUMPRODUCT(('Сводная таблица'!$B$3:$B$842=Исследования!B493)*('Сводная таблица'!$C$3:$C$842=Исследования!C493)*('Сводная таблица'!$D$3:$D$842=Исследования!G493)*('Сводная таблица'!$H$3:$H$842))</f>
        <v>0</v>
      </c>
      <c r="Q493" s="14">
        <f>IFERROR(LOOKUP(,-1/('Сводная таблица'!$B$3:$B$842=Исследования!B493)/('Сводная таблица'!$C$3:$C$842=Исследования!C493)/('Сводная таблица'!$D$3:$D$842=Исследования!G493),('Сводная таблица'!$I$3:$I$842)),"-")</f>
        <v>0</v>
      </c>
      <c r="R493" s="13" t="e">
        <f t="shared" si="24"/>
        <v>#NUM!</v>
      </c>
    </row>
    <row r="494" spans="1:18">
      <c r="A494" s="20"/>
      <c r="B494" s="21"/>
      <c r="C494" s="21"/>
      <c r="D494" s="15">
        <f>IFERROR(LOOKUP(,-1/('Сводная таблица'!$B$3:$B$842=Исследования!B494)/('Сводная таблица'!$C$3:$C$842=Исследования!C494)/('Сводная таблица'!$D$3:$D$842=Исследования!G494),('Сводная таблица'!$E$3:$E$842)),"-")</f>
        <v>0</v>
      </c>
      <c r="E494" s="22"/>
      <c r="F494" s="23"/>
      <c r="G494" s="21"/>
      <c r="H494" s="15">
        <f>SUMPRODUCT(('Сводная таблица'!$B$3:$B$842=Исследования!B494)*('Сводная таблица'!$C$3:$C$842=Исследования!C494)*('Сводная таблица'!$D$3:$D$842=Исследования!G494)*('Сводная таблица'!$F$3:$F$842))</f>
        <v>0</v>
      </c>
      <c r="I494" s="15">
        <v>1</v>
      </c>
      <c r="J494" s="15">
        <f>SUMPRODUCT(('Сводная таблица'!$B$3:$B$842=Исследования!B494)*('Сводная таблица'!$C$3:$C$842=Исследования!C494)*('Сводная таблица'!$D$3:$D$842=Исследования!G494)*('Сводная таблица'!$J$3:$J$842))</f>
        <v>0</v>
      </c>
      <c r="K494" s="13"/>
      <c r="L494" s="13">
        <f>SUMPRODUCT(('Сводная таблица'!$B$3:$B$842=Исследования!B494)*('Сводная таблица'!$C$3:$C$842=Исследования!C494)*('Сводная таблица'!$D$3:$D$842=Исследования!G494)*('Сводная таблица'!$G$3:$G$842))</f>
        <v>0</v>
      </c>
      <c r="M494" s="62" t="e">
        <f t="shared" si="22"/>
        <v>#NUM!</v>
      </c>
      <c r="N494" s="15">
        <f>IFERROR(LOOKUP(,-1/('Сводная таблица'!$B$3:$B$842=Исследования!B494)/('Сводная таблица'!$C$3:$C$842=Исследования!C494)/('Сводная таблица'!$D$3:$D$842=Исследования!G494),('Сводная таблица'!$I$3:$I$842)),"-")</f>
        <v>0</v>
      </c>
      <c r="O494" s="13" t="e">
        <f t="shared" si="23"/>
        <v>#NUM!</v>
      </c>
      <c r="P494" s="15">
        <f>SUMPRODUCT(('Сводная таблица'!$B$3:$B$842=Исследования!B494)*('Сводная таблица'!$C$3:$C$842=Исследования!C494)*('Сводная таблица'!$D$3:$D$842=Исследования!G494)*('Сводная таблица'!$H$3:$H$842))</f>
        <v>0</v>
      </c>
      <c r="Q494" s="14">
        <f>IFERROR(LOOKUP(,-1/('Сводная таблица'!$B$3:$B$842=Исследования!B494)/('Сводная таблица'!$C$3:$C$842=Исследования!C494)/('Сводная таблица'!$D$3:$D$842=Исследования!G494),('Сводная таблица'!$I$3:$I$842)),"-")</f>
        <v>0</v>
      </c>
      <c r="R494" s="13" t="e">
        <f t="shared" si="24"/>
        <v>#NUM!</v>
      </c>
    </row>
    <row r="495" spans="1:18">
      <c r="A495" s="20"/>
      <c r="B495" s="21"/>
      <c r="C495" s="21"/>
      <c r="D495" s="15">
        <f>IFERROR(LOOKUP(,-1/('Сводная таблица'!$B$3:$B$842=Исследования!B495)/('Сводная таблица'!$C$3:$C$842=Исследования!C495)/('Сводная таблица'!$D$3:$D$842=Исследования!G495),('Сводная таблица'!$E$3:$E$842)),"-")</f>
        <v>0</v>
      </c>
      <c r="E495" s="22"/>
      <c r="F495" s="23"/>
      <c r="G495" s="21"/>
      <c r="H495" s="15">
        <f>SUMPRODUCT(('Сводная таблица'!$B$3:$B$842=Исследования!B495)*('Сводная таблица'!$C$3:$C$842=Исследования!C495)*('Сводная таблица'!$D$3:$D$842=Исследования!G495)*('Сводная таблица'!$F$3:$F$842))</f>
        <v>0</v>
      </c>
      <c r="I495" s="15">
        <v>1</v>
      </c>
      <c r="J495" s="15">
        <f>SUMPRODUCT(('Сводная таблица'!$B$3:$B$842=Исследования!B495)*('Сводная таблица'!$C$3:$C$842=Исследования!C495)*('Сводная таблица'!$D$3:$D$842=Исследования!G495)*('Сводная таблица'!$J$3:$J$842))</f>
        <v>0</v>
      </c>
      <c r="K495" s="13"/>
      <c r="L495" s="13">
        <f>SUMPRODUCT(('Сводная таблица'!$B$3:$B$842=Исследования!B495)*('Сводная таблица'!$C$3:$C$842=Исследования!C495)*('Сводная таблица'!$D$3:$D$842=Исследования!G495)*('Сводная таблица'!$G$3:$G$842))</f>
        <v>0</v>
      </c>
      <c r="M495" s="62" t="e">
        <f t="shared" si="22"/>
        <v>#NUM!</v>
      </c>
      <c r="N495" s="15">
        <f>IFERROR(LOOKUP(,-1/('Сводная таблица'!$B$3:$B$842=Исследования!B495)/('Сводная таблица'!$C$3:$C$842=Исследования!C495)/('Сводная таблица'!$D$3:$D$842=Исследования!G495),('Сводная таблица'!$I$3:$I$842)),"-")</f>
        <v>0</v>
      </c>
      <c r="O495" s="13" t="e">
        <f t="shared" si="23"/>
        <v>#NUM!</v>
      </c>
      <c r="P495" s="15">
        <f>SUMPRODUCT(('Сводная таблица'!$B$3:$B$842=Исследования!B495)*('Сводная таблица'!$C$3:$C$842=Исследования!C495)*('Сводная таблица'!$D$3:$D$842=Исследования!G495)*('Сводная таблица'!$H$3:$H$842))</f>
        <v>0</v>
      </c>
      <c r="Q495" s="14">
        <f>IFERROR(LOOKUP(,-1/('Сводная таблица'!$B$3:$B$842=Исследования!B495)/('Сводная таблица'!$C$3:$C$842=Исследования!C495)/('Сводная таблица'!$D$3:$D$842=Исследования!G495),('Сводная таблица'!$I$3:$I$842)),"-")</f>
        <v>0</v>
      </c>
      <c r="R495" s="13" t="e">
        <f t="shared" si="24"/>
        <v>#NUM!</v>
      </c>
    </row>
    <row r="496" spans="1:18">
      <c r="A496" s="20"/>
      <c r="B496" s="21"/>
      <c r="C496" s="21"/>
      <c r="D496" s="15">
        <f>IFERROR(LOOKUP(,-1/('Сводная таблица'!$B$3:$B$842=Исследования!B496)/('Сводная таблица'!$C$3:$C$842=Исследования!C496)/('Сводная таблица'!$D$3:$D$842=Исследования!G496),('Сводная таблица'!$E$3:$E$842)),"-")</f>
        <v>0</v>
      </c>
      <c r="E496" s="22"/>
      <c r="F496" s="23"/>
      <c r="G496" s="21"/>
      <c r="H496" s="15">
        <f>SUMPRODUCT(('Сводная таблица'!$B$3:$B$842=Исследования!B496)*('Сводная таблица'!$C$3:$C$842=Исследования!C496)*('Сводная таблица'!$D$3:$D$842=Исследования!G496)*('Сводная таблица'!$F$3:$F$842))</f>
        <v>0</v>
      </c>
      <c r="I496" s="15">
        <v>1</v>
      </c>
      <c r="J496" s="15">
        <f>SUMPRODUCT(('Сводная таблица'!$B$3:$B$842=Исследования!B496)*('Сводная таблица'!$C$3:$C$842=Исследования!C496)*('Сводная таблица'!$D$3:$D$842=Исследования!G496)*('Сводная таблица'!$J$3:$J$842))</f>
        <v>0</v>
      </c>
      <c r="K496" s="13"/>
      <c r="L496" s="13">
        <f>SUMPRODUCT(('Сводная таблица'!$B$3:$B$842=Исследования!B496)*('Сводная таблица'!$C$3:$C$842=Исследования!C496)*('Сводная таблица'!$D$3:$D$842=Исследования!G496)*('Сводная таблица'!$G$3:$G$842))</f>
        <v>0</v>
      </c>
      <c r="M496" s="62" t="e">
        <f t="shared" si="22"/>
        <v>#NUM!</v>
      </c>
      <c r="N496" s="15">
        <f>IFERROR(LOOKUP(,-1/('Сводная таблица'!$B$3:$B$842=Исследования!B496)/('Сводная таблица'!$C$3:$C$842=Исследования!C496)/('Сводная таблица'!$D$3:$D$842=Исследования!G496),('Сводная таблица'!$I$3:$I$842)),"-")</f>
        <v>0</v>
      </c>
      <c r="O496" s="13" t="e">
        <f t="shared" si="23"/>
        <v>#NUM!</v>
      </c>
      <c r="P496" s="15">
        <f>SUMPRODUCT(('Сводная таблица'!$B$3:$B$842=Исследования!B496)*('Сводная таблица'!$C$3:$C$842=Исследования!C496)*('Сводная таблица'!$D$3:$D$842=Исследования!G496)*('Сводная таблица'!$H$3:$H$842))</f>
        <v>0</v>
      </c>
      <c r="Q496" s="14">
        <f>IFERROR(LOOKUP(,-1/('Сводная таблица'!$B$3:$B$842=Исследования!B496)/('Сводная таблица'!$C$3:$C$842=Исследования!C496)/('Сводная таблица'!$D$3:$D$842=Исследования!G496),('Сводная таблица'!$I$3:$I$842)),"-")</f>
        <v>0</v>
      </c>
      <c r="R496" s="13" t="e">
        <f t="shared" si="24"/>
        <v>#NUM!</v>
      </c>
    </row>
    <row r="497" spans="1:18">
      <c r="A497" s="20"/>
      <c r="B497" s="21"/>
      <c r="C497" s="21"/>
      <c r="D497" s="15">
        <f>IFERROR(LOOKUP(,-1/('Сводная таблица'!$B$3:$B$842=Исследования!B497)/('Сводная таблица'!$C$3:$C$842=Исследования!C497)/('Сводная таблица'!$D$3:$D$842=Исследования!G497),('Сводная таблица'!$E$3:$E$842)),"-")</f>
        <v>0</v>
      </c>
      <c r="E497" s="22"/>
      <c r="F497" s="23"/>
      <c r="G497" s="21"/>
      <c r="H497" s="15">
        <f>SUMPRODUCT(('Сводная таблица'!$B$3:$B$842=Исследования!B497)*('Сводная таблица'!$C$3:$C$842=Исследования!C497)*('Сводная таблица'!$D$3:$D$842=Исследования!G497)*('Сводная таблица'!$F$3:$F$842))</f>
        <v>0</v>
      </c>
      <c r="I497" s="15">
        <v>1</v>
      </c>
      <c r="J497" s="15">
        <f>SUMPRODUCT(('Сводная таблица'!$B$3:$B$842=Исследования!B497)*('Сводная таблица'!$C$3:$C$842=Исследования!C497)*('Сводная таблица'!$D$3:$D$842=Исследования!G497)*('Сводная таблица'!$J$3:$J$842))</f>
        <v>0</v>
      </c>
      <c r="K497" s="13"/>
      <c r="L497" s="13">
        <f>SUMPRODUCT(('Сводная таблица'!$B$3:$B$842=Исследования!B497)*('Сводная таблица'!$C$3:$C$842=Исследования!C497)*('Сводная таблица'!$D$3:$D$842=Исследования!G497)*('Сводная таблица'!$G$3:$G$842))</f>
        <v>0</v>
      </c>
      <c r="M497" s="62" t="e">
        <f t="shared" si="22"/>
        <v>#NUM!</v>
      </c>
      <c r="N497" s="15">
        <f>IFERROR(LOOKUP(,-1/('Сводная таблица'!$B$3:$B$842=Исследования!B497)/('Сводная таблица'!$C$3:$C$842=Исследования!C497)/('Сводная таблица'!$D$3:$D$842=Исследования!G497),('Сводная таблица'!$I$3:$I$842)),"-")</f>
        <v>0</v>
      </c>
      <c r="O497" s="13" t="e">
        <f t="shared" si="23"/>
        <v>#NUM!</v>
      </c>
      <c r="P497" s="15">
        <f>SUMPRODUCT(('Сводная таблица'!$B$3:$B$842=Исследования!B497)*('Сводная таблица'!$C$3:$C$842=Исследования!C497)*('Сводная таблица'!$D$3:$D$842=Исследования!G497)*('Сводная таблица'!$H$3:$H$842))</f>
        <v>0</v>
      </c>
      <c r="Q497" s="14">
        <f>IFERROR(LOOKUP(,-1/('Сводная таблица'!$B$3:$B$842=Исследования!B497)/('Сводная таблица'!$C$3:$C$842=Исследования!C497)/('Сводная таблица'!$D$3:$D$842=Исследования!G497),('Сводная таблица'!$I$3:$I$842)),"-")</f>
        <v>0</v>
      </c>
      <c r="R497" s="13" t="e">
        <f t="shared" si="24"/>
        <v>#NUM!</v>
      </c>
    </row>
    <row r="498" spans="1:18">
      <c r="A498" s="20"/>
      <c r="B498" s="21"/>
      <c r="C498" s="21"/>
      <c r="D498" s="15">
        <f>IFERROR(LOOKUP(,-1/('Сводная таблица'!$B$3:$B$842=Исследования!B498)/('Сводная таблица'!$C$3:$C$842=Исследования!C498)/('Сводная таблица'!$D$3:$D$842=Исследования!G498),('Сводная таблица'!$E$3:$E$842)),"-")</f>
        <v>0</v>
      </c>
      <c r="E498" s="22"/>
      <c r="F498" s="23"/>
      <c r="G498" s="21"/>
      <c r="H498" s="15">
        <f>SUMPRODUCT(('Сводная таблица'!$B$3:$B$842=Исследования!B498)*('Сводная таблица'!$C$3:$C$842=Исследования!C498)*('Сводная таблица'!$D$3:$D$842=Исследования!G498)*('Сводная таблица'!$F$3:$F$842))</f>
        <v>0</v>
      </c>
      <c r="I498" s="15">
        <v>1</v>
      </c>
      <c r="J498" s="15">
        <f>SUMPRODUCT(('Сводная таблица'!$B$3:$B$842=Исследования!B498)*('Сводная таблица'!$C$3:$C$842=Исследования!C498)*('Сводная таблица'!$D$3:$D$842=Исследования!G498)*('Сводная таблица'!$J$3:$J$842))</f>
        <v>0</v>
      </c>
      <c r="K498" s="13"/>
      <c r="L498" s="13">
        <f>SUMPRODUCT(('Сводная таблица'!$B$3:$B$842=Исследования!B498)*('Сводная таблица'!$C$3:$C$842=Исследования!C498)*('Сводная таблица'!$D$3:$D$842=Исследования!G498)*('Сводная таблица'!$G$3:$G$842))</f>
        <v>0</v>
      </c>
      <c r="M498" s="62" t="e">
        <f t="shared" si="22"/>
        <v>#NUM!</v>
      </c>
      <c r="N498" s="15">
        <f>IFERROR(LOOKUP(,-1/('Сводная таблица'!$B$3:$B$842=Исследования!B498)/('Сводная таблица'!$C$3:$C$842=Исследования!C498)/('Сводная таблица'!$D$3:$D$842=Исследования!G498),('Сводная таблица'!$I$3:$I$842)),"-")</f>
        <v>0</v>
      </c>
      <c r="O498" s="13" t="e">
        <f t="shared" si="23"/>
        <v>#NUM!</v>
      </c>
      <c r="P498" s="15">
        <f>SUMPRODUCT(('Сводная таблица'!$B$3:$B$842=Исследования!B498)*('Сводная таблица'!$C$3:$C$842=Исследования!C498)*('Сводная таблица'!$D$3:$D$842=Исследования!G498)*('Сводная таблица'!$H$3:$H$842))</f>
        <v>0</v>
      </c>
      <c r="Q498" s="14">
        <f>IFERROR(LOOKUP(,-1/('Сводная таблица'!$B$3:$B$842=Исследования!B498)/('Сводная таблица'!$C$3:$C$842=Исследования!C498)/('Сводная таблица'!$D$3:$D$842=Исследования!G498),('Сводная таблица'!$I$3:$I$842)),"-")</f>
        <v>0</v>
      </c>
      <c r="R498" s="13" t="e">
        <f t="shared" si="24"/>
        <v>#NUM!</v>
      </c>
    </row>
    <row r="499" spans="1:18">
      <c r="A499" s="20"/>
      <c r="B499" s="21"/>
      <c r="C499" s="21"/>
      <c r="D499" s="15">
        <f>IFERROR(LOOKUP(,-1/('Сводная таблица'!$B$3:$B$842=Исследования!B499)/('Сводная таблица'!$C$3:$C$842=Исследования!C499)/('Сводная таблица'!$D$3:$D$842=Исследования!G499),('Сводная таблица'!$E$3:$E$842)),"-")</f>
        <v>0</v>
      </c>
      <c r="E499" s="22"/>
      <c r="F499" s="23"/>
      <c r="G499" s="21"/>
      <c r="H499" s="15">
        <f>SUMPRODUCT(('Сводная таблица'!$B$3:$B$842=Исследования!B499)*('Сводная таблица'!$C$3:$C$842=Исследования!C499)*('Сводная таблица'!$D$3:$D$842=Исследования!G499)*('Сводная таблица'!$F$3:$F$842))</f>
        <v>0</v>
      </c>
      <c r="I499" s="15">
        <v>1</v>
      </c>
      <c r="J499" s="15">
        <f>SUMPRODUCT(('Сводная таблица'!$B$3:$B$842=Исследования!B499)*('Сводная таблица'!$C$3:$C$842=Исследования!C499)*('Сводная таблица'!$D$3:$D$842=Исследования!G499)*('Сводная таблица'!$J$3:$J$842))</f>
        <v>0</v>
      </c>
      <c r="K499" s="13"/>
      <c r="L499" s="13">
        <f>SUMPRODUCT(('Сводная таблица'!$B$3:$B$842=Исследования!B499)*('Сводная таблица'!$C$3:$C$842=Исследования!C499)*('Сводная таблица'!$D$3:$D$842=Исследования!G499)*('Сводная таблица'!$G$3:$G$842))</f>
        <v>0</v>
      </c>
      <c r="M499" s="62" t="e">
        <f t="shared" si="22"/>
        <v>#NUM!</v>
      </c>
      <c r="N499" s="15">
        <f>IFERROR(LOOKUP(,-1/('Сводная таблица'!$B$3:$B$842=Исследования!B499)/('Сводная таблица'!$C$3:$C$842=Исследования!C499)/('Сводная таблица'!$D$3:$D$842=Исследования!G499),('Сводная таблица'!$I$3:$I$842)),"-")</f>
        <v>0</v>
      </c>
      <c r="O499" s="13" t="e">
        <f t="shared" si="23"/>
        <v>#NUM!</v>
      </c>
      <c r="P499" s="15">
        <f>SUMPRODUCT(('Сводная таблица'!$B$3:$B$842=Исследования!B499)*('Сводная таблица'!$C$3:$C$842=Исследования!C499)*('Сводная таблица'!$D$3:$D$842=Исследования!G499)*('Сводная таблица'!$H$3:$H$842))</f>
        <v>0</v>
      </c>
      <c r="Q499" s="14">
        <f>IFERROR(LOOKUP(,-1/('Сводная таблица'!$B$3:$B$842=Исследования!B499)/('Сводная таблица'!$C$3:$C$842=Исследования!C499)/('Сводная таблица'!$D$3:$D$842=Исследования!G499),('Сводная таблица'!$I$3:$I$842)),"-")</f>
        <v>0</v>
      </c>
      <c r="R499" s="13" t="e">
        <f t="shared" si="24"/>
        <v>#NUM!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P4:Q4"/>
    <mergeCell ref="D2:D3"/>
    <mergeCell ref="M2:N2"/>
    <mergeCell ref="M3:N3"/>
    <mergeCell ref="M4:N4"/>
    <mergeCell ref="G2:G3"/>
    <mergeCell ref="E2:E3"/>
    <mergeCell ref="J2:J3"/>
    <mergeCell ref="C2:C3"/>
    <mergeCell ref="B2:B3"/>
    <mergeCell ref="F2:F3"/>
    <mergeCell ref="P2:Q3"/>
    <mergeCell ref="A1:R1"/>
    <mergeCell ref="H2:H3"/>
    <mergeCell ref="K2:K3"/>
    <mergeCell ref="R2:R3"/>
    <mergeCell ref="A2:A3"/>
    <mergeCell ref="L2:L3"/>
    <mergeCell ref="I2:I3"/>
  </mergeCells>
  <conditionalFormatting sqref="G5:R499">
    <cfRule type="expression" dxfId="8" priority="1" stopIfTrue="1">
      <formula>AND($R5="Более LoD (LoQ)")</formula>
    </cfRule>
  </conditionalFormatting>
  <pageMargins left="0.25" right="0.25" top="0.75" bottom="0.75" header="0.3" footer="0.3"/>
  <pageSetup paperSize="9" scale="60" firstPageNumber="5" orientation="landscape" useFirstPageNumber="1" verticalDpi="180" r:id="rId1"/>
  <headerFooter>
    <oddHeader>&amp;L&amp;"Times New Roman,обычный"&amp;10&amp;K00-087ФГБУ «Кемеровская МВЛ»&amp;R&amp;"Times New Roman,обычный"&amp;10&amp;K00-086Ф 16 АФ 07-01</oddHeader>
    <oddFooter>&amp;LОтветственный за выполнение анализа:&amp;R&amp;"Times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 таблица</vt:lpstr>
      <vt:lpstr>Исследования</vt:lpstr>
      <vt:lpstr>Исследования!Заголовки_для_печати</vt:lpstr>
      <vt:lpstr>Исследования!Область_печати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2018-09-17T15:00:40Z</dcterms:modified>
</cp:coreProperties>
</file>