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75" windowWidth="15135" windowHeight="7770" activeTab="2"/>
  </bookViews>
  <sheets>
    <sheet name="БД" sheetId="1" r:id="rId1"/>
    <sheet name="Сводная_таблица" sheetId="2" r:id="rId2"/>
    <sheet name="Формулы" sheetId="3" r:id="rId3"/>
  </sheets>
  <calcPr calcId="125725"/>
  <pivotCaches>
    <pivotCache cacheId="111" r:id="rId4"/>
  </pivotCaches>
</workbook>
</file>

<file path=xl/calcChain.xml><?xml version="1.0" encoding="utf-8"?>
<calcChain xmlns="http://schemas.openxmlformats.org/spreadsheetml/2006/main">
  <c r="B2" i="3"/>
  <c r="B3"/>
  <c r="C3"/>
  <c r="C2"/>
</calcChain>
</file>

<file path=xl/sharedStrings.xml><?xml version="1.0" encoding="utf-8"?>
<sst xmlns="http://schemas.openxmlformats.org/spreadsheetml/2006/main" count="28" uniqueCount="9">
  <si>
    <t>Товар</t>
  </si>
  <si>
    <t>Дата</t>
  </si>
  <si>
    <t>Баранки</t>
  </si>
  <si>
    <t>Бублики</t>
  </si>
  <si>
    <t>Общий итог</t>
  </si>
  <si>
    <t>апр</t>
  </si>
  <si>
    <t>май</t>
  </si>
  <si>
    <t>Продано</t>
  </si>
  <si>
    <t>Сумма по полю Продано</t>
  </si>
</sst>
</file>

<file path=xl/styles.xml><?xml version="1.0" encoding="utf-8"?>
<styleSheet xmlns="http://schemas.openxmlformats.org/spreadsheetml/2006/main">
  <numFmts count="1">
    <numFmt numFmtId="170" formatCode="[$-419]mmmm;@"/>
  </numFmts>
  <fonts count="2">
    <font>
      <sz val="11"/>
      <color theme="1"/>
      <name val="Calibri"/>
      <family val="2"/>
      <charset val="204"/>
      <scheme val="minor"/>
    </font>
    <font>
      <sz val="10"/>
      <color rgb="FF0000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NumberFormat="1"/>
    <xf numFmtId="170" fontId="0" fillId="0" borderId="0" xfId="0" applyNumberFormat="1"/>
    <xf numFmtId="0" fontId="0" fillId="2" borderId="0" xfId="0" applyNumberFormat="1" applyFill="1"/>
    <xf numFmtId="0" fontId="0" fillId="2" borderId="0" xfId="0" applyFill="1"/>
    <xf numFmtId="0" fontId="1" fillId="2" borderId="0" xfId="0" applyFont="1" applyFill="1"/>
    <xf numFmtId="14" fontId="0" fillId="2" borderId="0" xfId="0" applyNumberFormat="1" applyFill="1"/>
  </cellXfs>
  <cellStyles count="1">
    <cellStyle name="Обычный" xfId="0" builtinId="0"/>
  </cellStyles>
  <dxfs count="1">
    <dxf>
      <fill>
        <patternFill patternType="solid"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_ izotov" refreshedDate="40673.545851273149" createdVersion="3" refreshedVersion="3" minRefreshableVersion="3" recordCount="14">
  <cacheSource type="worksheet">
    <worksheetSource ref="A1:C15" sheet="БД"/>
  </cacheSource>
  <cacheFields count="3">
    <cacheField name="Дата" numFmtId="14">
      <sharedItems containsSemiMixedTypes="0" containsNonDate="0" containsDate="1" containsString="0" minDate="2011-04-27T00:00:00" maxDate="2011-05-11T00:00:00" count="14"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</sharedItems>
      <fieldGroup base="0">
        <rangePr groupBy="months" startDate="2011-04-27T00:00:00" endDate="2011-05-11T00:00:00"/>
        <groupItems count="14">
          <s v="&lt;27.04.2011"/>
          <s v="янв"/>
          <s v="фев"/>
          <s v="мар"/>
          <s v="апр"/>
          <s v="май"/>
          <s v="июн"/>
          <s v="июл"/>
          <s v="авг"/>
          <s v="сен"/>
          <s v="окт"/>
          <s v="ноя"/>
          <s v="дек"/>
          <s v="&gt;11.05.2011"/>
        </groupItems>
      </fieldGroup>
    </cacheField>
    <cacheField name="Товар" numFmtId="0">
      <sharedItems count="2">
        <s v="Баранки"/>
        <s v="Бублики"/>
      </sharedItems>
    </cacheField>
    <cacheField name="Продано" numFmtId="0">
      <sharedItems containsSemiMixedTypes="0" containsString="0" containsNumber="1" containsInteger="1" minValue="1" maxValue="1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n v="1"/>
  </r>
  <r>
    <x v="1"/>
    <x v="1"/>
    <n v="2"/>
  </r>
  <r>
    <x v="2"/>
    <x v="1"/>
    <n v="3"/>
  </r>
  <r>
    <x v="3"/>
    <x v="0"/>
    <n v="4"/>
  </r>
  <r>
    <x v="4"/>
    <x v="0"/>
    <n v="5"/>
  </r>
  <r>
    <x v="5"/>
    <x v="0"/>
    <n v="6"/>
  </r>
  <r>
    <x v="6"/>
    <x v="0"/>
    <n v="7"/>
  </r>
  <r>
    <x v="7"/>
    <x v="0"/>
    <n v="8"/>
  </r>
  <r>
    <x v="8"/>
    <x v="0"/>
    <n v="9"/>
  </r>
  <r>
    <x v="9"/>
    <x v="1"/>
    <n v="10"/>
  </r>
  <r>
    <x v="10"/>
    <x v="1"/>
    <n v="11"/>
  </r>
  <r>
    <x v="11"/>
    <x v="1"/>
    <n v="12"/>
  </r>
  <r>
    <x v="12"/>
    <x v="1"/>
    <n v="13"/>
  </r>
  <r>
    <x v="13"/>
    <x v="1"/>
    <n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111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compact="0" compactData="0" gridDropZones="1" multipleFieldFilters="0">
  <location ref="A1:D5" firstHeaderRow="1" firstDataRow="2" firstDataCol="1"/>
  <pivotFields count="3">
    <pivotField axis="axisRow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howAll="0">
      <items count="3">
        <item x="0"/>
        <item x="1"/>
        <item t="default"/>
      </items>
    </pivotField>
    <pivotField dataField="1" compact="0" outline="0" showAll="0" defaultSubtotal="0"/>
  </pivotFields>
  <rowFields count="1">
    <field x="0"/>
  </rowFields>
  <rowItems count="3">
    <i>
      <x v="4"/>
    </i>
    <i>
      <x v="5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Сумма по полю Продано" fld="2" baseField="0" baseItem="0"/>
  </dataFields>
  <formats count="1">
    <format dxfId="0">
      <pivotArea outline="0" collapsedLevelsAreSubtotals="1" fieldPosition="0">
        <references count="2">
          <reference field="0" count="2" selected="0">
            <x v="4"/>
            <x v="5"/>
          </reference>
          <reference field="1" count="0" selected="0"/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sqref="A1:C15"/>
    </sheetView>
  </sheetViews>
  <sheetFormatPr defaultRowHeight="15"/>
  <cols>
    <col min="1" max="1" width="10.140625" bestFit="1" customWidth="1"/>
    <col min="2" max="2" width="8.7109375" bestFit="1" customWidth="1"/>
    <col min="3" max="3" width="9.140625" bestFit="1" customWidth="1"/>
    <col min="4" max="4" width="10.5703125" bestFit="1" customWidth="1"/>
  </cols>
  <sheetData>
    <row r="1" spans="1:3">
      <c r="A1" s="6" t="s">
        <v>1</v>
      </c>
      <c r="B1" s="6" t="s">
        <v>0</v>
      </c>
      <c r="C1" s="7" t="s">
        <v>7</v>
      </c>
    </row>
    <row r="2" spans="1:3">
      <c r="A2" s="8">
        <v>40660</v>
      </c>
      <c r="B2" s="6" t="s">
        <v>2</v>
      </c>
      <c r="C2" s="6">
        <v>1</v>
      </c>
    </row>
    <row r="3" spans="1:3">
      <c r="A3" s="8">
        <v>40661</v>
      </c>
      <c r="B3" s="6" t="s">
        <v>3</v>
      </c>
      <c r="C3" s="6">
        <v>2</v>
      </c>
    </row>
    <row r="4" spans="1:3">
      <c r="A4" s="8">
        <v>40662</v>
      </c>
      <c r="B4" s="6" t="s">
        <v>3</v>
      </c>
      <c r="C4" s="6">
        <v>3</v>
      </c>
    </row>
    <row r="5" spans="1:3">
      <c r="A5" s="8">
        <v>40663</v>
      </c>
      <c r="B5" s="6" t="s">
        <v>2</v>
      </c>
      <c r="C5" s="6">
        <v>4</v>
      </c>
    </row>
    <row r="6" spans="1:3">
      <c r="A6" s="8">
        <v>40664</v>
      </c>
      <c r="B6" s="6" t="s">
        <v>2</v>
      </c>
      <c r="C6" s="6">
        <v>5</v>
      </c>
    </row>
    <row r="7" spans="1:3">
      <c r="A7" s="8">
        <v>40665</v>
      </c>
      <c r="B7" s="6" t="s">
        <v>2</v>
      </c>
      <c r="C7" s="6">
        <v>6</v>
      </c>
    </row>
    <row r="8" spans="1:3">
      <c r="A8" s="8">
        <v>40666</v>
      </c>
      <c r="B8" s="6" t="s">
        <v>2</v>
      </c>
      <c r="C8" s="6">
        <v>7</v>
      </c>
    </row>
    <row r="9" spans="1:3">
      <c r="A9" s="8">
        <v>40667</v>
      </c>
      <c r="B9" s="6" t="s">
        <v>2</v>
      </c>
      <c r="C9" s="6">
        <v>8</v>
      </c>
    </row>
    <row r="10" spans="1:3">
      <c r="A10" s="8">
        <v>40668</v>
      </c>
      <c r="B10" s="6" t="s">
        <v>2</v>
      </c>
      <c r="C10" s="6">
        <v>9</v>
      </c>
    </row>
    <row r="11" spans="1:3">
      <c r="A11" s="8">
        <v>40669</v>
      </c>
      <c r="B11" s="6" t="s">
        <v>3</v>
      </c>
      <c r="C11" s="6">
        <v>10</v>
      </c>
    </row>
    <row r="12" spans="1:3">
      <c r="A12" s="8">
        <v>40670</v>
      </c>
      <c r="B12" s="6" t="s">
        <v>3</v>
      </c>
      <c r="C12" s="6">
        <v>11</v>
      </c>
    </row>
    <row r="13" spans="1:3">
      <c r="A13" s="8">
        <v>40671</v>
      </c>
      <c r="B13" s="6" t="s">
        <v>3</v>
      </c>
      <c r="C13" s="6">
        <v>12</v>
      </c>
    </row>
    <row r="14" spans="1:3">
      <c r="A14" s="8">
        <v>40672</v>
      </c>
      <c r="B14" s="6" t="s">
        <v>3</v>
      </c>
      <c r="C14" s="6">
        <v>13</v>
      </c>
    </row>
    <row r="15" spans="1:3">
      <c r="A15" s="8">
        <v>40673</v>
      </c>
      <c r="B15" s="6" t="s">
        <v>3</v>
      </c>
      <c r="C15" s="6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B3" sqref="B3:C4"/>
    </sheetView>
  </sheetViews>
  <sheetFormatPr defaultRowHeight="15"/>
  <cols>
    <col min="1" max="1" width="24.42578125" customWidth="1"/>
    <col min="2" max="3" width="8.7109375" customWidth="1"/>
    <col min="4" max="4" width="11.85546875" customWidth="1"/>
    <col min="5" max="5" width="26.140625" customWidth="1"/>
    <col min="6" max="6" width="27.5703125" customWidth="1"/>
    <col min="7" max="7" width="30.85546875" customWidth="1"/>
    <col min="8" max="8" width="27.5703125" customWidth="1"/>
    <col min="9" max="9" width="31.7109375" bestFit="1" customWidth="1"/>
    <col min="10" max="10" width="30.85546875" customWidth="1"/>
    <col min="11" max="15" width="10.140625" bestFit="1" customWidth="1"/>
    <col min="16" max="16" width="11.85546875" bestFit="1" customWidth="1"/>
  </cols>
  <sheetData>
    <row r="1" spans="1:4">
      <c r="A1" s="2" t="s">
        <v>8</v>
      </c>
      <c r="B1" s="2" t="s">
        <v>0</v>
      </c>
    </row>
    <row r="2" spans="1:4">
      <c r="A2" s="2" t="s">
        <v>1</v>
      </c>
      <c r="B2" t="s">
        <v>2</v>
      </c>
      <c r="C2" t="s">
        <v>3</v>
      </c>
      <c r="D2" t="s">
        <v>4</v>
      </c>
    </row>
    <row r="3" spans="1:4">
      <c r="A3" s="1" t="s">
        <v>5</v>
      </c>
      <c r="B3" s="5">
        <v>5</v>
      </c>
      <c r="C3" s="5">
        <v>5</v>
      </c>
      <c r="D3" s="3">
        <v>10</v>
      </c>
    </row>
    <row r="4" spans="1:4">
      <c r="A4" s="1" t="s">
        <v>6</v>
      </c>
      <c r="B4" s="5">
        <v>35</v>
      </c>
      <c r="C4" s="5">
        <v>60</v>
      </c>
      <c r="D4" s="3">
        <v>95</v>
      </c>
    </row>
    <row r="5" spans="1:4">
      <c r="A5" s="1" t="s">
        <v>4</v>
      </c>
      <c r="B5" s="3">
        <v>40</v>
      </c>
      <c r="C5" s="3">
        <v>65</v>
      </c>
      <c r="D5" s="3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B2" sqref="B2:C3"/>
    </sheetView>
  </sheetViews>
  <sheetFormatPr defaultRowHeight="15"/>
  <sheetData>
    <row r="1" spans="1:3">
      <c r="B1" s="1" t="s">
        <v>2</v>
      </c>
      <c r="C1" s="1" t="s">
        <v>3</v>
      </c>
    </row>
    <row r="2" spans="1:3">
      <c r="A2" s="4">
        <v>40663</v>
      </c>
      <c r="B2" s="6">
        <f>SUMPRODUCT(--(MONTH($A2)=MONTH(БД!$A$2:$A$15)*(БД!$B$2:$B$15=B$1))*БД!$C$2:$C$15)</f>
        <v>5</v>
      </c>
      <c r="C2" s="6">
        <f>SUMPRODUCT(--(MONTH($A2)=MONTH(БД!$A$2:$A$15)*(БД!$B$2:$B$15=C$1))*БД!$C$2:$C$15)</f>
        <v>5</v>
      </c>
    </row>
    <row r="3" spans="1:3">
      <c r="A3" s="4">
        <v>40664</v>
      </c>
      <c r="B3" s="6">
        <f>SUMPRODUCT(--(MONTH($A3)=MONTH(БД!$A$2:$A$15)*(БД!$B$2:$B$15=B$1))*БД!$C$2:$C$15)</f>
        <v>35</v>
      </c>
      <c r="C3" s="6">
        <f>SUMPRODUCT(--(MONTH($A3)=MONTH(БД!$A$2:$A$15)*(БД!$B$2:$B$15=C$1))*БД!$C$2:$C$15)</f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БД</vt:lpstr>
      <vt:lpstr>Сводная_таблица</vt:lpstr>
      <vt:lpstr>Формулы</vt:lpstr>
    </vt:vector>
  </TitlesOfParts>
  <Company>GK BLOCK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s_ izotov</dc:creator>
  <cp:lastModifiedBy>s_ izotov</cp:lastModifiedBy>
  <dcterms:created xsi:type="dcterms:W3CDTF">2011-05-10T06:28:23Z</dcterms:created>
  <dcterms:modified xsi:type="dcterms:W3CDTF">2011-05-10T09:30:23Z</dcterms:modified>
</cp:coreProperties>
</file>