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235" windowHeight="6720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Лист1!$B$19:$F$21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Лист1!$B$11</definedName>
    <definedName name="solver_lhs2" localSheetId="0" hidden="1">Лист1!$B$11</definedName>
    <definedName name="solver_lhs3" localSheetId="0" hidden="1">Лист1!$B$11</definedName>
    <definedName name="solver_lhs4" localSheetId="0" hidden="1">Лист1!$B$11</definedName>
    <definedName name="solver_lhs5" localSheetId="0" hidden="1">Лист1!$B$11</definedName>
    <definedName name="solver_lhs6" localSheetId="0" hidden="1">Лист1!$B$12</definedName>
    <definedName name="solver_lhs7" localSheetId="0" hidden="1">Лист1!$B$12</definedName>
    <definedName name="solver_lhs8" localSheetId="0" hidden="1">Лист1!$B$12</definedName>
    <definedName name="solver_lhs9" localSheetId="0" hidden="1">Лист1!$B$12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9</definedName>
    <definedName name="solver_nwt" localSheetId="0" hidden="1">1</definedName>
    <definedName name="solver_opt" localSheetId="0" hidden="1">Лист1!$G$8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3</definedName>
    <definedName name="solver_rhs1" localSheetId="0" hidden="1">Лист1!$B$8</definedName>
    <definedName name="solver_rhs2" localSheetId="0" hidden="1">Лист1!$C$8</definedName>
    <definedName name="solver_rhs3" localSheetId="0" hidden="1">Лист1!$D$8</definedName>
    <definedName name="solver_rhs4" localSheetId="0" hidden="1">Лист1!$E$8</definedName>
    <definedName name="solver_rhs5" localSheetId="0" hidden="1">Лист1!$F$8</definedName>
    <definedName name="solver_rhs6" localSheetId="0" hidden="1">Лист1!$G$5</definedName>
    <definedName name="solver_rhs7" localSheetId="0" hidden="1">Лист1!$G$6</definedName>
    <definedName name="solver_rhs8" localSheetId="0" hidden="1">Лист1!$G$7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12" i="1" l="1"/>
  <c r="B11" i="1"/>
  <c r="E16" i="1"/>
  <c r="D16" i="1"/>
  <c r="C16" i="1"/>
  <c r="B16" i="1"/>
  <c r="A16" i="1"/>
  <c r="G8" i="1"/>
</calcChain>
</file>

<file path=xl/sharedStrings.xml><?xml version="1.0" encoding="utf-8"?>
<sst xmlns="http://schemas.openxmlformats.org/spreadsheetml/2006/main" count="26" uniqueCount="26">
  <si>
    <r>
      <t> </t>
    </r>
    <r>
      <rPr>
        <b/>
        <sz val="11"/>
        <color theme="1"/>
        <rFont val="Times New Roman"/>
        <family val="1"/>
        <charset val="204"/>
      </rPr>
      <t>Вариант 4</t>
    </r>
  </si>
  <si>
    <t>Потреби­тель 1</t>
  </si>
  <si>
    <t>Потреби­тель2</t>
  </si>
  <si>
    <t>Потреби­тель 3</t>
  </si>
  <si>
    <t>Потреби­тель 4</t>
  </si>
  <si>
    <t>Потреби­тель 5</t>
  </si>
  <si>
    <t>Объем про­изводства</t>
  </si>
  <si>
    <t>Филиал1</t>
  </si>
  <si>
    <t>Филиал2</t>
  </si>
  <si>
    <t>Филиал3</t>
  </si>
  <si>
    <t>Объем потребления</t>
  </si>
  <si>
    <t>Сумм. потребления</t>
  </si>
  <si>
    <t>Сумм. Производства</t>
  </si>
  <si>
    <t>Потребитель 1</t>
  </si>
  <si>
    <t>Потребитель 2</t>
  </si>
  <si>
    <t>Потребитель 3</t>
  </si>
  <si>
    <t xml:space="preserve">Потребитель 4 </t>
  </si>
  <si>
    <t>Потребитель 5</t>
  </si>
  <si>
    <t>Филиал 1</t>
  </si>
  <si>
    <t>Филиал 2</t>
  </si>
  <si>
    <t>Филиал 3</t>
  </si>
  <si>
    <t>П1</t>
  </si>
  <si>
    <t>П2</t>
  </si>
  <si>
    <t>П3</t>
  </si>
  <si>
    <t>П4</t>
  </si>
  <si>
    <t>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</si>
</sst>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5" sqref="D15"/>
    </sheetView>
  </sheetViews>
  <sheetFormatPr defaultRowHeight="15" x14ac:dyDescent="0.25"/>
  <cols>
    <col min="1" max="1" width="22.28515625" customWidth="1"/>
    <col min="2" max="2" width="16" customWidth="1"/>
    <col min="3" max="3" width="16.42578125" customWidth="1"/>
    <col min="4" max="4" width="17" customWidth="1"/>
    <col min="5" max="5" width="15.7109375" customWidth="1"/>
    <col min="6" max="6" width="17" customWidth="1"/>
    <col min="7" max="7" width="15.42578125" customWidth="1"/>
  </cols>
  <sheetData>
    <row r="1" spans="1:7" ht="16.5" customHeight="1" x14ac:dyDescent="0.25">
      <c r="A1" s="1"/>
    </row>
    <row r="3" spans="1:7" ht="15.75" thickBot="1" x14ac:dyDescent="0.3"/>
    <row r="4" spans="1:7" ht="45.75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7" ht="15.75" thickBot="1" x14ac:dyDescent="0.3">
      <c r="A5" s="4" t="s">
        <v>7</v>
      </c>
      <c r="B5" s="2">
        <v>75</v>
      </c>
      <c r="C5" s="2">
        <v>14</v>
      </c>
      <c r="D5" s="2">
        <v>42</v>
      </c>
      <c r="E5" s="2">
        <v>28</v>
      </c>
      <c r="F5" s="2">
        <v>20</v>
      </c>
      <c r="G5" s="3">
        <v>580</v>
      </c>
    </row>
    <row r="6" spans="1:7" ht="15.75" thickBot="1" x14ac:dyDescent="0.3">
      <c r="A6" s="4" t="s">
        <v>8</v>
      </c>
      <c r="B6" s="2">
        <v>85</v>
      </c>
      <c r="C6" s="2">
        <v>56</v>
      </c>
      <c r="D6" s="2">
        <v>70</v>
      </c>
      <c r="E6" s="2">
        <v>70</v>
      </c>
      <c r="F6" s="2">
        <v>35</v>
      </c>
      <c r="G6" s="3">
        <v>655</v>
      </c>
    </row>
    <row r="7" spans="1:7" ht="15.75" thickBot="1" x14ac:dyDescent="0.3">
      <c r="A7" s="4" t="s">
        <v>9</v>
      </c>
      <c r="B7" s="2">
        <v>70</v>
      </c>
      <c r="C7" s="2">
        <v>28</v>
      </c>
      <c r="D7" s="2">
        <v>42</v>
      </c>
      <c r="E7" s="2">
        <v>98</v>
      </c>
      <c r="F7" s="2">
        <v>41</v>
      </c>
      <c r="G7" s="3">
        <v>620</v>
      </c>
    </row>
    <row r="8" spans="1:7" ht="15.75" thickBot="1" x14ac:dyDescent="0.3">
      <c r="A8" s="2" t="s">
        <v>10</v>
      </c>
      <c r="B8" s="2">
        <v>435</v>
      </c>
      <c r="C8" s="2">
        <v>390</v>
      </c>
      <c r="D8" s="2">
        <v>320</v>
      </c>
      <c r="E8" s="2">
        <v>280</v>
      </c>
      <c r="F8" s="2">
        <v>430</v>
      </c>
      <c r="G8" s="3">
        <f>SUMPRODUCT(B5:F7,B19:F21)</f>
        <v>0</v>
      </c>
    </row>
    <row r="10" spans="1:7" ht="15.75" thickBot="1" x14ac:dyDescent="0.3"/>
    <row r="11" spans="1:7" ht="15.75" thickBot="1" x14ac:dyDescent="0.3">
      <c r="A11" s="7" t="s">
        <v>11</v>
      </c>
      <c r="B11" s="8">
        <f>SUM(B8,C8,D8,E8,F8)</f>
        <v>1855</v>
      </c>
    </row>
    <row r="12" spans="1:7" ht="15.75" thickBot="1" x14ac:dyDescent="0.3">
      <c r="A12" s="7" t="s">
        <v>12</v>
      </c>
      <c r="B12" s="8">
        <f>SUM(G5,G6,G7)</f>
        <v>1855</v>
      </c>
    </row>
    <row r="14" spans="1:7" ht="15.75" thickBot="1" x14ac:dyDescent="0.3"/>
    <row r="15" spans="1:7" ht="15.75" thickBot="1" x14ac:dyDescent="0.3">
      <c r="A15" s="9" t="s">
        <v>21</v>
      </c>
      <c r="B15" s="9" t="s">
        <v>22</v>
      </c>
      <c r="C15" s="9" t="s">
        <v>23</v>
      </c>
      <c r="D15" s="9" t="s">
        <v>24</v>
      </c>
      <c r="E15" s="9" t="s">
        <v>25</v>
      </c>
    </row>
    <row r="16" spans="1:7" ht="15.75" thickBot="1" x14ac:dyDescent="0.3">
      <c r="A16" s="9">
        <f>SUM(B5,B6,B7)</f>
        <v>230</v>
      </c>
      <c r="B16" s="9">
        <f>SUM(C5,C6,C7)</f>
        <v>98</v>
      </c>
      <c r="C16" s="9">
        <f>SUM(D5,D6,D7)</f>
        <v>154</v>
      </c>
      <c r="D16" s="9">
        <f>SUM(E5,E6,E7)</f>
        <v>196</v>
      </c>
      <c r="E16" s="9">
        <f>SUM(F5,F6,F7)</f>
        <v>96</v>
      </c>
    </row>
    <row r="17" spans="1:6" ht="15.75" thickBot="1" x14ac:dyDescent="0.3"/>
    <row r="18" spans="1:6" ht="15.75" thickBot="1" x14ac:dyDescent="0.3">
      <c r="A18" s="5"/>
      <c r="B18" s="8" t="s">
        <v>13</v>
      </c>
      <c r="C18" s="8" t="s">
        <v>14</v>
      </c>
      <c r="D18" s="8" t="s">
        <v>15</v>
      </c>
      <c r="E18" s="8" t="s">
        <v>16</v>
      </c>
      <c r="F18" s="8" t="s">
        <v>17</v>
      </c>
    </row>
    <row r="19" spans="1:6" ht="15.75" thickBot="1" x14ac:dyDescent="0.3">
      <c r="A19" s="6" t="s">
        <v>18</v>
      </c>
      <c r="B19" s="8"/>
      <c r="C19" s="8"/>
      <c r="D19" s="8"/>
      <c r="E19" s="8"/>
      <c r="F19" s="8"/>
    </row>
    <row r="20" spans="1:6" ht="15.75" thickBot="1" x14ac:dyDescent="0.3">
      <c r="A20" s="6" t="s">
        <v>19</v>
      </c>
      <c r="B20" s="8"/>
      <c r="C20" s="8"/>
      <c r="D20" s="8"/>
      <c r="E20" s="8"/>
      <c r="F20" s="8"/>
    </row>
    <row r="21" spans="1:6" ht="15.75" thickBot="1" x14ac:dyDescent="0.3">
      <c r="A21" s="6" t="s">
        <v>20</v>
      </c>
      <c r="B21" s="8"/>
      <c r="C21" s="8"/>
      <c r="D21" s="8"/>
      <c r="E21" s="8"/>
      <c r="F21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 &amp; SanBuild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Антон</cp:lastModifiedBy>
  <dcterms:created xsi:type="dcterms:W3CDTF">2013-03-18T16:53:30Z</dcterms:created>
  <dcterms:modified xsi:type="dcterms:W3CDTF">2013-03-18T17:21:52Z</dcterms:modified>
</cp:coreProperties>
</file>