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!\Desktop\"/>
    </mc:Choice>
  </mc:AlternateContent>
  <bookViews>
    <workbookView xWindow="0" yWindow="0" windowWidth="20490" windowHeight="7065" activeTab="1"/>
  </bookViews>
  <sheets>
    <sheet name="Загальний ввод" sheetId="1" r:id="rId1"/>
    <sheet name="Елементи живлення" sheetId="2" r:id="rId2"/>
  </sheets>
  <externalReferences>
    <externalReference r:id="rId3"/>
  </externalReferences>
  <definedNames>
    <definedName name="_xlnm._FilterDatabase" localSheetId="1" hidden="1">'Елементи живлення'!$A$11:$BO$17</definedName>
    <definedName name="_xlnm._FilterDatabase" localSheetId="0" hidden="1">'Загальний ввод'!$A$19:$CQ$22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2" l="1"/>
  <c r="B16" i="2" s="1"/>
  <c r="B12" i="2"/>
  <c r="A12" i="2" s="1"/>
  <c r="C12" i="2" l="1"/>
  <c r="E12" i="2"/>
  <c r="G12" i="2"/>
  <c r="K12" i="2"/>
  <c r="B13" i="2"/>
  <c r="D12" i="2"/>
  <c r="F12" i="2"/>
  <c r="H12" i="2"/>
  <c r="I12" i="2" s="1"/>
  <c r="J12" i="2"/>
  <c r="A16" i="2"/>
  <c r="B17" i="2"/>
  <c r="A17" i="2" s="1"/>
  <c r="A13" i="2" l="1"/>
  <c r="B14" i="2"/>
  <c r="A14" i="2" s="1"/>
  <c r="D17" i="2"/>
  <c r="F17" i="2"/>
  <c r="H17" i="2"/>
  <c r="C17" i="2"/>
  <c r="G17" i="2"/>
  <c r="I17" i="2"/>
  <c r="E17" i="2"/>
  <c r="C16" i="2"/>
  <c r="E16" i="2"/>
  <c r="G16" i="2"/>
  <c r="I16" i="2"/>
  <c r="F16" i="2"/>
  <c r="H16" i="2"/>
  <c r="D16" i="2"/>
  <c r="N20" i="1"/>
  <c r="CU22" i="1"/>
  <c r="CT22" i="1"/>
  <c r="CS22" i="1"/>
  <c r="CR22" i="1"/>
  <c r="CQ22" i="1"/>
  <c r="K22" i="1"/>
  <c r="I22" i="1"/>
  <c r="I20" i="1" s="1"/>
  <c r="CU21" i="1"/>
  <c r="CT21" i="1"/>
  <c r="CS21" i="1"/>
  <c r="CR21" i="1"/>
  <c r="CQ21" i="1"/>
  <c r="K21" i="1"/>
  <c r="K20" i="1" s="1"/>
  <c r="I21" i="1"/>
  <c r="O20" i="1"/>
  <c r="J20" i="1"/>
  <c r="D14" i="2" l="1"/>
  <c r="H14" i="2"/>
  <c r="F14" i="2"/>
  <c r="J14" i="2"/>
  <c r="C14" i="2"/>
  <c r="G14" i="2"/>
  <c r="K14" i="2"/>
  <c r="E14" i="2"/>
  <c r="I14" i="2"/>
  <c r="C13" i="2"/>
  <c r="K13" i="2"/>
  <c r="F13" i="2"/>
  <c r="J13" i="2"/>
  <c r="I13" i="2"/>
  <c r="A15" i="2"/>
  <c r="G13" i="2"/>
  <c r="D13" i="2"/>
  <c r="H13" i="2"/>
  <c r="E13" i="2"/>
  <c r="K17" i="2" l="1"/>
  <c r="F15" i="2"/>
  <c r="J15" i="2"/>
  <c r="C15" i="2"/>
  <c r="K16" i="2"/>
  <c r="J16" i="2"/>
  <c r="J17" i="2"/>
  <c r="D15" i="2"/>
  <c r="H15" i="2"/>
  <c r="I15" i="2" s="1"/>
  <c r="I10" i="2" s="1"/>
  <c r="E15" i="2"/>
  <c r="K15" i="2"/>
  <c r="G15" i="2"/>
  <c r="K11" i="2"/>
  <c r="J11" i="2"/>
</calcChain>
</file>

<file path=xl/comments1.xml><?xml version="1.0" encoding="utf-8"?>
<comments xmlns="http://schemas.openxmlformats.org/spreadsheetml/2006/main">
  <authors>
    <author>!</author>
  </authors>
  <commentList>
    <comment ref="V20" authorId="0" shapeId="0">
      <text>
        <r>
          <rPr>
            <b/>
            <sz val="9"/>
            <color indexed="81"/>
            <rFont val="Tahoma"/>
            <family val="2"/>
            <charset val="204"/>
          </rPr>
          <t>Не прошел тест на тягу, показал 5.5 кг.</t>
        </r>
      </text>
    </comment>
  </commentList>
</comments>
</file>

<file path=xl/sharedStrings.xml><?xml version="1.0" encoding="utf-8"?>
<sst xmlns="http://schemas.openxmlformats.org/spreadsheetml/2006/main" count="55" uniqueCount="40">
  <si>
    <t>ЕЛЕМЕНТИ ЖИВЛЕННЯ</t>
  </si>
  <si>
    <t>НА БУРОВІЙ</t>
  </si>
  <si>
    <t>№</t>
  </si>
  <si>
    <t>Свердловина</t>
  </si>
  <si>
    <t>Початок експлуатації приладу</t>
  </si>
  <si>
    <t>Кінець експлуатації приладу</t>
  </si>
  <si>
    <t>Час експлуатації, год</t>
  </si>
  <si>
    <t>Час циркуляції, год</t>
  </si>
  <si>
    <t>Інтервал роботи, м</t>
  </si>
  <si>
    <t>Відмітка про проведення ремонту</t>
  </si>
  <si>
    <t>Примітки(дата, вид роботи)</t>
  </si>
  <si>
    <t>Циркуляція</t>
  </si>
  <si>
    <t>Час нижче ротора</t>
  </si>
  <si>
    <t xml:space="preserve">НАПРАЦЮВАННЯ ЕЛЕМЕНТІВ ЖИВЛЕННЯ TENSOR 150С SMART4В </t>
  </si>
  <si>
    <t>В роботі</t>
  </si>
  <si>
    <t>Дубляж</t>
  </si>
  <si>
    <t>Вагон "Офіс"</t>
  </si>
  <si>
    <t>Вагон "Лабораторія"</t>
  </si>
  <si>
    <t>Телеметрична система</t>
  </si>
  <si>
    <t>NMDC</t>
  </si>
  <si>
    <t>UBHO</t>
  </si>
  <si>
    <t>ЕЛ.ЖИВ</t>
  </si>
  <si>
    <t>ДАТ.ТИСК</t>
  </si>
  <si>
    <t>вагони,телесистеми</t>
  </si>
  <si>
    <t>Дата</t>
  </si>
  <si>
    <t>Час, год</t>
  </si>
  <si>
    <t>Глибина, м</t>
  </si>
  <si>
    <t>ін № 331050100594</t>
  </si>
  <si>
    <t>ін.№ 331050000176</t>
  </si>
  <si>
    <t>ін.№ 431620000187</t>
  </si>
  <si>
    <t>ін.№ 431620000189</t>
  </si>
  <si>
    <t>26 Червоноярська</t>
  </si>
  <si>
    <t>117 Медведівка</t>
  </si>
  <si>
    <t>Сервіс</t>
  </si>
  <si>
    <t>Порушення цілісності мембрани сервоклапана, выкревлений вал сервоклапана</t>
  </si>
  <si>
    <t>Заг.напр.циркуляція</t>
  </si>
  <si>
    <t>ЕЛЕМЕНТИ ЖИВЛЕННЯ TENCOR</t>
  </si>
  <si>
    <t>Дата кінця експлуатації</t>
  </si>
  <si>
    <t>Дата початку експлуатації</t>
  </si>
  <si>
    <t>N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</si>
</sst>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h]:mm"/>
    <numFmt numFmtId="165" formatCode="0.0"/>
    <numFmt numFmtId="166" formatCode="dd/mm/yy;@"/>
    <numFmt numFmtId="167" formatCode="h:mm;@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22"/>
      <color theme="1"/>
      <name val="Arial Black"/>
      <family val="2"/>
      <charset val="204"/>
    </font>
    <font>
      <b/>
      <i/>
      <sz val="26"/>
      <color theme="1"/>
      <name val="Arial Black"/>
      <family val="2"/>
      <charset val="204"/>
    </font>
    <font>
      <i/>
      <sz val="24"/>
      <color theme="1"/>
      <name val="Arial Black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26"/>
      <color theme="10"/>
      <name val="Arial Black"/>
      <family val="2"/>
      <charset val="204"/>
    </font>
    <font>
      <b/>
      <i/>
      <sz val="16"/>
      <color theme="10"/>
      <name val="Arial Black"/>
      <family val="2"/>
      <charset val="204"/>
    </font>
    <font>
      <u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i/>
      <sz val="20"/>
      <color theme="1"/>
      <name val="Arial Black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 Black"/>
      <family val="2"/>
      <charset val="204"/>
    </font>
    <font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164" fontId="3" fillId="9" borderId="24" xfId="0" applyNumberFormat="1" applyFont="1" applyFill="1" applyBorder="1" applyAlignment="1">
      <alignment horizontal="center" vertical="center"/>
    </xf>
    <xf numFmtId="165" fontId="3" fillId="9" borderId="24" xfId="0" applyNumberFormat="1" applyFont="1" applyFill="1" applyBorder="1" applyAlignment="1">
      <alignment horizontal="center" vertical="center"/>
    </xf>
    <xf numFmtId="0" fontId="8" fillId="2" borderId="26" xfId="1" applyFill="1" applyBorder="1" applyAlignment="1" applyProtection="1">
      <alignment horizontal="center" vertical="center"/>
    </xf>
    <xf numFmtId="0" fontId="8" fillId="2" borderId="27" xfId="1" applyFill="1" applyBorder="1" applyAlignment="1" applyProtection="1">
      <alignment horizontal="center" vertical="center"/>
    </xf>
    <xf numFmtId="0" fontId="8" fillId="2" borderId="5" xfId="1" applyFill="1" applyBorder="1" applyAlignment="1" applyProtection="1">
      <alignment horizontal="center" vertical="center"/>
    </xf>
    <xf numFmtId="0" fontId="8" fillId="2" borderId="6" xfId="1" applyFill="1" applyBorder="1" applyAlignment="1" applyProtection="1">
      <alignment horizontal="center" vertical="center"/>
    </xf>
    <xf numFmtId="0" fontId="11" fillId="10" borderId="6" xfId="1" applyFont="1" applyFill="1" applyBorder="1" applyAlignment="1" applyProtection="1">
      <alignment horizontal="center" vertical="center"/>
    </xf>
    <xf numFmtId="0" fontId="8" fillId="0" borderId="6" xfId="1" applyFill="1" applyBorder="1" applyAlignment="1">
      <alignment horizontal="center" vertical="center"/>
    </xf>
    <xf numFmtId="0" fontId="8" fillId="10" borderId="6" xfId="1" applyFill="1" applyBorder="1" applyAlignment="1">
      <alignment horizontal="center" wrapText="1"/>
    </xf>
    <xf numFmtId="0" fontId="3" fillId="10" borderId="6" xfId="0" applyFont="1" applyFill="1" applyBorder="1" applyAlignment="1">
      <alignment horizontal="center" wrapText="1"/>
    </xf>
    <xf numFmtId="0" fontId="3" fillId="11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8" fillId="0" borderId="28" xfId="1" applyFill="1" applyBorder="1" applyAlignment="1">
      <alignment horizontal="center" wrapText="1"/>
    </xf>
    <xf numFmtId="0" fontId="3" fillId="0" borderId="29" xfId="0" applyFont="1" applyBorder="1" applyAlignment="1">
      <alignment horizontal="center" vertical="center"/>
    </xf>
    <xf numFmtId="0" fontId="3" fillId="9" borderId="30" xfId="0" applyFont="1" applyFill="1" applyBorder="1" applyAlignment="1">
      <alignment horizontal="center" vertical="center"/>
    </xf>
    <xf numFmtId="166" fontId="3" fillId="9" borderId="30" xfId="0" applyNumberFormat="1" applyFont="1" applyFill="1" applyBorder="1" applyAlignment="1">
      <alignment horizontal="center" vertical="center"/>
    </xf>
    <xf numFmtId="167" fontId="3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9" borderId="30" xfId="0" applyFill="1" applyBorder="1"/>
    <xf numFmtId="167" fontId="3" fillId="0" borderId="3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6" fontId="3" fillId="0" borderId="30" xfId="0" applyNumberFormat="1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0" xfId="0" applyFill="1"/>
    <xf numFmtId="0" fontId="0" fillId="0" borderId="30" xfId="0" applyBorder="1"/>
    <xf numFmtId="0" fontId="16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center" wrapText="1"/>
    </xf>
    <xf numFmtId="0" fontId="16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Border="1"/>
    <xf numFmtId="164" fontId="21" fillId="0" borderId="0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wrapText="1"/>
    </xf>
    <xf numFmtId="0" fontId="23" fillId="0" borderId="0" xfId="0" applyFont="1" applyFill="1" applyBorder="1"/>
    <xf numFmtId="0" fontId="27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1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4" fontId="23" fillId="0" borderId="0" xfId="0" applyNumberFormat="1" applyFont="1" applyFill="1" applyBorder="1"/>
    <xf numFmtId="0" fontId="3" fillId="13" borderId="30" xfId="0" applyFont="1" applyFill="1" applyBorder="1" applyAlignment="1">
      <alignment horizontal="center"/>
    </xf>
    <xf numFmtId="166" fontId="3" fillId="13" borderId="30" xfId="0" applyNumberFormat="1" applyFont="1" applyFill="1" applyBorder="1" applyAlignment="1">
      <alignment horizontal="center" vertical="center"/>
    </xf>
    <xf numFmtId="167" fontId="3" fillId="13" borderId="30" xfId="0" applyNumberFormat="1" applyFont="1" applyFill="1" applyBorder="1" applyAlignment="1">
      <alignment horizontal="center" vertical="center"/>
    </xf>
    <xf numFmtId="0" fontId="3" fillId="13" borderId="30" xfId="0" applyFont="1" applyFill="1" applyBorder="1" applyAlignment="1">
      <alignment horizontal="center" vertical="center"/>
    </xf>
    <xf numFmtId="2" fontId="3" fillId="13" borderId="30" xfId="0" applyNumberFormat="1" applyFont="1" applyFill="1" applyBorder="1" applyAlignment="1">
      <alignment horizontal="center" vertical="center"/>
    </xf>
    <xf numFmtId="0" fontId="0" fillId="13" borderId="30" xfId="0" applyFill="1" applyBorder="1"/>
    <xf numFmtId="0" fontId="3" fillId="0" borderId="30" xfId="0" applyFont="1" applyBorder="1" applyAlignment="1">
      <alignment horizontal="center"/>
    </xf>
    <xf numFmtId="0" fontId="13" fillId="12" borderId="30" xfId="0" applyFont="1" applyFill="1" applyBorder="1" applyAlignment="1">
      <alignment horizontal="center"/>
    </xf>
    <xf numFmtId="2" fontId="3" fillId="0" borderId="30" xfId="0" applyNumberFormat="1" applyFont="1" applyBorder="1" applyAlignment="1">
      <alignment horizontal="center" vertical="center"/>
    </xf>
    <xf numFmtId="0" fontId="0" fillId="14" borderId="3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9" fillId="8" borderId="18" xfId="1" applyFont="1" applyFill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7" fillId="14" borderId="30" xfId="0" applyFont="1" applyFill="1" applyBorder="1" applyAlignment="1">
      <alignment horizontal="center" vertical="center"/>
    </xf>
    <xf numFmtId="0" fontId="17" fillId="14" borderId="30" xfId="0" applyFont="1" applyFill="1" applyBorder="1" applyAlignment="1">
      <alignment horizontal="center" vertical="center" wrapText="1"/>
    </xf>
    <xf numFmtId="0" fontId="29" fillId="14" borderId="30" xfId="0" applyFont="1" applyFill="1" applyBorder="1" applyAlignment="1"/>
    <xf numFmtId="0" fontId="30" fillId="14" borderId="30" xfId="0" applyFont="1" applyFill="1" applyBorder="1" applyAlignment="1"/>
    <xf numFmtId="0" fontId="0" fillId="14" borderId="30" xfId="0" applyFill="1" applyBorder="1"/>
    <xf numFmtId="0" fontId="3" fillId="14" borderId="30" xfId="0" applyFont="1" applyFill="1" applyBorder="1" applyAlignment="1">
      <alignment horizontal="left" vertical="center"/>
    </xf>
    <xf numFmtId="2" fontId="3" fillId="14" borderId="30" xfId="0" applyNumberFormat="1" applyFont="1" applyFill="1" applyBorder="1" applyAlignment="1">
      <alignment horizontal="center" vertical="center"/>
    </xf>
    <xf numFmtId="0" fontId="3" fillId="14" borderId="30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054;&#1041;&#1051;&#1040;&#1044;&#1053;&#1040;&#1053;&#1053;&#1071; &#1055;&#1054; &#1110;&#1085;.&#1085;&#1086;&#1084;.'!A1"/><Relationship Id="rId1" Type="http://schemas.openxmlformats.org/officeDocument/2006/relationships/hyperlink" Target="#'&#1047;&#1072;&#1075;&#1072;&#1083;&#1100;&#1085;&#1080;&#1081; &#1079;&#1074;&#1110;&#1090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1047;&#1072;&#1075;&#1072;&#1083;&#1100;&#1085;&#1080;&#1081; &#1074;&#1074;&#1086;&#1076;'!A1"/><Relationship Id="rId1" Type="http://schemas.openxmlformats.org/officeDocument/2006/relationships/hyperlink" Target="#'&#1047;&#1072;&#1075;&#1072;&#1083;&#1100;&#1085;&#1080;&#1081; &#1079;&#1074;&#1110;&#109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135031</xdr:colOff>
      <xdr:row>16</xdr:row>
      <xdr:rowOff>60511</xdr:rowOff>
    </xdr:from>
    <xdr:to>
      <xdr:col>2</xdr:col>
      <xdr:colOff>205068</xdr:colOff>
      <xdr:row>17</xdr:row>
      <xdr:rowOff>204106</xdr:rowOff>
    </xdr:to>
    <xdr:sp macro="" textlink="">
      <xdr:nvSpPr>
        <xdr:cNvPr id="2" name="Стрелка влево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35031" y="60511"/>
          <a:ext cx="1127312" cy="334095"/>
        </a:xfrm>
        <a:prstGeom prst="leftArrow">
          <a:avLst/>
        </a:prstGeom>
        <a:solidFill>
          <a:schemeClr val="bg1">
            <a:lumMod val="75000"/>
          </a:schemeClr>
        </a:solidFill>
        <a:effectLst>
          <a:glow>
            <a:schemeClr val="bg2">
              <a:alpha val="40000"/>
            </a:schemeClr>
          </a:glow>
          <a:outerShdw blurRad="63500" dir="7440000" sx="112000" sy="112000" algn="ctr" rotWithShape="0">
            <a:srgbClr val="000000">
              <a:alpha val="63000"/>
            </a:srgbClr>
          </a:outerShdw>
          <a:reflection stA="0" dist="12700" dir="5400000" sy="-100000" algn="bl" rotWithShape="0"/>
        </a:effectLst>
        <a:scene3d>
          <a:camera prst="orthographicFront"/>
          <a:lightRig rig="threePt" dir="t"/>
        </a:scene3d>
        <a:sp3d>
          <a:bevelT prst="relaxedInset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600" b="1">
              <a:solidFill>
                <a:schemeClr val="tx2">
                  <a:lumMod val="50000"/>
                </a:schemeClr>
              </a:solidFill>
            </a:rPr>
            <a:t>Заг</a:t>
          </a:r>
          <a:r>
            <a:rPr lang="uk-UA" sz="1600" b="1" baseline="0">
              <a:solidFill>
                <a:schemeClr val="tx2">
                  <a:lumMod val="50000"/>
                </a:schemeClr>
              </a:solidFill>
            </a:rPr>
            <a:t>.Звіт</a:t>
          </a:r>
          <a:r>
            <a:rPr lang="uk-UA" sz="1100" b="1" baseline="0">
              <a:solidFill>
                <a:schemeClr val="tx2">
                  <a:lumMod val="50000"/>
                </a:schemeClr>
              </a:solidFill>
            </a:rPr>
            <a:t>.</a:t>
          </a:r>
          <a:endParaRPr lang="uk-UA" sz="11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17290</xdr:colOff>
      <xdr:row>0</xdr:row>
      <xdr:rowOff>0</xdr:rowOff>
    </xdr:from>
    <xdr:to>
      <xdr:col>7</xdr:col>
      <xdr:colOff>190500</xdr:colOff>
      <xdr:row>17</xdr:row>
      <xdr:rowOff>190500</xdr:rowOff>
    </xdr:to>
    <xdr:sp macro="" textlink="">
      <xdr:nvSpPr>
        <xdr:cNvPr id="3" name="Стрелка влево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2903365" y="0"/>
          <a:ext cx="1478135" cy="381000"/>
        </a:xfrm>
        <a:prstGeom prst="leftArrow">
          <a:avLst/>
        </a:prstGeom>
        <a:solidFill>
          <a:schemeClr val="bg1">
            <a:lumMod val="75000"/>
          </a:schemeClr>
        </a:solidFill>
        <a:effectLst>
          <a:glow>
            <a:schemeClr val="bg2">
              <a:alpha val="40000"/>
            </a:schemeClr>
          </a:glow>
          <a:outerShdw blurRad="63500" dir="7440000" sx="112000" sy="112000" algn="ctr" rotWithShape="0">
            <a:srgbClr val="000000">
              <a:alpha val="63000"/>
            </a:srgbClr>
          </a:outerShdw>
          <a:reflection stA="0" dist="12700" dir="5400000" sy="-100000" algn="bl" rotWithShape="0"/>
        </a:effectLst>
        <a:scene3d>
          <a:camera prst="orthographicFront"/>
          <a:lightRig rig="threePt" dir="t"/>
        </a:scene3d>
        <a:sp3d>
          <a:bevelT prst="relaxedInset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 b="1">
              <a:solidFill>
                <a:schemeClr val="tx2">
                  <a:lumMod val="50000"/>
                </a:schemeClr>
              </a:solidFill>
            </a:rPr>
            <a:t>ОБЛ. НА ОБ</a:t>
          </a:r>
          <a:r>
            <a:rPr lang="en-US" sz="1100" b="1">
              <a:solidFill>
                <a:schemeClr val="tx2">
                  <a:lumMod val="50000"/>
                </a:schemeClr>
              </a:solidFill>
            </a:rPr>
            <a:t>'</a:t>
          </a:r>
          <a:r>
            <a:rPr lang="uk-UA" sz="1100" b="1">
              <a:solidFill>
                <a:schemeClr val="tx2">
                  <a:lumMod val="50000"/>
                </a:schemeClr>
              </a:solidFill>
            </a:rPr>
            <a:t>ЄКТАХ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0</xdr:row>
          <xdr:rowOff>19050</xdr:rowOff>
        </xdr:from>
        <xdr:to>
          <xdr:col>16</xdr:col>
          <xdr:colOff>895350</xdr:colOff>
          <xdr:row>0</xdr:row>
          <xdr:rowOff>352425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15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ru-RU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START</a:t>
              </a:r>
            </a:p>
          </xdr:txBody>
        </xdr:sp>
        <xdr:clientData fPrintsWithSheet="0"/>
      </xdr:twoCellAnchor>
    </mc:Choice>
    <mc:Fallback/>
  </mc:AlternateContent>
  <xdr:twoCellAnchor>
    <xdr:from>
      <xdr:col>0</xdr:col>
      <xdr:colOff>313765</xdr:colOff>
      <xdr:row>6</xdr:row>
      <xdr:rowOff>78441</xdr:rowOff>
    </xdr:from>
    <xdr:to>
      <xdr:col>1</xdr:col>
      <xdr:colOff>1037665</xdr:colOff>
      <xdr:row>8</xdr:row>
      <xdr:rowOff>291353</xdr:rowOff>
    </xdr:to>
    <xdr:sp macro="" textlink="">
      <xdr:nvSpPr>
        <xdr:cNvPr id="3" name="Стрелка влево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313765" y="1221441"/>
          <a:ext cx="904875" cy="489137"/>
        </a:xfrm>
        <a:prstGeom prst="leftArrow">
          <a:avLst/>
        </a:prstGeom>
        <a:solidFill>
          <a:schemeClr val="bg1">
            <a:lumMod val="75000"/>
          </a:schemeClr>
        </a:solidFill>
        <a:effectLst>
          <a:glow>
            <a:schemeClr val="bg2">
              <a:alpha val="40000"/>
            </a:schemeClr>
          </a:glow>
          <a:outerShdw blurRad="63500" dir="7440000" sx="112000" sy="112000" algn="ctr" rotWithShape="0">
            <a:srgbClr val="000000">
              <a:alpha val="63000"/>
            </a:srgbClr>
          </a:outerShdw>
          <a:reflection stA="0" dist="12700" dir="5400000" sy="-100000" algn="bl" rotWithShape="0"/>
        </a:effectLst>
        <a:scene3d>
          <a:camera prst="orthographicFront"/>
          <a:lightRig rig="threePt" dir="t"/>
        </a:scene3d>
        <a:sp3d>
          <a:bevelT prst="relaxedInset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 b="1">
              <a:solidFill>
                <a:schemeClr val="tx2">
                  <a:lumMod val="50000"/>
                </a:schemeClr>
              </a:solidFill>
            </a:rPr>
            <a:t>Заг</a:t>
          </a:r>
          <a:r>
            <a:rPr lang="uk-UA" sz="1100" b="1" baseline="0">
              <a:solidFill>
                <a:schemeClr val="tx2">
                  <a:lumMod val="50000"/>
                </a:schemeClr>
              </a:solidFill>
            </a:rPr>
            <a:t>.Звіт.</a:t>
          </a:r>
          <a:endParaRPr lang="uk-UA" sz="11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302559</xdr:colOff>
      <xdr:row>3</xdr:row>
      <xdr:rowOff>100853</xdr:rowOff>
    </xdr:from>
    <xdr:to>
      <xdr:col>1</xdr:col>
      <xdr:colOff>1026459</xdr:colOff>
      <xdr:row>6</xdr:row>
      <xdr:rowOff>13985</xdr:rowOff>
    </xdr:to>
    <xdr:sp macro="" textlink="">
      <xdr:nvSpPr>
        <xdr:cNvPr id="4" name="Стрелка влево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302559" y="672353"/>
          <a:ext cx="914400" cy="484632"/>
        </a:xfrm>
        <a:prstGeom prst="leftArrow">
          <a:avLst/>
        </a:prstGeom>
        <a:solidFill>
          <a:schemeClr val="bg1">
            <a:lumMod val="75000"/>
          </a:schemeClr>
        </a:solidFill>
        <a:effectLst>
          <a:glow>
            <a:schemeClr val="bg2">
              <a:alpha val="40000"/>
            </a:schemeClr>
          </a:glow>
          <a:outerShdw blurRad="63500" dir="7440000" sx="112000" sy="112000" algn="ctr" rotWithShape="0">
            <a:srgbClr val="000000">
              <a:alpha val="63000"/>
            </a:srgbClr>
          </a:outerShdw>
          <a:reflection stA="0" dist="12700" dir="5400000" sy="-100000" algn="bl" rotWithShape="0"/>
        </a:effectLst>
        <a:scene3d>
          <a:camera prst="orthographicFront"/>
          <a:lightRig rig="threePt" dir="t"/>
        </a:scene3d>
        <a:sp3d>
          <a:bevelT prst="relaxedInset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uk-UA" sz="1100" b="1">
              <a:solidFill>
                <a:schemeClr val="tx2">
                  <a:lumMod val="50000"/>
                </a:schemeClr>
              </a:solidFill>
            </a:rPr>
            <a:t>ЗАГ.ВВОД</a:t>
          </a:r>
          <a:r>
            <a:rPr lang="uk-UA" sz="1100" b="1" baseline="0">
              <a:solidFill>
                <a:schemeClr val="tx2">
                  <a:lumMod val="50000"/>
                </a:schemeClr>
              </a:solidFill>
            </a:rPr>
            <a:t>.</a:t>
          </a:r>
          <a:endParaRPr lang="uk-UA" sz="11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123265</xdr:colOff>
      <xdr:row>1</xdr:row>
      <xdr:rowOff>134471</xdr:rowOff>
    </xdr:from>
    <xdr:to>
      <xdr:col>10</xdr:col>
      <xdr:colOff>515471</xdr:colOff>
      <xdr:row>5</xdr:row>
      <xdr:rowOff>179295</xdr:rowOff>
    </xdr:to>
    <xdr:sp macro="" textlink="">
      <xdr:nvSpPr>
        <xdr:cNvPr id="2" name="Прямоугольная выноска 1"/>
        <xdr:cNvSpPr/>
      </xdr:nvSpPr>
      <xdr:spPr>
        <a:xfrm>
          <a:off x="8796618" y="537883"/>
          <a:ext cx="1344706" cy="806824"/>
        </a:xfrm>
        <a:prstGeom prst="wedgeRectCallout">
          <a:avLst>
            <a:gd name="adj1" fmla="val -25000"/>
            <a:gd name="adj2" fmla="val 15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Была в работе</a:t>
          </a:r>
        </a:p>
      </xdr:txBody>
    </xdr:sp>
    <xdr:clientData/>
  </xdr:twoCellAnchor>
  <xdr:twoCellAnchor>
    <xdr:from>
      <xdr:col>10</xdr:col>
      <xdr:colOff>242047</xdr:colOff>
      <xdr:row>2</xdr:row>
      <xdr:rowOff>6724</xdr:rowOff>
    </xdr:from>
    <xdr:to>
      <xdr:col>11</xdr:col>
      <xdr:colOff>634253</xdr:colOff>
      <xdr:row>6</xdr:row>
      <xdr:rowOff>51548</xdr:rowOff>
    </xdr:to>
    <xdr:sp macro="" textlink="">
      <xdr:nvSpPr>
        <xdr:cNvPr id="6" name="Прямоугольная выноска 5"/>
        <xdr:cNvSpPr/>
      </xdr:nvSpPr>
      <xdr:spPr>
        <a:xfrm>
          <a:off x="9867900" y="600636"/>
          <a:ext cx="1344706" cy="806824"/>
        </a:xfrm>
        <a:prstGeom prst="wedgeRectCallout">
          <a:avLst>
            <a:gd name="adj1" fmla="val -25000"/>
            <a:gd name="adj2" fmla="val 15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Была в дубляже	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9;&#1043;&#1042;\&#1053;&#1072;&#1087;&#1088;&#1072;&#1094;&#1102;&#1074;&#1072;&#1085;&#1085;&#1103;%20&#1086;&#1073;&#1083;&#1072;&#1076;&#1085;&#1072;&#1085;&#1085;&#1103;\&#1058;&#1077;&#1089;&#1090;&#1099;%20&#1045;&#1057;&#1051;&#1048;%20&#1055;&#1088;&#1086;&#1073;&#1072;%20&#1089;%20&#1089;&#1110;&#1083;&#1082;&#1072;&#1084;&#1080;%20&#1085;&#1072;%20&#1090;&#1088;&#1091;&#1073;&#111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Поиск"/>
      <sheetName val="Загальний звіт"/>
      <sheetName val="Пульсатор СР0551"/>
      <sheetName val="Пульсатор СР0552"/>
      <sheetName val="Пульсатор СР0553"/>
      <sheetName val="Пульсатор P1"/>
      <sheetName val="Пульсатор P2"/>
      <sheetName val="Пульсатор PUK3"/>
      <sheetName val="Пульсатор PUK5"/>
      <sheetName val="Пульсатор PUK 2"/>
      <sheetName val="Пульсатор P3"/>
      <sheetName val="Пульсатор PUK1"/>
      <sheetName val="Пульсатор PUK4"/>
      <sheetName val="Інклінометр E2669"/>
      <sheetName val="Інклінометр E1637"/>
      <sheetName val="Інклінометр E2142"/>
      <sheetName val="Інклінометр E2745"/>
      <sheetName val="Інклінометр E8845"/>
      <sheetName val="Пульсатор P4"/>
      <sheetName val="UBHO"/>
      <sheetName val="NMDC"/>
      <sheetName val="Елементи живлення"/>
      <sheetName val="Датчики тиску"/>
      <sheetName val="Bottom End"/>
      <sheetName val="ОБЛАДНАННЯ ПО ін.ном."/>
      <sheetName val="Загальний ввод"/>
      <sheetName val="МОНІТОРИНГ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8"/>
  <dimension ref="A1:CU22"/>
  <sheetViews>
    <sheetView topLeftCell="BR17" zoomScale="70" zoomScaleNormal="70" workbookViewId="0">
      <selection activeCell="CK22" sqref="CK22"/>
    </sheetView>
  </sheetViews>
  <sheetFormatPr defaultRowHeight="15" outlineLevelCol="1" x14ac:dyDescent="0.25"/>
  <cols>
    <col min="1" max="1" width="0" hidden="1" customWidth="1"/>
    <col min="2" max="2" width="15.85546875" customWidth="1"/>
    <col min="6" max="6" width="10.42578125" customWidth="1"/>
    <col min="9" max="9" width="13.28515625" customWidth="1"/>
    <col min="11" max="11" width="9.140625" customWidth="1"/>
    <col min="12" max="12" width="0.140625" hidden="1" customWidth="1"/>
    <col min="13" max="13" width="15.5703125" hidden="1" customWidth="1"/>
    <col min="14" max="14" width="11" customWidth="1"/>
    <col min="15" max="15" width="11.85546875" customWidth="1"/>
    <col min="16" max="17" width="17.85546875" style="4" hidden="1" customWidth="1" outlineLevel="1"/>
    <col min="18" max="18" width="20.140625" style="4" customWidth="1" collapsed="1"/>
    <col min="19" max="26" width="17.85546875" style="4" hidden="1" customWidth="1" outlineLevel="1"/>
    <col min="27" max="27" width="17.85546875" style="4" customWidth="1" collapsed="1"/>
    <col min="28" max="31" width="17.85546875" style="4" hidden="1" customWidth="1" outlineLevel="1"/>
    <col min="32" max="32" width="17.85546875" style="4" customWidth="1" collapsed="1"/>
    <col min="33" max="34" width="17.85546875" style="4" hidden="1" customWidth="1" outlineLevel="1"/>
    <col min="35" max="35" width="17.85546875" style="4" customWidth="1" collapsed="1"/>
    <col min="36" max="37" width="17.85546875" style="4" hidden="1" customWidth="1" outlineLevel="1"/>
    <col min="38" max="38" width="17.85546875" style="4" customWidth="1" collapsed="1"/>
    <col min="39" max="40" width="17.85546875" style="4" hidden="1" customWidth="1" outlineLevel="1"/>
    <col min="41" max="41" width="17.85546875" style="4" customWidth="1" collapsed="1"/>
    <col min="42" max="44" width="17.85546875" style="4" hidden="1" customWidth="1" outlineLevel="1"/>
    <col min="45" max="45" width="17.85546875" style="4" customWidth="1" collapsed="1"/>
    <col min="46" max="48" width="17.85546875" style="4" hidden="1" customWidth="1" outlineLevel="1"/>
    <col min="49" max="49" width="17.85546875" style="4" customWidth="1" collapsed="1"/>
    <col min="50" max="51" width="17.85546875" style="4" hidden="1" customWidth="1" outlineLevel="1"/>
    <col min="52" max="52" width="17.85546875" style="4" customWidth="1" collapsed="1"/>
    <col min="53" max="57" width="17.85546875" style="4" hidden="1" customWidth="1" outlineLevel="1"/>
    <col min="58" max="58" width="17.85546875" style="4" customWidth="1" collapsed="1"/>
    <col min="59" max="87" width="8.42578125" style="4" customWidth="1" outlineLevel="1"/>
    <col min="88" max="88" width="9.140625" style="4" customWidth="1"/>
    <col min="89" max="89" width="23.42578125" style="4" customWidth="1"/>
    <col min="90" max="90" width="18.7109375" style="4" customWidth="1"/>
    <col min="91" max="93" width="23.42578125" style="4" hidden="1" customWidth="1" outlineLevel="1"/>
    <col min="94" max="94" width="23.42578125" style="4" customWidth="1" collapsed="1"/>
    <col min="99" max="99" width="7.28515625" customWidth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99" x14ac:dyDescent="0.25">
      <c r="G17" s="1"/>
      <c r="H17" s="110"/>
      <c r="I17" s="110"/>
      <c r="J17" s="2"/>
      <c r="K17" s="110"/>
      <c r="L17" s="110"/>
      <c r="M17" s="3"/>
      <c r="N17" s="3"/>
      <c r="O17" s="3"/>
      <c r="CJ17" s="4" t="s">
        <v>0</v>
      </c>
    </row>
    <row r="18" spans="1:99" ht="15.75" thickBot="1" x14ac:dyDescent="0.3">
      <c r="G18" s="2"/>
      <c r="H18" s="110"/>
      <c r="I18" s="110"/>
      <c r="J18" s="2"/>
      <c r="K18" s="111"/>
      <c r="L18" s="112"/>
      <c r="M18" s="112"/>
      <c r="N18" s="5"/>
      <c r="O18" s="5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CM18" s="6" t="s">
        <v>1</v>
      </c>
      <c r="CN18" s="6" t="s">
        <v>1</v>
      </c>
      <c r="CO18" s="6" t="s">
        <v>1</v>
      </c>
      <c r="CP18" s="6" t="s">
        <v>1</v>
      </c>
    </row>
    <row r="19" spans="1:99" ht="60.75" thickBot="1" x14ac:dyDescent="0.3">
      <c r="A19" s="98" t="s">
        <v>2</v>
      </c>
      <c r="B19" s="100" t="s">
        <v>3</v>
      </c>
      <c r="C19" s="102" t="s">
        <v>4</v>
      </c>
      <c r="D19" s="103"/>
      <c r="E19" s="104"/>
      <c r="F19" s="102" t="s">
        <v>5</v>
      </c>
      <c r="G19" s="103"/>
      <c r="H19" s="103"/>
      <c r="I19" s="7" t="s">
        <v>6</v>
      </c>
      <c r="J19" s="8" t="s">
        <v>7</v>
      </c>
      <c r="K19" s="9" t="s">
        <v>8</v>
      </c>
      <c r="L19" s="105" t="s">
        <v>9</v>
      </c>
      <c r="M19" s="113" t="s">
        <v>10</v>
      </c>
      <c r="N19" s="10" t="s">
        <v>11</v>
      </c>
      <c r="O19" s="11" t="s">
        <v>12</v>
      </c>
      <c r="P19" s="115"/>
      <c r="Q19" s="116"/>
      <c r="R19" s="117"/>
      <c r="S19" s="118"/>
      <c r="T19" s="119"/>
      <c r="U19" s="119"/>
      <c r="V19" s="119"/>
      <c r="W19" s="119"/>
      <c r="X19" s="119"/>
      <c r="Y19" s="119"/>
      <c r="Z19" s="119"/>
      <c r="AA19" s="120"/>
      <c r="AB19" s="121"/>
      <c r="AC19" s="122"/>
      <c r="AD19" s="122"/>
      <c r="AE19" s="122"/>
      <c r="AF19" s="123"/>
      <c r="AG19" s="107"/>
      <c r="AH19" s="108"/>
      <c r="AI19" s="109"/>
      <c r="AJ19" s="107"/>
      <c r="AK19" s="108"/>
      <c r="AL19" s="109"/>
      <c r="AM19" s="107"/>
      <c r="AN19" s="108"/>
      <c r="AO19" s="109"/>
      <c r="AP19" s="118"/>
      <c r="AQ19" s="119"/>
      <c r="AR19" s="119"/>
      <c r="AS19" s="120"/>
      <c r="AT19" s="124"/>
      <c r="AU19" s="125"/>
      <c r="AV19" s="126"/>
      <c r="AW19" s="127"/>
      <c r="AX19" s="128"/>
      <c r="AY19" s="129"/>
      <c r="AZ19" s="130"/>
      <c r="BA19" s="131"/>
      <c r="BB19" s="132"/>
      <c r="BC19" s="132"/>
      <c r="BD19" s="132"/>
      <c r="BE19" s="132"/>
      <c r="BF19" s="133"/>
      <c r="BG19" s="134" t="s">
        <v>13</v>
      </c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2" t="s">
        <v>14</v>
      </c>
      <c r="CL19" s="12" t="s">
        <v>15</v>
      </c>
      <c r="CM19" s="13" t="s">
        <v>16</v>
      </c>
      <c r="CN19" s="13" t="s">
        <v>17</v>
      </c>
      <c r="CO19" s="13" t="s">
        <v>18</v>
      </c>
      <c r="CP19" s="14" t="s">
        <v>18</v>
      </c>
      <c r="CQ19" t="s">
        <v>19</v>
      </c>
      <c r="CR19" t="s">
        <v>20</v>
      </c>
      <c r="CS19" t="s">
        <v>21</v>
      </c>
      <c r="CT19" t="s">
        <v>22</v>
      </c>
      <c r="CU19" s="15" t="s">
        <v>23</v>
      </c>
    </row>
    <row r="20" spans="1:99" ht="15.75" thickBot="1" x14ac:dyDescent="0.3">
      <c r="A20" s="99"/>
      <c r="B20" s="101"/>
      <c r="C20" s="16" t="s">
        <v>24</v>
      </c>
      <c r="D20" s="17" t="s">
        <v>25</v>
      </c>
      <c r="E20" s="17" t="s">
        <v>26</v>
      </c>
      <c r="F20" s="17" t="s">
        <v>24</v>
      </c>
      <c r="G20" s="17" t="s">
        <v>25</v>
      </c>
      <c r="H20" s="17" t="s">
        <v>26</v>
      </c>
      <c r="I20" s="18">
        <f>SUM(I21:I22)</f>
        <v>13.979166666664241</v>
      </c>
      <c r="J20" s="18">
        <f>IF(SUM(J21:J22)&gt;0,SUM(J21:J22),0)</f>
        <v>8.2638888888888893</v>
      </c>
      <c r="K20" s="19">
        <f>SUM(K21:K22)</f>
        <v>591.70000000000005</v>
      </c>
      <c r="L20" s="106"/>
      <c r="M20" s="114"/>
      <c r="N20" s="18">
        <f>SUM(N21:N22)</f>
        <v>8.2638888888888893</v>
      </c>
      <c r="O20" s="18">
        <f>SUM(O21:O22)</f>
        <v>13.979166666666668</v>
      </c>
      <c r="P20" s="20"/>
      <c r="Q20" s="21"/>
      <c r="R20" s="22"/>
      <c r="S20" s="23"/>
      <c r="T20" s="23"/>
      <c r="U20" s="23"/>
      <c r="V20" s="24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6">
        <v>1016009</v>
      </c>
      <c r="BH20" s="27">
        <v>1016011</v>
      </c>
      <c r="BI20" s="27">
        <v>1016004</v>
      </c>
      <c r="BJ20" s="27">
        <v>1016008</v>
      </c>
      <c r="BK20" s="27">
        <v>1016012</v>
      </c>
      <c r="BL20" s="27">
        <v>1016007</v>
      </c>
      <c r="BM20" s="27">
        <v>1016001</v>
      </c>
      <c r="BN20" s="27">
        <v>1016005</v>
      </c>
      <c r="BO20" s="27">
        <v>1009544</v>
      </c>
      <c r="BP20" s="27">
        <v>1016010</v>
      </c>
      <c r="BQ20" s="27">
        <v>1016002</v>
      </c>
      <c r="BR20" s="27">
        <v>1016016</v>
      </c>
      <c r="BS20" s="28">
        <v>1033551</v>
      </c>
      <c r="BT20" s="28">
        <v>1033550</v>
      </c>
      <c r="BU20" s="27">
        <v>1033546</v>
      </c>
      <c r="BV20" s="28">
        <v>1033548</v>
      </c>
      <c r="BW20" s="28">
        <v>1033547</v>
      </c>
      <c r="BX20" s="27">
        <v>1033549</v>
      </c>
      <c r="BY20" s="28">
        <v>1033113</v>
      </c>
      <c r="BZ20" s="29">
        <v>1033114</v>
      </c>
      <c r="CA20" s="29">
        <v>1033115</v>
      </c>
      <c r="CB20" s="28">
        <v>1033116</v>
      </c>
      <c r="CC20" s="28">
        <v>1033117</v>
      </c>
      <c r="CD20" s="29">
        <v>1033118</v>
      </c>
      <c r="CE20" s="29">
        <v>1033122</v>
      </c>
      <c r="CF20" s="29">
        <v>1033132</v>
      </c>
      <c r="CG20" s="29">
        <v>1033545</v>
      </c>
      <c r="CH20" s="29">
        <v>1033119</v>
      </c>
      <c r="CI20" s="29">
        <v>1033120</v>
      </c>
      <c r="CJ20" s="30">
        <v>1033121</v>
      </c>
      <c r="CK20" s="31">
        <v>1</v>
      </c>
      <c r="CL20" s="32">
        <v>2</v>
      </c>
      <c r="CM20" s="33" t="s">
        <v>27</v>
      </c>
      <c r="CN20" s="33" t="s">
        <v>28</v>
      </c>
      <c r="CO20" s="33" t="s">
        <v>29</v>
      </c>
      <c r="CP20" s="33" t="s">
        <v>30</v>
      </c>
    </row>
    <row r="21" spans="1:99" x14ac:dyDescent="0.25">
      <c r="A21" s="34">
        <v>7</v>
      </c>
      <c r="B21" s="35" t="s">
        <v>31</v>
      </c>
      <c r="C21" s="36">
        <v>43267</v>
      </c>
      <c r="D21" s="37">
        <v>0.125</v>
      </c>
      <c r="E21" s="38">
        <v>1080</v>
      </c>
      <c r="F21" s="39">
        <v>43273</v>
      </c>
      <c r="G21" s="37">
        <v>0.41666666666666669</v>
      </c>
      <c r="H21" s="38">
        <v>1333.8</v>
      </c>
      <c r="I21" s="40">
        <f>IF(F21&gt;0,(F21+G21)-(C21+D21)," ")</f>
        <v>6.2916666666642413</v>
      </c>
      <c r="J21" s="40">
        <v>4.625</v>
      </c>
      <c r="K21" s="41">
        <f t="shared" ref="K21:K22" si="0">IF(H21&gt;0,H21-E21," ")</f>
        <v>253.79999999999995</v>
      </c>
      <c r="L21" s="38"/>
      <c r="M21" s="42"/>
      <c r="N21" s="43">
        <v>4.625</v>
      </c>
      <c r="O21" s="43">
        <v>6.291666666666667</v>
      </c>
      <c r="P21" s="44"/>
      <c r="Q21" s="44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>
        <v>1</v>
      </c>
      <c r="BH21" s="45">
        <v>1</v>
      </c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6"/>
      <c r="CK21" s="47">
        <v>22</v>
      </c>
      <c r="CL21" s="48">
        <v>100</v>
      </c>
      <c r="CM21" s="49"/>
      <c r="CN21" s="50"/>
      <c r="CO21" s="50"/>
      <c r="CP21" s="51"/>
      <c r="CQ21" t="str">
        <f t="shared" ref="CQ21:CQ22" si="1">IF(SUM(AO21:AX21)&gt;0,ROW(),"")</f>
        <v/>
      </c>
      <c r="CR21" t="str">
        <f t="shared" ref="CR21:CR22" si="2">IF(SUM(AP21:AZ21)&gt;0,ROW(),"")</f>
        <v/>
      </c>
      <c r="CS21">
        <f>IF(SUM(BG21:CL21)&gt;0,ROW(),"")</f>
        <v>21</v>
      </c>
      <c r="CT21" t="str">
        <f t="shared" ref="CT21:CT22" si="3">IF(SUM(BA21:BF21)&gt;0,ROW(),"")</f>
        <v/>
      </c>
      <c r="CU21" t="str">
        <f t="shared" ref="CU21:CU22" si="4">IF(SUM(CM21:CP21)&gt;0,ROW(),"")</f>
        <v/>
      </c>
    </row>
    <row r="22" spans="1:99" s="64" customFormat="1" x14ac:dyDescent="0.25">
      <c r="A22" s="34">
        <v>8</v>
      </c>
      <c r="B22" s="52" t="s">
        <v>32</v>
      </c>
      <c r="C22" s="36">
        <v>43280</v>
      </c>
      <c r="D22" s="53">
        <v>0.52083333333333337</v>
      </c>
      <c r="E22" s="54">
        <v>1120.5999999999999</v>
      </c>
      <c r="F22" s="55">
        <v>43288</v>
      </c>
      <c r="G22" s="53">
        <v>0.20833333333333334</v>
      </c>
      <c r="H22" s="54">
        <v>1458.5</v>
      </c>
      <c r="I22" s="56">
        <f>IF(F22&gt;0,(F22+G22)-(C22+D22)," ")</f>
        <v>7.6875</v>
      </c>
      <c r="J22" s="56">
        <v>3.6388888888888888</v>
      </c>
      <c r="K22" s="57">
        <f t="shared" si="0"/>
        <v>337.90000000000009</v>
      </c>
      <c r="L22" s="38" t="s">
        <v>33</v>
      </c>
      <c r="M22" s="42" t="s">
        <v>34</v>
      </c>
      <c r="N22" s="43">
        <v>3.6388888888888888</v>
      </c>
      <c r="O22" s="43">
        <v>7.6875</v>
      </c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>
        <v>1</v>
      </c>
      <c r="BH22" s="58">
        <v>1</v>
      </c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9"/>
      <c r="CK22" s="60">
        <v>63</v>
      </c>
      <c r="CL22" s="61">
        <v>100</v>
      </c>
      <c r="CM22" s="62"/>
      <c r="CN22" s="58"/>
      <c r="CO22" s="58"/>
      <c r="CP22" s="63"/>
      <c r="CQ22" t="str">
        <f t="shared" si="1"/>
        <v/>
      </c>
      <c r="CR22" t="str">
        <f t="shared" si="2"/>
        <v/>
      </c>
      <c r="CS22">
        <f t="shared" ref="CS22" si="5">IF(SUM(BG22:CL22)&gt;0,ROW(),"")</f>
        <v>22</v>
      </c>
      <c r="CT22" t="str">
        <f t="shared" si="3"/>
        <v/>
      </c>
      <c r="CU22" t="str">
        <f t="shared" si="4"/>
        <v/>
      </c>
    </row>
  </sheetData>
  <mergeCells count="21">
    <mergeCell ref="AP19:AS19"/>
    <mergeCell ref="AT19:AW19"/>
    <mergeCell ref="AX19:AZ19"/>
    <mergeCell ref="BA19:BF19"/>
    <mergeCell ref="BG19:CJ19"/>
    <mergeCell ref="AM19:AO19"/>
    <mergeCell ref="H17:I17"/>
    <mergeCell ref="K17:L17"/>
    <mergeCell ref="H18:I18"/>
    <mergeCell ref="K18:M18"/>
    <mergeCell ref="M19:M20"/>
    <mergeCell ref="P19:R19"/>
    <mergeCell ref="S19:AA19"/>
    <mergeCell ref="AB19:AF19"/>
    <mergeCell ref="AG19:AI19"/>
    <mergeCell ref="AJ19:AL19"/>
    <mergeCell ref="A19:A20"/>
    <mergeCell ref="B19:B20"/>
    <mergeCell ref="C19:E19"/>
    <mergeCell ref="F19:H19"/>
    <mergeCell ref="L19:L20"/>
  </mergeCells>
  <conditionalFormatting sqref="BA20:BF20">
    <cfRule type="expression" dxfId="9" priority="8">
      <formula>$AF20="Тестувати"</formula>
    </cfRule>
    <cfRule type="expression" dxfId="8" priority="9">
      <formula>$AE20="Робочий"</formula>
    </cfRule>
    <cfRule type="expression" dxfId="7" priority="10">
      <formula>$AE20="Не робочий"</formula>
    </cfRule>
  </conditionalFormatting>
  <conditionalFormatting sqref="L21:L22">
    <cfRule type="containsText" dxfId="6" priority="6" operator="containsText" text="Сервіс">
      <formula>NOT(ISERROR(SEARCH("Сервіс",L21)))</formula>
    </cfRule>
  </conditionalFormatting>
  <conditionalFormatting sqref="Q20">
    <cfRule type="cellIs" dxfId="5" priority="11" operator="greaterThan">
      <formula>#REF!&gt;#REF!</formula>
    </cfRule>
  </conditionalFormatting>
  <conditionalFormatting sqref="BC20">
    <cfRule type="expression" dxfId="4" priority="12">
      <formula>#REF!="тестувати"</formula>
    </cfRule>
  </conditionalFormatting>
  <hyperlinks>
    <hyperlink ref="CM19" location="'ОБЛАДНАННЯ ПО ін.ном.'!A1" display="Вагон &quot;Офіс&quot;"/>
    <hyperlink ref="CN19" location="'ОБЛАДНАННЯ ПО ін.ном.'!A1" display="Вагон &quot;Лабораторія&quot;"/>
    <hyperlink ref="CO19" location="'ОБЛАДНАННЯ ПО ін.ном.'!A1" display="Телеметрична система"/>
    <hyperlink ref="CP19" location="'ОБЛАДНАННЯ ПО ін.ном.'!A1" display="Телеметрична система"/>
    <hyperlink ref="BG19:CJ19" location="'Елементи живлення'!A1" display="НАПРАЦЮВАННЯ ЕЛЕМЕНТІВ ЖИВЛЕННЯ TENSOR 150С SMART4В "/>
    <hyperlink ref="BG20" location="'Елементи живлення'!A1" display="'Елементи живлення'!A1"/>
    <hyperlink ref="CM20" location="'ОБЛАДНАННЯ ПО ін.ном.'!A1" display="ін № 331050100594"/>
  </hyperlinks>
  <pageMargins left="0.7" right="0.7" top="0.75" bottom="0.75" header="0.3" footer="0.3"/>
  <drawing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0194FAA7-6CAF-455C-8F00-BF3A9D8EDAA3}">
            <xm:f>'E:\УГВ\Напрацювання обладнання\[Тесты ЕСЛИ Проба с сілками на трубі.xlsm]ОБЛАДНАННЯ ПО ін.ном.'!#REF!="на буровій"</xm:f>
            <x14:dxf>
              <fill>
                <patternFill>
                  <bgColor rgb="FFFF0000"/>
                </patternFill>
              </fill>
            </x14:dxf>
          </x14:cfRule>
          <xm:sqref>CM18:CP18</xm:sqref>
        </x14:conditionalFormatting>
        <x14:conditionalFormatting xmlns:xm="http://schemas.microsoft.com/office/excel/2006/main">
          <x14:cfRule type="expression" priority="3" id="{065E2F33-B154-48E8-BD5F-02884A406CDF}">
            <xm:f>'E:\УГВ\Напрацювання обладнання\[Тесты ЕСЛИ Проба с сілками на трубі.xlsm]ОБЛАДНАННЯ ПО ін.ном.'!#REF!="на базі"</xm:f>
            <x14:dxf>
              <fill>
                <patternFill>
                  <bgColor rgb="FF92D050"/>
                </patternFill>
              </fill>
            </x14:dxf>
          </x14:cfRule>
          <xm:sqref>CM19:CP19</xm:sqref>
        </x14:conditionalFormatting>
        <x14:conditionalFormatting xmlns:xm="http://schemas.microsoft.com/office/excel/2006/main">
          <x14:cfRule type="expression" priority="2" id="{E7F7260A-E08C-4747-91E9-51FED7FA2A5D}">
            <xm:f>'E:\УГВ\Напрацювання обладнання\[Тесты ЕСЛИ Проба с сілками на трубі.xlsm]ОБЛАДНАННЯ ПО ін.ном.'!#REF!="на буровій"</xm:f>
            <x14:dxf>
              <fill>
                <patternFill>
                  <bgColor rgb="FFFF0000"/>
                </patternFill>
              </fill>
            </x14:dxf>
          </x14:cfRule>
          <xm:sqref>AG18:AZ18</xm:sqref>
        </x14:conditionalFormatting>
        <x14:conditionalFormatting xmlns:xm="http://schemas.microsoft.com/office/excel/2006/main">
          <x14:cfRule type="expression" priority="1" id="{135CB1D7-4924-4F5D-9195-802BBF655A7A}">
            <xm:f>'E:\УГВ\Напрацювання обладнання\[Тесты ЕСЛИ Проба с сілками на трубі.xlsm]ОБЛАДНАННЯ ПО ін.ном.'!#REF!="НА БАЗІ"</xm:f>
            <x14:dxf>
              <fill>
                <patternFill>
                  <bgColor rgb="FF92D050"/>
                </patternFill>
              </fill>
            </x14:dxf>
          </x14:cfRule>
          <xm:sqref>AG20:AZ20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/>
  <dimension ref="A1:BO29"/>
  <sheetViews>
    <sheetView tabSelected="1" zoomScale="85" zoomScaleNormal="85" workbookViewId="0">
      <selection activeCell="M2" sqref="M2"/>
    </sheetView>
  </sheetViews>
  <sheetFormatPr defaultRowHeight="15" x14ac:dyDescent="0.25"/>
  <cols>
    <col min="1" max="1" width="5.7109375" bestFit="1" customWidth="1"/>
    <col min="2" max="2" width="17.28515625" customWidth="1"/>
    <col min="3" max="3" width="16.28515625" customWidth="1"/>
    <col min="4" max="4" width="15.28515625" customWidth="1"/>
    <col min="5" max="5" width="13.42578125" customWidth="1"/>
    <col min="6" max="7" width="13.85546875" customWidth="1"/>
    <col min="8" max="8" width="16.28515625" customWidth="1"/>
    <col min="9" max="9" width="18.140625" customWidth="1"/>
    <col min="10" max="12" width="14.28515625" customWidth="1"/>
    <col min="13" max="13" width="15.42578125" customWidth="1"/>
    <col min="14" max="15" width="12.85546875" customWidth="1"/>
    <col min="16" max="19" width="13.7109375" customWidth="1"/>
    <col min="20" max="20" width="11" style="66" customWidth="1"/>
    <col min="21" max="21" width="9.140625" style="66"/>
    <col min="22" max="22" width="11.28515625" style="66" customWidth="1"/>
    <col min="23" max="23" width="16.5703125" customWidth="1"/>
    <col min="24" max="24" width="15.140625" customWidth="1"/>
    <col min="28" max="28" width="9.28515625" customWidth="1"/>
  </cols>
  <sheetData>
    <row r="1" spans="1:67" s="1" customFormat="1" ht="31.5" x14ac:dyDescent="0.6">
      <c r="B1" s="136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I1" s="78"/>
      <c r="AJ1" s="78"/>
      <c r="AK1" s="79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</row>
    <row r="2" spans="1:67" s="1" customForma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I2" s="78"/>
      <c r="AJ2" s="78"/>
      <c r="AK2" s="81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</row>
    <row r="3" spans="1:67" s="72" customFormat="1" x14ac:dyDescent="0.25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I3" s="78"/>
      <c r="AJ3" s="78"/>
      <c r="AK3" s="83"/>
      <c r="AL3" s="84"/>
      <c r="AM3" s="84"/>
      <c r="AN3" s="78"/>
      <c r="AO3" s="84"/>
      <c r="AP3" s="84"/>
      <c r="AQ3" s="84"/>
      <c r="AR3" s="84"/>
      <c r="AS3" s="78"/>
      <c r="AT3" s="78"/>
      <c r="AU3" s="84"/>
      <c r="AV3" s="84"/>
      <c r="AW3" s="84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</row>
    <row r="4" spans="1:67" s="72" customFormat="1" x14ac:dyDescent="0.25">
      <c r="B4" s="73"/>
      <c r="C4" s="75"/>
      <c r="D4" s="73"/>
      <c r="E4" s="75"/>
      <c r="F4" s="73"/>
      <c r="G4" s="75"/>
      <c r="H4" s="73"/>
      <c r="I4" s="75"/>
      <c r="J4" s="73"/>
      <c r="K4" s="75"/>
      <c r="L4" s="73"/>
      <c r="M4" s="75"/>
      <c r="O4" s="76"/>
      <c r="P4" s="75"/>
      <c r="T4" s="74"/>
      <c r="U4" s="74"/>
      <c r="V4" s="73"/>
      <c r="Y4" s="73"/>
      <c r="AA4" s="73"/>
      <c r="AC4" s="73"/>
      <c r="AI4" s="78"/>
      <c r="AJ4" s="78"/>
      <c r="AK4" s="83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</row>
    <row r="5" spans="1:67" s="72" customFormat="1" x14ac:dyDescent="0.25">
      <c r="B5" s="73"/>
      <c r="C5" s="75"/>
      <c r="D5" s="73"/>
      <c r="E5" s="75"/>
      <c r="F5" s="73"/>
      <c r="G5" s="75"/>
      <c r="H5" s="73"/>
      <c r="I5" s="75"/>
      <c r="J5" s="73"/>
      <c r="K5" s="75"/>
      <c r="L5" s="73"/>
      <c r="M5" s="75"/>
      <c r="O5" s="76"/>
      <c r="P5" s="75"/>
      <c r="T5" s="74"/>
      <c r="U5" s="74"/>
      <c r="V5" s="73"/>
      <c r="Y5" s="73"/>
      <c r="AA5" s="73"/>
      <c r="AI5" s="78"/>
      <c r="AJ5" s="78"/>
      <c r="AK5" s="83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85"/>
      <c r="AY5" s="85"/>
      <c r="AZ5" s="85"/>
      <c r="BA5" s="85"/>
      <c r="BB5" s="85"/>
      <c r="BC5" s="85"/>
      <c r="BD5" s="85"/>
      <c r="BE5" s="85"/>
      <c r="BF5" s="86"/>
      <c r="BG5" s="87"/>
      <c r="BH5" s="87"/>
      <c r="BI5" s="78"/>
      <c r="BJ5" s="78"/>
      <c r="BK5" s="78"/>
      <c r="BL5" s="78"/>
      <c r="BM5" s="78"/>
      <c r="BN5" s="78"/>
      <c r="BO5" s="78"/>
    </row>
    <row r="6" spans="1:67" s="72" customFormat="1" x14ac:dyDescent="0.25">
      <c r="B6" s="73"/>
      <c r="C6" s="77"/>
      <c r="D6" s="73"/>
      <c r="E6" s="75"/>
      <c r="F6" s="73"/>
      <c r="G6" s="75"/>
      <c r="H6" s="73"/>
      <c r="I6" s="77"/>
      <c r="J6" s="73"/>
      <c r="K6" s="75"/>
      <c r="L6" s="73"/>
      <c r="M6" s="75"/>
      <c r="O6" s="76"/>
      <c r="P6" s="75"/>
      <c r="T6" s="74"/>
      <c r="U6" s="74"/>
      <c r="V6" s="73"/>
      <c r="Y6" s="73"/>
      <c r="AA6" s="73"/>
    </row>
    <row r="7" spans="1:67" s="72" customFormat="1" x14ac:dyDescent="0.25">
      <c r="B7" s="73"/>
      <c r="C7" s="75"/>
      <c r="D7" s="73"/>
      <c r="E7" s="75"/>
      <c r="F7" s="73"/>
      <c r="G7" s="75"/>
      <c r="H7" s="73"/>
      <c r="I7" s="75"/>
      <c r="J7" s="73"/>
      <c r="K7" s="75"/>
      <c r="L7" s="73"/>
      <c r="M7" s="75"/>
      <c r="O7" s="76"/>
      <c r="P7" s="75"/>
      <c r="T7" s="74"/>
      <c r="U7" s="74"/>
      <c r="V7" s="73"/>
      <c r="Y7" s="73"/>
      <c r="AA7" s="73"/>
    </row>
    <row r="8" spans="1:67" s="64" customFormat="1" ht="13.5" customHeight="1" x14ac:dyDescent="0.25">
      <c r="B8" s="71"/>
      <c r="C8" s="2"/>
      <c r="D8" s="1"/>
      <c r="E8" s="70"/>
      <c r="F8" s="2"/>
      <c r="G8" s="71"/>
      <c r="H8" s="2"/>
      <c r="I8" s="1"/>
      <c r="J8" s="70"/>
      <c r="K8" s="2"/>
      <c r="L8" s="71"/>
      <c r="M8" s="2"/>
      <c r="N8" s="1"/>
      <c r="O8" s="70"/>
      <c r="P8" s="2"/>
      <c r="R8" s="1"/>
      <c r="S8" s="1"/>
      <c r="T8" s="69"/>
      <c r="U8" s="69"/>
      <c r="V8" s="69"/>
      <c r="W8" s="1"/>
      <c r="X8" s="1"/>
      <c r="Y8" s="68"/>
      <c r="Z8" s="1"/>
      <c r="AA8" s="1"/>
      <c r="AB8" s="1"/>
      <c r="AC8" s="1"/>
    </row>
    <row r="9" spans="1:67" s="142" customFormat="1" ht="30" customHeight="1" x14ac:dyDescent="0.3">
      <c r="A9" s="138" t="s">
        <v>39</v>
      </c>
      <c r="B9" s="138" t="s">
        <v>3</v>
      </c>
      <c r="C9" s="138" t="s">
        <v>38</v>
      </c>
      <c r="D9" s="138"/>
      <c r="E9" s="138"/>
      <c r="F9" s="138" t="s">
        <v>37</v>
      </c>
      <c r="G9" s="138"/>
      <c r="H9" s="138"/>
      <c r="I9" s="139" t="s">
        <v>8</v>
      </c>
      <c r="J9" s="140" t="s">
        <v>36</v>
      </c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</row>
    <row r="10" spans="1:67" s="142" customFormat="1" x14ac:dyDescent="0.25">
      <c r="A10" s="138"/>
      <c r="B10" s="138"/>
      <c r="C10" s="143" t="s">
        <v>24</v>
      </c>
      <c r="D10" s="143" t="s">
        <v>25</v>
      </c>
      <c r="E10" s="143" t="s">
        <v>26</v>
      </c>
      <c r="F10" s="143" t="s">
        <v>24</v>
      </c>
      <c r="G10" s="143" t="s">
        <v>25</v>
      </c>
      <c r="H10" s="143" t="s">
        <v>26</v>
      </c>
      <c r="I10" s="144">
        <f>SUM(I11:I17)</f>
        <v>591.70000000000005</v>
      </c>
      <c r="J10" s="145">
        <v>1016009</v>
      </c>
      <c r="K10" s="145">
        <v>1016011</v>
      </c>
      <c r="L10" s="145">
        <v>1016004</v>
      </c>
      <c r="M10" s="145">
        <v>1016008</v>
      </c>
      <c r="N10" s="145">
        <v>1016012</v>
      </c>
      <c r="O10" s="145">
        <v>1016007</v>
      </c>
      <c r="P10" s="145">
        <v>1016001</v>
      </c>
      <c r="Q10" s="145">
        <v>1016005</v>
      </c>
      <c r="R10" s="145">
        <v>1009544</v>
      </c>
      <c r="S10" s="145">
        <v>1016010</v>
      </c>
      <c r="T10" s="145">
        <v>1016002</v>
      </c>
      <c r="U10" s="145">
        <v>1016016</v>
      </c>
      <c r="V10" s="145">
        <v>1033551</v>
      </c>
      <c r="W10" s="145">
        <v>1033550</v>
      </c>
      <c r="X10" s="145">
        <v>1033546</v>
      </c>
      <c r="Y10" s="145">
        <v>1033548</v>
      </c>
      <c r="Z10" s="145">
        <v>1033547</v>
      </c>
      <c r="AA10" s="145">
        <v>1033549</v>
      </c>
      <c r="AB10" s="145">
        <v>1033113</v>
      </c>
      <c r="AC10" s="145">
        <v>1033114</v>
      </c>
      <c r="AD10" s="145">
        <v>1033115</v>
      </c>
      <c r="AE10" s="145">
        <v>1033116</v>
      </c>
      <c r="AF10" s="145">
        <v>1033117</v>
      </c>
      <c r="AG10" s="145">
        <v>1033118</v>
      </c>
      <c r="AH10" s="145">
        <v>1033122</v>
      </c>
      <c r="AI10" s="145">
        <v>1033132</v>
      </c>
      <c r="AJ10" s="145">
        <v>1033545</v>
      </c>
      <c r="AK10" s="145">
        <v>1033119</v>
      </c>
      <c r="AL10" s="145">
        <v>1033120</v>
      </c>
      <c r="AM10" s="145">
        <v>1033121</v>
      </c>
    </row>
    <row r="11" spans="1:67" s="93" customFormat="1" x14ac:dyDescent="0.25">
      <c r="A11" s="88"/>
      <c r="B11" s="88" t="s">
        <v>35</v>
      </c>
      <c r="C11" s="89"/>
      <c r="D11" s="90"/>
      <c r="E11" s="91"/>
      <c r="F11" s="89"/>
      <c r="G11" s="90"/>
      <c r="H11" s="91"/>
      <c r="I11" s="92"/>
      <c r="J11" s="60">
        <f>SUMIF($B$12:$B$84,"в роботі",J12:J84)</f>
        <v>85</v>
      </c>
      <c r="K11" s="60">
        <f>SUMIF($B$12:$B$84,"в роботі",K12:K84)</f>
        <v>85</v>
      </c>
      <c r="L11" s="97"/>
      <c r="M11" s="97"/>
      <c r="N11" s="97"/>
      <c r="O11" s="97"/>
      <c r="P11" s="97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</row>
    <row r="12" spans="1:67" s="65" customFormat="1" x14ac:dyDescent="0.25">
      <c r="A12" s="94">
        <f>IF(B12="","",IF(MOD(ROW(A3),3),"",COUNT(A$10:A11)+1))</f>
        <v>1</v>
      </c>
      <c r="B12" s="95" t="str">
        <f>IF(MOD(ROW(B3),3),IF(B11="","",INDEX({"В роботі";"Дубляж"},MOD(ROW(B3),3))),IFERROR(INDEX('Загальний ввод'!B:B,SMALL('Загальний ввод'!CS$21:CS$999,(ROW(B3))/3)),""))</f>
        <v>26 Червоноярська</v>
      </c>
      <c r="C12" s="39">
        <f>IF($A12="","",INDEX('Загальний ввод'!C$21:C$999,MATCH(SMALL('Загальний ввод'!$CS$21:$CS$999,$A12),'Загальний ввод'!$CS$21:$CS$999,)))</f>
        <v>43267</v>
      </c>
      <c r="D12" s="37">
        <f>IF($A12="","",INDEX('Загальний ввод'!D$21:D$999,MATCH(SMALL('Загальний ввод'!$CS$21:$CS$999,$A12),'Загальний ввод'!$CS$21:$CS$999,)))</f>
        <v>0.125</v>
      </c>
      <c r="E12" s="38">
        <f>IF($A12="","",INDEX('Загальний ввод'!E$21:E$999,MATCH(SMALL('Загальний ввод'!$CS$21:$CS$999,$A12),'Загальний ввод'!$CS$21:$CS$999,)))</f>
        <v>1080</v>
      </c>
      <c r="F12" s="39">
        <f>IF($A12="","",INDEX('Загальний ввод'!F$21:F$999,MATCH(SMALL('Загальний ввод'!$CS$21:$CS$999,$A12),'Загальний ввод'!$CS$21:$CS$999,)))</f>
        <v>43273</v>
      </c>
      <c r="G12" s="37">
        <f>IF($A12="","",INDEX('Загальний ввод'!G$21:G$999,MATCH(SMALL('Загальний ввод'!$CS$21:$CS$999,$A12),'Загальний ввод'!$CS$21:$CS$999,)))</f>
        <v>0.41666666666666669</v>
      </c>
      <c r="H12" s="38">
        <f>IF($A12="","",INDEX('Загальний ввод'!H$21:H$999,MATCH(SMALL('Загальний ввод'!$CS$21:$CS$999,$A12),'Загальний ввод'!$CS$21:$CS$999,)))</f>
        <v>1333.8</v>
      </c>
      <c r="I12" s="96">
        <f>IF($A12="","",H12-E12)</f>
        <v>253.79999999999995</v>
      </c>
      <c r="J12" s="43" t="str">
        <f>IF(($A12="")*($B12&lt;&gt;""),INDEX('Загальний ввод'!$BG$21:$CL$999,MATCH(SMALL('Загальний ввод'!$CS$21:$CS$999,SUM($A9:$A11)),'Загальний ввод'!$CS$21:$CS$999,),MATCH(J$10,'Загальний ввод'!$BG$20:$CL$20,))*INDEX('Загальний ввод'!$K$21:$CL$999,MATCH(SMALL('Загальний ввод'!$CS$21:$CS$999,SUM($A9:$A11)),'Загальний ввод'!$CS$21:$CS$999,),MATCH($B12&amp;"*",'Загальний ввод'!$K$19:$CL$19,)),"")</f>
        <v/>
      </c>
      <c r="K12" s="43" t="str">
        <f>IF(($A12="")*($B12&lt;&gt;""),INDEX('Загальний ввод'!$BG$21:$CL$999,MATCH(SMALL('Загальний ввод'!$CS$21:$CS$999,SUM($A9:$A11)),'Загальний ввод'!$CS$21:$CS$999,),MATCH(K$10,'Загальний ввод'!$BG$20:$CL$20,))*INDEX('Загальний ввод'!$K$21:$CL$999,MATCH(SMALL('Загальний ввод'!$CS$21:$CS$999,SUM($A9:$A11)),'Загальний ввод'!$CS$21:$CS$999,),MATCH($B12&amp;"*",'Загальний ввод'!$K$19:$CL$19,)),"")</f>
        <v/>
      </c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</row>
    <row r="13" spans="1:67" s="65" customFormat="1" x14ac:dyDescent="0.25">
      <c r="A13" s="94" t="str">
        <f>IF(B13="","",IF(MOD(ROW(A4),3),"",COUNT(A$10:A12)+1))</f>
        <v/>
      </c>
      <c r="B13" s="95" t="str">
        <f>IF(MOD(ROW(B4),3),IF(B12="","",INDEX({"В роботі";"Дубляж"},MOD(ROW(B4),3))),IFERROR(INDEX('Загальний ввод'!B:B,SMALL('Загальний ввод'!CS$21:CS$999,(ROW(B4))/3)),""))</f>
        <v>В роботі</v>
      </c>
      <c r="C13" s="39" t="str">
        <f>IF($A13="","",INDEX('Загальний ввод'!C$21:C$999,MATCH(SMALL('Загальний ввод'!$CS$21:$CS$999,$A13),'Загальний ввод'!$CS$21:$CS$999,)))</f>
        <v/>
      </c>
      <c r="D13" s="37" t="str">
        <f>IF($A13="","",INDEX('Загальний ввод'!D$21:D$999,MATCH(SMALL('Загальний ввод'!$CS$21:$CS$999,$A13),'Загальний ввод'!$CS$21:$CS$999,)))</f>
        <v/>
      </c>
      <c r="E13" s="38" t="str">
        <f>IF($A13="","",INDEX('Загальний ввод'!E$21:E$999,MATCH(SMALL('Загальний ввод'!$CS$21:$CS$999,$A13),'Загальний ввод'!$CS$21:$CS$999,)))</f>
        <v/>
      </c>
      <c r="F13" s="39" t="str">
        <f>IF($A13="","",INDEX('Загальний ввод'!F$21:F$999,MATCH(SMALL('Загальний ввод'!$CS$21:$CS$999,$A13),'Загальний ввод'!$CS$21:$CS$999,)))</f>
        <v/>
      </c>
      <c r="G13" s="37" t="str">
        <f>IF($A13="","",INDEX('Загальний ввод'!G$21:G$999,MATCH(SMALL('Загальний ввод'!$CS$21:$CS$999,$A13),'Загальний ввод'!$CS$21:$CS$999,)))</f>
        <v/>
      </c>
      <c r="H13" s="38" t="str">
        <f>IF($A13="","",INDEX('Загальний ввод'!H$21:H$999,MATCH(SMALL('Загальний ввод'!$CS$21:$CS$999,$A13),'Загальний ввод'!$CS$21:$CS$999,)))</f>
        <v/>
      </c>
      <c r="I13" s="96" t="str">
        <f t="shared" ref="I13:I17" si="0">IF($A13="","",H13-E13)</f>
        <v/>
      </c>
      <c r="J13" s="60">
        <f>IF(($A13="")*($B13&lt;&gt;""),INDEX('Загальний ввод'!$BG$21:$CL$999,MATCH(SMALL('Загальний ввод'!$CS$21:$CS$999,SUM($A10:$A12)),'Загальний ввод'!$CS$21:$CS$999,),MATCH(J$10,'Загальний ввод'!$BG$20:$CL$20,))*INDEX('Загальний ввод'!$K$21:$CL$999,MATCH(SMALL('Загальний ввод'!$CS$21:$CS$999,SUM($A10:$A12)),'Загальний ввод'!$CS$21:$CS$999,),MATCH($B13&amp;"*",'Загальний ввод'!$K$19:$CL$19,)),"")</f>
        <v>22</v>
      </c>
      <c r="K13" s="60">
        <f>IF(($A13="")*($B13&lt;&gt;""),INDEX('Загальний ввод'!$BG$21:$CL$999,MATCH(SMALL('Загальний ввод'!$CS$21:$CS$999,SUM($A10:$A12)),'Загальний ввод'!$CS$21:$CS$999,),MATCH(K$10,'Загальний ввод'!$BG$20:$CL$20,))*INDEX('Загальний ввод'!$K$21:$CL$999,MATCH(SMALL('Загальний ввод'!$CS$21:$CS$999,SUM($A10:$A12)),'Загальний ввод'!$CS$21:$CS$999,),MATCH($B13&amp;"*",'Загальний ввод'!$K$19:$CL$19,)),"")</f>
        <v>22</v>
      </c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</row>
    <row r="14" spans="1:67" s="65" customFormat="1" x14ac:dyDescent="0.25">
      <c r="A14" s="94" t="str">
        <f>IF(B14="","",IF(MOD(ROW(A5),3),"",COUNT(A$10:A13)+1))</f>
        <v/>
      </c>
      <c r="B14" s="95" t="str">
        <f>IF(MOD(ROW(B5),3),IF(B13="","",INDEX({"В роботі";"Дубляж"},MOD(ROW(B5),3))),IFERROR(INDEX('Загальний ввод'!B:B,SMALL('Загальний ввод'!CS$21:CS$999,(ROW(B5))/3)),""))</f>
        <v>Дубляж</v>
      </c>
      <c r="C14" s="39" t="str">
        <f>IF($A14="","",INDEX('Загальний ввод'!C$21:C$999,MATCH(SMALL('Загальний ввод'!$CS$21:$CS$999,$A14),'Загальний ввод'!$CS$21:$CS$999,)))</f>
        <v/>
      </c>
      <c r="D14" s="37" t="str">
        <f>IF($A14="","",INDEX('Загальний ввод'!D$21:D$999,MATCH(SMALL('Загальний ввод'!$CS$21:$CS$999,$A14),'Загальний ввод'!$CS$21:$CS$999,)))</f>
        <v/>
      </c>
      <c r="E14" s="38" t="str">
        <f>IF($A14="","",INDEX('Загальний ввод'!E$21:E$999,MATCH(SMALL('Загальний ввод'!$CS$21:$CS$999,$A14),'Загальний ввод'!$CS$21:$CS$999,)))</f>
        <v/>
      </c>
      <c r="F14" s="39" t="str">
        <f>IF($A14="","",INDEX('Загальний ввод'!F$21:F$999,MATCH(SMALL('Загальний ввод'!$CS$21:$CS$999,$A14),'Загальний ввод'!$CS$21:$CS$999,)))</f>
        <v/>
      </c>
      <c r="G14" s="37" t="str">
        <f>IF($A14="","",INDEX('Загальний ввод'!G$21:G$999,MATCH(SMALL('Загальний ввод'!$CS$21:$CS$999,$A14),'Загальний ввод'!$CS$21:$CS$999,)))</f>
        <v/>
      </c>
      <c r="H14" s="38" t="str">
        <f>IF($A14="","",INDEX('Загальний ввод'!H$21:H$999,MATCH(SMALL('Загальний ввод'!$CS$21:$CS$999,$A14),'Загальний ввод'!$CS$21:$CS$999,)))</f>
        <v/>
      </c>
      <c r="I14" s="96" t="str">
        <f t="shared" si="0"/>
        <v/>
      </c>
      <c r="J14" s="60">
        <f>IF(($A14="")*($B14&lt;&gt;""),INDEX('Загальний ввод'!$BG$21:$CL$999,MATCH(SMALL('Загальний ввод'!$CS$21:$CS$999,SUM($A11:$A13)),'Загальний ввод'!$CS$21:$CS$999,),MATCH(J$10,'Загальний ввод'!$BG$20:$CL$20,))*INDEX('Загальний ввод'!$K$21:$CL$999,MATCH(SMALL('Загальний ввод'!$CS$21:$CS$999,SUM($A11:$A13)),'Загальний ввод'!$CS$21:$CS$999,),MATCH($B14&amp;"*",'Загальний ввод'!$K$19:$CL$19,)),"")</f>
        <v>100</v>
      </c>
      <c r="K14" s="60">
        <f>IF(($A14="")*($B14&lt;&gt;""),INDEX('Загальний ввод'!$BG$21:$CL$999,MATCH(SMALL('Загальний ввод'!$CS$21:$CS$999,SUM($A11:$A13)),'Загальний ввод'!$CS$21:$CS$999,),MATCH(K$10,'Загальний ввод'!$BG$20:$CL$20,))*INDEX('Загальний ввод'!$K$21:$CL$999,MATCH(SMALL('Загальний ввод'!$CS$21:$CS$999,SUM($A11:$A13)),'Загальний ввод'!$CS$21:$CS$999,),MATCH($B14&amp;"*",'Загальний ввод'!$K$19:$CL$19,)),"")</f>
        <v>100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</row>
    <row r="15" spans="1:67" s="65" customFormat="1" x14ac:dyDescent="0.25">
      <c r="A15" s="94">
        <f>IF(B15="","",IF(MOD(ROW(A6),3),"",COUNT(A$10:A14)+1))</f>
        <v>2</v>
      </c>
      <c r="B15" s="95" t="str">
        <f>IF(MOD(ROW(B6),3),IF(B14="","",INDEX({"В роботі";"Дубляж"},MOD(ROW(B6),3))),IFERROR(INDEX('Загальний ввод'!B:B,SMALL('Загальний ввод'!CS$21:CS$999,(ROW(B6))/3)),""))</f>
        <v>117 Медведівка</v>
      </c>
      <c r="C15" s="39">
        <f>IF($A15="","",INDEX('Загальний ввод'!C$21:C$999,MATCH(SMALL('Загальний ввод'!$CS$21:$CS$999,$A15),'Загальний ввод'!$CS$21:$CS$999,)))</f>
        <v>43280</v>
      </c>
      <c r="D15" s="37">
        <f>IF($A15="","",INDEX('Загальний ввод'!D$21:D$999,MATCH(SMALL('Загальний ввод'!$CS$21:$CS$999,$A15),'Загальний ввод'!$CS$21:$CS$999,)))</f>
        <v>0.52083333333333337</v>
      </c>
      <c r="E15" s="38">
        <f>IF($A15="","",INDEX('Загальний ввод'!E$21:E$999,MATCH(SMALL('Загальний ввод'!$CS$21:$CS$999,$A15),'Загальний ввод'!$CS$21:$CS$999,)))</f>
        <v>1120.5999999999999</v>
      </c>
      <c r="F15" s="39">
        <f>IF($A15="","",INDEX('Загальний ввод'!F$21:F$999,MATCH(SMALL('Загальний ввод'!$CS$21:$CS$999,$A15),'Загальний ввод'!$CS$21:$CS$999,)))</f>
        <v>43288</v>
      </c>
      <c r="G15" s="37">
        <f>IF($A15="","",INDEX('Загальний ввод'!G$21:G$999,MATCH(SMALL('Загальний ввод'!$CS$21:$CS$999,$A15),'Загальний ввод'!$CS$21:$CS$999,)))</f>
        <v>0.20833333333333334</v>
      </c>
      <c r="H15" s="38">
        <f>IF($A15="","",INDEX('Загальний ввод'!H$21:H$999,MATCH(SMALL('Загальний ввод'!$CS$21:$CS$999,$A15),'Загальний ввод'!$CS$21:$CS$999,)))</f>
        <v>1458.5</v>
      </c>
      <c r="I15" s="96">
        <f t="shared" si="0"/>
        <v>337.90000000000009</v>
      </c>
      <c r="J15" s="60" t="str">
        <f>IF(($A15="")*($B15&lt;&gt;""),INDEX('Загальний ввод'!$BG$21:$CL$999,MATCH(SMALL('Загальний ввод'!$CS$21:$CS$999,SUM($A12:$A14)),'Загальний ввод'!$CS$21:$CS$999,),MATCH(J$10,'Загальний ввод'!$BG$20:$CL$20,))*INDEX('Загальний ввод'!$K$21:$CL$999,MATCH(SMALL('Загальний ввод'!$CS$21:$CS$999,SUM($A12:$A14)),'Загальний ввод'!$CS$21:$CS$999,),MATCH($B15&amp;"*",'Загальний ввод'!$K$19:$CL$19,)),"")</f>
        <v/>
      </c>
      <c r="K15" s="60" t="str">
        <f>IF(($A15="")*($B15&lt;&gt;""),INDEX('Загальний ввод'!$BG$21:$CL$999,MATCH(SMALL('Загальний ввод'!$CS$21:$CS$999,SUM($A12:$A14)),'Загальний ввод'!$CS$21:$CS$999,),MATCH(K$10,'Загальний ввод'!$BG$20:$CL$20,))*INDEX('Загальний ввод'!$K$21:$CL$999,MATCH(SMALL('Загальний ввод'!$CS$21:$CS$999,SUM($A12:$A14)),'Загальний ввод'!$CS$21:$CS$999,),MATCH($B15&amp;"*",'Загальний ввод'!$K$19:$CL$19,)),"")</f>
        <v/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</row>
    <row r="16" spans="1:67" s="65" customFormat="1" x14ac:dyDescent="0.25">
      <c r="A16" s="94" t="str">
        <f>IF(B16="","",IF(MOD(ROW(A7),3),"",COUNT(A$10:A15)+1))</f>
        <v/>
      </c>
      <c r="B16" s="95" t="str">
        <f>IF(MOD(ROW(B7),3),IF(B15="","",INDEX({"В роботі";"Дубляж"},MOD(ROW(B7),3))),IFERROR(INDEX('Загальний ввод'!B:B,SMALL('Загальний ввод'!CS$21:CS$999,(ROW(B7))/3)),""))</f>
        <v>В роботі</v>
      </c>
      <c r="C16" s="39" t="str">
        <f>IF($A16="","",INDEX('Загальний ввод'!C$21:C$999,MATCH(SMALL('Загальний ввод'!$CS$21:$CS$999,$A16),'Загальний ввод'!$CS$21:$CS$999,)))</f>
        <v/>
      </c>
      <c r="D16" s="37" t="str">
        <f>IF($A16="","",INDEX('Загальний ввод'!D$21:D$999,MATCH(SMALL('Загальний ввод'!$CS$21:$CS$999,$A16),'Загальний ввод'!$CS$21:$CS$999,)))</f>
        <v/>
      </c>
      <c r="E16" s="38" t="str">
        <f>IF($A16="","",INDEX('Загальний ввод'!E$21:E$999,MATCH(SMALL('Загальний ввод'!$CS$21:$CS$999,$A16),'Загальний ввод'!$CS$21:$CS$999,)))</f>
        <v/>
      </c>
      <c r="F16" s="39" t="str">
        <f>IF($A16="","",INDEX('Загальний ввод'!F$21:F$999,MATCH(SMALL('Загальний ввод'!$CS$21:$CS$999,$A16),'Загальний ввод'!$CS$21:$CS$999,)))</f>
        <v/>
      </c>
      <c r="G16" s="37" t="str">
        <f>IF($A16="","",INDEX('Загальний ввод'!G$21:G$999,MATCH(SMALL('Загальний ввод'!$CS$21:$CS$999,$A16),'Загальний ввод'!$CS$21:$CS$999,)))</f>
        <v/>
      </c>
      <c r="H16" s="38" t="str">
        <f>IF($A16="","",INDEX('Загальний ввод'!H$21:H$999,MATCH(SMALL('Загальний ввод'!$CS$21:$CS$999,$A16),'Загальний ввод'!$CS$21:$CS$999,)))</f>
        <v/>
      </c>
      <c r="I16" s="96" t="str">
        <f t="shared" si="0"/>
        <v/>
      </c>
      <c r="J16" s="60">
        <f>IF(($A16="")*($B16&lt;&gt;""),INDEX('Загальний ввод'!$BG$21:$CL$999,MATCH(SMALL('Загальний ввод'!$CS$21:$CS$999,SUM($A13:$A15)),'Загальний ввод'!$CS$21:$CS$999,),MATCH(J$10,'Загальний ввод'!$BG$20:$CL$20,))*INDEX('Загальний ввод'!$K$21:$CL$999,MATCH(SMALL('Загальний ввод'!$CS$21:$CS$999,SUM($A13:$A15)),'Загальний ввод'!$CS$21:$CS$999,),MATCH($B16&amp;"*",'Загальний ввод'!$K$19:$CL$19,)),"")</f>
        <v>63</v>
      </c>
      <c r="K16" s="60">
        <f>IF(($A16="")*($B16&lt;&gt;""),INDEX('Загальний ввод'!$BG$21:$CL$999,MATCH(SMALL('Загальний ввод'!$CS$21:$CS$999,SUM($A13:$A15)),'Загальний ввод'!$CS$21:$CS$999,),MATCH(K$10,'Загальний ввод'!$BG$20:$CL$20,))*INDEX('Загальний ввод'!$K$21:$CL$999,MATCH(SMALL('Загальний ввод'!$CS$21:$CS$999,SUM($A13:$A15)),'Загальний ввод'!$CS$21:$CS$999,),MATCH($B16&amp;"*",'Загальний ввод'!$K$19:$CL$19,)),"")</f>
        <v>63</v>
      </c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</row>
    <row r="17" spans="1:39" s="65" customFormat="1" x14ac:dyDescent="0.25">
      <c r="A17" s="94" t="str">
        <f>IF(B17="","",IF(MOD(ROW(A8),3),"",COUNT(A$10:A16)+1))</f>
        <v/>
      </c>
      <c r="B17" s="95" t="str">
        <f>IF(MOD(ROW(B8),3),IF(B16="","",INDEX({"В роботі";"Дубляж"},MOD(ROW(B8),3))),IFERROR(INDEX('Загальний ввод'!B:B,SMALL('Загальний ввод'!CS$21:CS$999,(ROW(B8))/3)),""))</f>
        <v>Дубляж</v>
      </c>
      <c r="C17" s="39" t="str">
        <f>IF($A17="","",INDEX('Загальний ввод'!C$21:C$999,MATCH(SMALL('Загальний ввод'!$CS$21:$CS$999,$A17),'Загальний ввод'!$CS$21:$CS$999,)))</f>
        <v/>
      </c>
      <c r="D17" s="37" t="str">
        <f>IF($A17="","",INDEX('Загальний ввод'!D$21:D$999,MATCH(SMALL('Загальний ввод'!$CS$21:$CS$999,$A17),'Загальний ввод'!$CS$21:$CS$999,)))</f>
        <v/>
      </c>
      <c r="E17" s="38" t="str">
        <f>IF($A17="","",INDEX('Загальний ввод'!E$21:E$999,MATCH(SMALL('Загальний ввод'!$CS$21:$CS$999,$A17),'Загальний ввод'!$CS$21:$CS$999,)))</f>
        <v/>
      </c>
      <c r="F17" s="39" t="str">
        <f>IF($A17="","",INDEX('Загальний ввод'!F$21:F$999,MATCH(SMALL('Загальний ввод'!$CS$21:$CS$999,$A17),'Загальний ввод'!$CS$21:$CS$999,)))</f>
        <v/>
      </c>
      <c r="G17" s="37" t="str">
        <f>IF($A17="","",INDEX('Загальний ввод'!G$21:G$999,MATCH(SMALL('Загальний ввод'!$CS$21:$CS$999,$A17),'Загальний ввод'!$CS$21:$CS$999,)))</f>
        <v/>
      </c>
      <c r="H17" s="38" t="str">
        <f>IF($A17="","",INDEX('Загальний ввод'!H$21:H$999,MATCH(SMALL('Загальний ввод'!$CS$21:$CS$999,$A17),'Загальний ввод'!$CS$21:$CS$999,)))</f>
        <v/>
      </c>
      <c r="I17" s="96" t="str">
        <f t="shared" si="0"/>
        <v/>
      </c>
      <c r="J17" s="60">
        <f>IF(($A17="")*($B17&lt;&gt;""),INDEX('Загальний ввод'!$BG$21:$CL$999,MATCH(SMALL('Загальний ввод'!$CS$21:$CS$999,SUM($A14:$A16)),'Загальний ввод'!$CS$21:$CS$999,),MATCH(J$10,'Загальний ввод'!$BG$20:$CL$20,))*INDEX('Загальний ввод'!$K$21:$CL$999,MATCH(SMALL('Загальний ввод'!$CS$21:$CS$999,SUM($A14:$A16)),'Загальний ввод'!$CS$21:$CS$999,),MATCH($B17&amp;"*",'Загальний ввод'!$K$19:$CL$19,)),"")</f>
        <v>100</v>
      </c>
      <c r="K17" s="60">
        <f>IF(($A17="")*($B17&lt;&gt;""),INDEX('Загальний ввод'!$BG$21:$CL$999,MATCH(SMALL('Загальний ввод'!$CS$21:$CS$999,SUM($A14:$A16)),'Загальний ввод'!$CS$21:$CS$999,),MATCH(K$10,'Загальний ввод'!$BG$20:$CL$20,))*INDEX('Загальний ввод'!$K$21:$CL$999,MATCH(SMALL('Загальний ввод'!$CS$21:$CS$999,SUM($A14:$A16)),'Загальний ввод'!$CS$21:$CS$999,),MATCH($B17&amp;"*",'Загальний ввод'!$K$19:$CL$19,)),"")</f>
        <v>100</v>
      </c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</row>
    <row r="18" spans="1:39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39" x14ac:dyDescent="0.25"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39" x14ac:dyDescent="0.25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39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39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39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39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39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39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39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39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</row>
    <row r="29" spans="1:39" x14ac:dyDescent="0.25"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</sheetData>
  <mergeCells count="6">
    <mergeCell ref="B1:AE1"/>
    <mergeCell ref="A9:A10"/>
    <mergeCell ref="B9:B10"/>
    <mergeCell ref="C9:E9"/>
    <mergeCell ref="F9:H9"/>
    <mergeCell ref="J9:AM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>
                <anchor moveWithCells="1">
                  <from>
                    <xdr:col>16</xdr:col>
                    <xdr:colOff>57150</xdr:colOff>
                    <xdr:row>0</xdr:row>
                    <xdr:rowOff>19050</xdr:rowOff>
                  </from>
                  <to>
                    <xdr:col>16</xdr:col>
                    <xdr:colOff>895350</xdr:colOff>
                    <xdr:row>0</xdr:row>
                    <xdr:rowOff>352425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Загальний ввод</vt:lpstr>
      <vt:lpstr>Елементи живлення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!</dc:creator>
  <cp:lastModifiedBy>!</cp:lastModifiedBy>
  <dcterms:created xsi:type="dcterms:W3CDTF">2019-01-18T08:55:59Z</dcterms:created>
  <dcterms:modified xsi:type="dcterms:W3CDTF">2019-01-18T09:44:24Z</dcterms:modified>
</cp:coreProperties>
</file>