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Проекты Excel\Карта внедрения\Эксперимент\1\"/>
    </mc:Choice>
  </mc:AlternateContent>
  <bookViews>
    <workbookView xWindow="480" yWindow="435" windowWidth="15600" windowHeight="11700" tabRatio="714"/>
  </bookViews>
  <sheets>
    <sheet name="Карта ИС(ОБщее)" sheetId="1" r:id="rId1"/>
    <sheet name="SLA" sheetId="12" state="hidden" r:id="rId2"/>
    <sheet name="Свод ОБЩИЕ реквизиты" sheetId="4" state="hidden" r:id="rId3"/>
    <sheet name="АСУТП" sheetId="5" state="hidden" r:id="rId4"/>
    <sheet name="Классификация ИС" sheetId="3" state="hidden" r:id="rId5"/>
    <sheet name="АИИС" sheetId="7" state="hidden" r:id="rId6"/>
    <sheet name="СТМ" sheetId="8" state="hidden" r:id="rId7"/>
    <sheet name="Требования Персонал-Поддержка" sheetId="9" state="hidden" r:id="rId8"/>
    <sheet name="Справочник функц.направлений" sheetId="10" r:id="rId9"/>
    <sheet name="Справочник_Карта ИС" sheetId="13" r:id="rId10"/>
  </sheets>
  <definedNames>
    <definedName name="_xlnm._FilterDatabase" localSheetId="8" hidden="1">'Справочник функц.направлений'!$A$1:$D$127</definedName>
    <definedName name="unique_FN">IF('Справочник_Карта ИС'!$B$2="","",'Справочник_Карта ИС'!$B$2:INDEX('Справочник_Карта ИС'!$B:$B,MATCH("",'Справочник_Карта ИС'!$B:$B,0)-1))</definedName>
    <definedName name="unique_FPO">IF('Справочник_Карта ИС'!$D$2="","",'Справочник_Карта ИС'!$D$2:INDEX('Справочник_Карта ИС'!$D:$D,MATCH("",'Справочник_Карта ИС'!$D:$D,0)-1))</definedName>
    <definedName name="unique_NDZ">'Справочник_Карта ИС'!$A$2:INDEX('Справочник_Карта ИС'!$A:$A,MATCH(" ",'Справочник_Карта ИС'!$A:$A,0)-1)</definedName>
    <definedName name="unique_TFN">IF('Справочник_Карта ИС'!$C$2="","",'Справочник_Карта ИС'!$C$2:INDEX('Справочник_Карта ИС'!$C:$C,MATCH("",'Справочник_Карта ИС'!$C:$C,0)-1))</definedName>
    <definedName name="_xlnm.Print_Titles" localSheetId="5">АИИС!$3:$3</definedName>
    <definedName name="_xlnm.Print_Titles" localSheetId="3">АСУТП!$3:$3</definedName>
    <definedName name="_xlnm.Print_Titles" localSheetId="2">'Свод ОБЩИЕ реквизиты'!$4:$4</definedName>
    <definedName name="_xlnm.Print_Titles" localSheetId="6">СТМ!$3:$3</definedName>
    <definedName name="_xlnm.Print_Area" localSheetId="5">АИИС!$A:$E</definedName>
    <definedName name="_xlnm.Print_Area" localSheetId="3">АСУТП!$A:$E</definedName>
    <definedName name="_xlnm.Print_Area" localSheetId="2">'Свод ОБЩИЕ реквизиты'!$A:$E</definedName>
    <definedName name="_xlnm.Print_Area" localSheetId="6">СТМ!$A:$E</definedName>
    <definedName name="Связь_А_Б">OFFSET(ColumnA[[#Headers],[Направление деятельности заказчика]],MATCH('Карта ИС(ОБщее)'!$F$25,ColumnA[[#All],[Направление деятельности заказчика]],0)-1,1,COUNTIF(ColumnA[[#All],[Направление деятельности заказчика]],'Карта ИС(ОБщее)'!$F$25),1)</definedName>
    <definedName name="Связь_Б_С">OFFSET(ColumnB[[#All],[Функциональные направления]],MATCH('Карта ИС(ОБщее)'!$F$26,ColumnB[[#All],[Функциональные направления]],0)-1,1,COUNTIF(ColumnB[[#All],[Функциональные направления]],'Карта ИС(ОБщее)'!$F$26),1)</definedName>
    <definedName name="Связь_С_Д">OFFSET(ColumnC[[#All],[Тип функционального направления]],MATCH('Карта ИС(ОБщее)'!$F$27,ColumnC[[#All],[Тип функционального направления]],0)-1,1,COUNTIF(ColumnC[[#All],[Тип функционального направления]],'Карта ИС(ОБщее)'!$F$27),1)</definedName>
  </definedNames>
  <calcPr calcId="162913"/>
</workbook>
</file>

<file path=xl/calcChain.xml><?xml version="1.0" encoding="utf-8"?>
<calcChain xmlns="http://schemas.openxmlformats.org/spreadsheetml/2006/main">
  <c r="C2" i="13" l="1" a="1"/>
  <c r="C2" i="13" s="1"/>
  <c r="C3" i="13" s="1" a="1"/>
  <c r="C3" i="13" s="1"/>
  <c r="C4" i="13" l="1" a="1"/>
  <c r="C4" i="13" s="1"/>
  <c r="C5" i="13" s="1" a="1"/>
  <c r="C5" i="13" s="1"/>
  <c r="D3" i="13" a="1"/>
  <c r="D3" i="13" s="1"/>
  <c r="D4" i="13" a="1"/>
  <c r="D4" i="13" s="1"/>
  <c r="D5" i="13" a="1"/>
  <c r="D5" i="13" s="1"/>
  <c r="D6" i="13" a="1"/>
  <c r="D6" i="13" s="1"/>
  <c r="D7" i="13" a="1"/>
  <c r="D7" i="13" s="1"/>
  <c r="D8" i="13" a="1"/>
  <c r="D8" i="13" s="1"/>
  <c r="D9" i="13" a="1"/>
  <c r="D9" i="13" s="1"/>
  <c r="D10" i="13" a="1"/>
  <c r="D10" i="13" s="1"/>
  <c r="D2" i="13" a="1"/>
  <c r="D2" i="13" s="1"/>
  <c r="B2" i="13" a="1"/>
  <c r="B2" i="13" s="1"/>
  <c r="B3" i="13" s="1" a="1"/>
  <c r="B3" i="13" s="1"/>
  <c r="A2" i="13" a="1"/>
  <c r="A2" i="13" s="1"/>
  <c r="A3" i="13" s="1" a="1"/>
  <c r="A3" i="13" s="1"/>
  <c r="C6" i="13" l="1" a="1"/>
  <c r="C6" i="13" s="1"/>
  <c r="C7" i="13" s="1" a="1"/>
  <c r="C7" i="13" s="1"/>
  <c r="B4" i="13" a="1"/>
  <c r="B4" i="13" s="1"/>
  <c r="A4" i="13" a="1"/>
  <c r="A4" i="13" s="1"/>
  <c r="C8" i="13" l="1" a="1"/>
  <c r="C8" i="13" s="1"/>
  <c r="B5" i="13" a="1"/>
  <c r="B5" i="13" s="1"/>
  <c r="A5" i="13" a="1"/>
  <c r="A5" i="13" s="1"/>
  <c r="C9" i="13" l="1" a="1"/>
  <c r="C9" i="13" s="1"/>
  <c r="C10" i="13" s="1" a="1"/>
  <c r="C10" i="13" s="1"/>
  <c r="B6" i="13" a="1"/>
  <c r="B6" i="13" s="1"/>
  <c r="B7" i="13" s="1" a="1"/>
  <c r="B7" i="13" s="1"/>
  <c r="A6" i="13" a="1"/>
  <c r="A6" i="13" s="1"/>
  <c r="B8" i="13" l="1" a="1"/>
  <c r="B8" i="13" s="1"/>
  <c r="B9" i="13" s="1" a="1"/>
  <c r="B9" i="13" s="1"/>
  <c r="A7" i="13" a="1"/>
  <c r="A7" i="13" s="1"/>
  <c r="A8" i="13" s="1" a="1"/>
  <c r="A8" i="13" s="1"/>
  <c r="A9" i="13" s="1" a="1"/>
  <c r="A9" i="13" s="1"/>
  <c r="A10" i="13" s="1" a="1"/>
  <c r="A10" i="13" s="1"/>
  <c r="B10" i="13" l="1" a="1"/>
  <c r="B10" i="13" s="1"/>
</calcChain>
</file>

<file path=xl/comments1.xml><?xml version="1.0" encoding="utf-8"?>
<comments xmlns="http://schemas.openxmlformats.org/spreadsheetml/2006/main">
  <authors>
    <author>g.tatarinova</author>
  </authors>
  <commentList>
    <comment ref="F69" authorId="0" shapeId="0">
      <text>
        <r>
          <rPr>
            <b/>
            <sz val="9"/>
            <color indexed="81"/>
            <rFont val="Tahoma"/>
            <family val="2"/>
            <charset val="204"/>
          </rPr>
          <t>g.tatarinova:</t>
        </r>
        <r>
          <rPr>
            <sz val="9"/>
            <color indexed="81"/>
            <rFont val="Tahoma"/>
            <family val="2"/>
            <charset val="204"/>
          </rPr>
          <t xml:space="preserve">
Обязательны к заполнению по направлению ПБП</t>
        </r>
      </text>
    </comment>
    <comment ref="F70" authorId="0" shapeId="0">
      <text>
        <r>
          <rPr>
            <b/>
            <sz val="9"/>
            <color indexed="81"/>
            <rFont val="Tahoma"/>
            <family val="2"/>
            <charset val="204"/>
          </rPr>
          <t>g.tatarinova:</t>
        </r>
        <r>
          <rPr>
            <sz val="9"/>
            <color indexed="81"/>
            <rFont val="Tahoma"/>
            <family val="2"/>
            <charset val="204"/>
          </rPr>
          <t xml:space="preserve">
Обязательны к заполнению по направлению ПБП</t>
        </r>
      </text>
    </comment>
    <comment ref="F71" authorId="0" shapeId="0">
      <text>
        <r>
          <rPr>
            <b/>
            <sz val="9"/>
            <color indexed="81"/>
            <rFont val="Tahoma"/>
            <family val="2"/>
            <charset val="204"/>
          </rPr>
          <t>g.tatarinova:</t>
        </r>
        <r>
          <rPr>
            <sz val="9"/>
            <color indexed="81"/>
            <rFont val="Tahoma"/>
            <family val="2"/>
            <charset val="204"/>
          </rPr>
          <t xml:space="preserve">
Обязательны к заполнению по направлению ПБП</t>
        </r>
      </text>
    </comment>
    <comment ref="F72" authorId="0" shapeId="0">
      <text>
        <r>
          <rPr>
            <b/>
            <sz val="9"/>
            <color indexed="81"/>
            <rFont val="Tahoma"/>
            <family val="2"/>
            <charset val="204"/>
          </rPr>
          <t>g.tatarinova:</t>
        </r>
        <r>
          <rPr>
            <sz val="9"/>
            <color indexed="81"/>
            <rFont val="Tahoma"/>
            <family val="2"/>
            <charset val="204"/>
          </rPr>
          <t xml:space="preserve">
Обязательны к заполнению по направлению ПБП</t>
        </r>
      </text>
    </comment>
    <comment ref="F76" authorId="0" shapeId="0">
      <text>
        <r>
          <rPr>
            <b/>
            <sz val="9"/>
            <color indexed="81"/>
            <rFont val="Tahoma"/>
            <family val="2"/>
            <charset val="204"/>
          </rPr>
          <t>g.tatarinova:</t>
        </r>
        <r>
          <rPr>
            <sz val="9"/>
            <color indexed="81"/>
            <rFont val="Tahoma"/>
            <family val="2"/>
            <charset val="204"/>
          </rPr>
          <t xml:space="preserve">
Обязательны к заполнению по направлению ПБП</t>
        </r>
      </text>
    </comment>
  </commentList>
</comments>
</file>

<file path=xl/comments2.xml><?xml version="1.0" encoding="utf-8"?>
<comments xmlns="http://schemas.openxmlformats.org/spreadsheetml/2006/main">
  <authors>
    <author>g.tatarinova</author>
  </authors>
  <commentList>
    <comment ref="B24" authorId="0" shapeId="0">
      <text>
        <r>
          <rPr>
            <b/>
            <sz val="9"/>
            <color indexed="81"/>
            <rFont val="Tahoma"/>
            <family val="2"/>
            <charset val="204"/>
          </rPr>
          <t>g.tatarinova:</t>
        </r>
        <r>
          <rPr>
            <sz val="9"/>
            <color indexed="81"/>
            <rFont val="Tahoma"/>
            <family val="2"/>
            <charset val="204"/>
          </rPr>
          <t xml:space="preserve">
По согласованию с ФГ - ответсвенной за КВ, определяются Группа/группы в OMNITRACKER, обеспечивающие работоспособность ПО.</t>
        </r>
      </text>
    </comment>
  </commentList>
</comments>
</file>

<file path=xl/sharedStrings.xml><?xml version="1.0" encoding="utf-8"?>
<sst xmlns="http://schemas.openxmlformats.org/spreadsheetml/2006/main" count="3400" uniqueCount="926">
  <si>
    <t>Карта ИС - общие реквизиты</t>
  </si>
  <si>
    <t>№</t>
  </si>
  <si>
    <t>Наименование поля</t>
  </si>
  <si>
    <t>Описание поля</t>
  </si>
  <si>
    <t>Значение поля</t>
  </si>
  <si>
    <t>Поле обязательное / необязательное</t>
  </si>
  <si>
    <t>A</t>
  </si>
  <si>
    <t>Автор карты ИС</t>
  </si>
  <si>
    <t>ФИО:</t>
  </si>
  <si>
    <t>&lt;Указать&gt;</t>
  </si>
  <si>
    <t>да</t>
  </si>
  <si>
    <t>Должность:</t>
  </si>
  <si>
    <t>да, в 1С Реестр БП информация дополняется автоматически - ЕСС</t>
  </si>
  <si>
    <t xml:space="preserve">Контактные данные: </t>
  </si>
  <si>
    <t>&lt;телефон, e-mail&gt;</t>
  </si>
  <si>
    <t>B</t>
  </si>
  <si>
    <t>Наименование системы</t>
  </si>
  <si>
    <t>Полное название системы:</t>
  </si>
  <si>
    <t xml:space="preserve"> &lt;Указать&gt;</t>
  </si>
  <si>
    <t>Краткое название системы:</t>
  </si>
  <si>
    <t>C.       </t>
  </si>
  <si>
    <t xml:space="preserve"> Владелец ИС от бизнеса</t>
  </si>
  <si>
    <t>D</t>
  </si>
  <si>
    <t>Менеджер от ИТ</t>
  </si>
  <si>
    <t>E</t>
  </si>
  <si>
    <t>Основной функционал(описание ИС)</t>
  </si>
  <si>
    <t>Перечень основных функций - для понимания предназначения ИС</t>
  </si>
  <si>
    <t>F</t>
  </si>
  <si>
    <t>Дата ввода в эксплуатацию</t>
  </si>
  <si>
    <t>нет, при наличии заполняем</t>
  </si>
  <si>
    <t>G</t>
  </si>
  <si>
    <t>Дата вывода из эксплуатации</t>
  </si>
  <si>
    <t>нет</t>
  </si>
  <si>
    <t>I</t>
  </si>
  <si>
    <t>Направления деятельности заказчика:</t>
  </si>
  <si>
    <t>&lt;Указать данные, в соответствии со справочником классификатора&gt;</t>
  </si>
  <si>
    <t>Функциональное направление :</t>
  </si>
  <si>
    <t>Тип функционального направления :</t>
  </si>
  <si>
    <t>Функционал ПО:</t>
  </si>
  <si>
    <t>J</t>
  </si>
  <si>
    <t>Тип программного обеспечения</t>
  </si>
  <si>
    <t>K.        </t>
  </si>
  <si>
    <t>Внешние ИС(вмененные)</t>
  </si>
  <si>
    <t>да/нет</t>
  </si>
  <si>
    <t>L.       </t>
  </si>
  <si>
    <t xml:space="preserve"> Код услуги в реестре сервисов</t>
  </si>
  <si>
    <t xml:space="preserve">Сервис/услуга </t>
  </si>
  <si>
    <t>M.</t>
  </si>
  <si>
    <t>Состав работ, по ИС</t>
  </si>
  <si>
    <t>Состав услуг/состав работ</t>
  </si>
  <si>
    <t>В соответствии с составом основной и техническим(обеспечивающим) услугам, определяется набор выполняемых работ по ИС.</t>
  </si>
  <si>
    <t>N.</t>
  </si>
  <si>
    <t>Организационный объем обслуживания</t>
  </si>
  <si>
    <t xml:space="preserve">Перечень компаний (филиалов, подразделений), в которых используется система: </t>
  </si>
  <si>
    <t xml:space="preserve">Планируемое кол-во пользователей системы: </t>
  </si>
  <si>
    <t>O</t>
  </si>
  <si>
    <t>Лицензирование</t>
  </si>
  <si>
    <t>P</t>
  </si>
  <si>
    <t xml:space="preserve">Текущий статус использования системы </t>
  </si>
  <si>
    <t>Архивная
Стадия внедрения
Опытная эксплуатация
Промышленная эксплуатация</t>
  </si>
  <si>
    <t>Q</t>
  </si>
  <si>
    <t>Внешняя организация, занимающаяся технической поддержкой ИС</t>
  </si>
  <si>
    <t>Компания:</t>
  </si>
  <si>
    <t>Контактное лицо:</t>
  </si>
  <si>
    <t xml:space="preserve"> &lt;Указать контактное лицо от подрядчика, осуществлявшего разработку/внедрение\сопровождение&gt;</t>
  </si>
  <si>
    <t>R</t>
  </si>
  <si>
    <t>Организация разработчик ИС</t>
  </si>
  <si>
    <t xml:space="preserve"> &lt;&lt;Контактное лицо от разработчика (если есть)&gt;</t>
  </si>
  <si>
    <t>Сайт:</t>
  </si>
  <si>
    <t>S</t>
  </si>
  <si>
    <t>Проектная организация</t>
  </si>
  <si>
    <t>T</t>
  </si>
  <si>
    <t>Строительно-монтажная организация</t>
  </si>
  <si>
    <t>U</t>
  </si>
  <si>
    <t>Пуско-наладочная организация</t>
  </si>
  <si>
    <t>V</t>
  </si>
  <si>
    <t>Регламентирующая документация</t>
  </si>
  <si>
    <t xml:space="preserve">Запрос на внедрение сервиса </t>
  </si>
  <si>
    <t>&lt;Указать№ Приложения&gt;</t>
  </si>
  <si>
    <t>Приказ ввод в ОПЭ</t>
  </si>
  <si>
    <t>Приказ вывод из эксплуатации</t>
  </si>
  <si>
    <t>SLA на сервис с Заказчиком</t>
  </si>
  <si>
    <t>Руководство пользователя</t>
  </si>
  <si>
    <t>Руководство администратора</t>
  </si>
  <si>
    <t>Параметры функционирования системы</t>
  </si>
  <si>
    <t>Регламенты штатного обслуживания</t>
  </si>
  <si>
    <t>Регламент аварийных работ</t>
  </si>
  <si>
    <t>Техническое задание</t>
  </si>
  <si>
    <t>Проектная документация</t>
  </si>
  <si>
    <t>Производственные инструкции</t>
  </si>
  <si>
    <t>Акт (положение) разграничения зон ответственности при эксплуатации</t>
  </si>
  <si>
    <t>Регламенты технического обслуживания</t>
  </si>
  <si>
    <t>Перечень ЗИП</t>
  </si>
  <si>
    <t>W</t>
  </si>
  <si>
    <t>Необходимость оформления специализированной заявки</t>
  </si>
  <si>
    <t>Формат заявки(при потребности специализированной):</t>
  </si>
  <si>
    <t>&lt;Указать№ Приложения или ссылку на документ портала&gt;</t>
  </si>
  <si>
    <t>Y</t>
  </si>
  <si>
    <t>&lt;Указать птаформу&gt;</t>
  </si>
  <si>
    <t>&lt;Указать перечень совместимых ОС&gt;</t>
  </si>
  <si>
    <t xml:space="preserve">Перечень программных модулей, входящих в ИС </t>
  </si>
  <si>
    <t>Для многоуровневых ИС указать список всех платформ и описание требований к ним в отношении ОС.</t>
  </si>
  <si>
    <t>Точка подключения клиента</t>
  </si>
  <si>
    <t>&lt;Указать строку браузера или IP адрес, к которому идет обращение пользователя&gt;</t>
  </si>
  <si>
    <t>AA</t>
  </si>
  <si>
    <t>Бюджет</t>
  </si>
  <si>
    <t>Планируемые затраты на закупку(внедрение) системы (тыс/руб)</t>
  </si>
  <si>
    <t>Затраты на внешнее сопровождение (тыс/руб)</t>
  </si>
  <si>
    <t>Прочее</t>
  </si>
  <si>
    <t>ТКП</t>
  </si>
  <si>
    <t>Общая информация</t>
  </si>
  <si>
    <t>Классификация ИС</t>
  </si>
  <si>
    <t>Ввод в эксплуатацию</t>
  </si>
  <si>
    <t>Архитектура</t>
  </si>
  <si>
    <t>Сопровождение</t>
  </si>
  <si>
    <t>Критичность ИС для выполнения Обществом бизнес-функции</t>
  </si>
  <si>
    <t>Политика лицензирования по сроку действия</t>
  </si>
  <si>
    <t>Сервер лицензий</t>
  </si>
  <si>
    <t>Область использования</t>
  </si>
  <si>
    <t>Тип клиента</t>
  </si>
  <si>
    <t>Серверная ОС</t>
  </si>
  <si>
    <t>Серверная часть</t>
  </si>
  <si>
    <t>Клиентская часть</t>
  </si>
  <si>
    <t>Клиентская ОС</t>
  </si>
  <si>
    <t>Место размещения серверного оборудования</t>
  </si>
  <si>
    <t>Площадка размещения серверного оборудования в случае внутреннего размещения</t>
  </si>
  <si>
    <t xml:space="preserve">Функциональное назначение </t>
  </si>
  <si>
    <t>VIP-пользователи</t>
  </si>
  <si>
    <t>Количество лицензий</t>
  </si>
  <si>
    <t>Вид разработки</t>
  </si>
  <si>
    <t>Указать</t>
  </si>
  <si>
    <t>Централизованная
Региональная
Локальная</t>
  </si>
  <si>
    <t>Базовое основное
Базовое дополнительное
Прикладное
Сервисное</t>
  </si>
  <si>
    <t>Клиент Платформа</t>
  </si>
  <si>
    <t xml:space="preserve">Базовое основное </t>
  </si>
  <si>
    <t>Устанавливается при организации каждого компьютеризированного рабочего места сотрудника холдинга (за исключением специализированных рабочих мест: пультов управления, серверов, технологических рабочих мест, и.т.п.)</t>
  </si>
  <si>
    <r>
      <t xml:space="preserve">Пакет программ, который отвечает за взаимодействие с аппаратными средствами (компонентами, составляющими базовую конфигурацию вычислительной техники).
К базовому основному ПО могут быть отнесены:
• операционные системы; 
• сервисные программы (оболочки операционных систем, утилиты, интерфейсные программы, антивирусные средства); 
• редакторы текстовые (текстовые процессоры) и графические;
• редакторы для работы с электронными таблицами;.
• </t>
    </r>
    <r>
      <rPr>
        <sz val="11"/>
        <color rgb="FFFF0000"/>
        <rFont val="Calibri"/>
        <family val="2"/>
        <charset val="204"/>
        <scheme val="minor"/>
      </rPr>
      <t>средства электронной почты и обмена сообщениями</t>
    </r>
  </si>
  <si>
    <t>Базовое дополнительное</t>
  </si>
  <si>
    <t>Номер типа ИС</t>
  </si>
  <si>
    <t>Наименование типа ИС</t>
  </si>
  <si>
    <t>Критерии классификации ИС</t>
  </si>
  <si>
    <t>Описание ИС</t>
  </si>
  <si>
    <r>
      <t xml:space="preserve">Пакет программ, который может быть дополнительно установлен сотруднику для выполнения производственных задач.
К базовому дополнительному ПО могут быть отнесены:
• системы распознавания текста с изображений;
</t>
    </r>
    <r>
      <rPr>
        <sz val="11"/>
        <color rgb="FFFF0000"/>
        <rFont val="Calibri"/>
        <family val="2"/>
        <charset val="204"/>
        <scheme val="minor"/>
      </rPr>
      <t>• ПО для общехолдингового документооборота;
• Дополнительное офисное ПО для создания графиков, чертежей, электронных презентаций.</t>
    </r>
    <r>
      <rPr>
        <sz val="11"/>
        <color theme="1"/>
        <rFont val="Calibri"/>
        <family val="2"/>
        <charset val="204"/>
        <scheme val="minor"/>
      </rPr>
      <t xml:space="preserve">
</t>
    </r>
    <r>
      <rPr>
        <strike/>
        <sz val="11"/>
        <color theme="1"/>
        <rFont val="Calibri"/>
        <family val="2"/>
        <charset val="204"/>
        <scheme val="minor"/>
      </rPr>
      <t>• системы управления базами данных (СУБД).</t>
    </r>
    <r>
      <rPr>
        <sz val="11"/>
        <color theme="1"/>
        <rFont val="Calibri"/>
        <family val="2"/>
        <charset val="204"/>
        <scheme val="minor"/>
      </rPr>
      <t xml:space="preserve">
</t>
    </r>
  </si>
  <si>
    <t xml:space="preserve"> Классификация  ИС</t>
  </si>
  <si>
    <t>Предложения</t>
  </si>
  <si>
    <t>Централизованная</t>
  </si>
  <si>
    <t>Информационные системы централизованного хранения и коллективного использования данных.</t>
  </si>
  <si>
    <t>Региональная</t>
  </si>
  <si>
    <t>Локальная</t>
  </si>
  <si>
    <t>ИС уровня площадки</t>
  </si>
  <si>
    <t>ИС используется на уровне одного филиала компании</t>
  </si>
  <si>
    <t>Прикладное</t>
  </si>
  <si>
    <t>Информационные системы предоставляемые сторонними организациями в соответствии с договорённостями или обязательствами. Отказ от данных систем в рамках Холдинга не представляется возможных, использование вменено сторонними организаяциями.</t>
  </si>
  <si>
    <t>Сервисное</t>
  </si>
  <si>
    <t>? Необходимость</t>
  </si>
  <si>
    <t>По составу, подумать</t>
  </si>
  <si>
    <t>Орагнизовать вкладку Бюджет</t>
  </si>
  <si>
    <t>Считаю цлесообразным исключить из общей информации.</t>
  </si>
  <si>
    <t>предлагаю эту строку (О (№№52-55)) из вкладки "Общая информация" удалить, т.к. она есть на вкладке "Функциональное направление"</t>
  </si>
  <si>
    <t>Источник - Орагнизация - Подразделения</t>
  </si>
  <si>
    <t xml:space="preserve"> Вкладка "Архитекура ИС"</t>
  </si>
  <si>
    <t>Добавить(множественный выбор)</t>
  </si>
  <si>
    <t>Площадка размещения серверного оборудования</t>
  </si>
  <si>
    <t>Серверное оборудование</t>
  </si>
  <si>
    <t>Z</t>
  </si>
  <si>
    <t>Текстовый формат поля</t>
  </si>
  <si>
    <t>Добавить</t>
  </si>
  <si>
    <t>&lt;Да/Нет&gt;</t>
  </si>
  <si>
    <t>Возможность работы по технологии "тонкий клиент"</t>
  </si>
  <si>
    <t>Имеется</t>
  </si>
  <si>
    <t>Дополнено</t>
  </si>
  <si>
    <t>Клиент ОС</t>
  </si>
  <si>
    <t>Имеется, но нужно перенести с вкладки "Общее" на вкладку "Архитекура ИС"</t>
  </si>
  <si>
    <t>СУБД Платформа ОС</t>
  </si>
  <si>
    <t>Удалить</t>
  </si>
  <si>
    <t xml:space="preserve">Добавить наименование: Перечень программных модулей, входящих в ИС </t>
  </si>
  <si>
    <t>СУБД  ОС</t>
  </si>
  <si>
    <t xml:space="preserve">Архитектура ИС </t>
  </si>
  <si>
    <t>Имеется, перенести с вкладки "Функц область" на "архитектуру ИС"</t>
  </si>
  <si>
    <t>&lt;Сетевое внешнее/Сетевое внутреннее/локальное&gt;</t>
  </si>
  <si>
    <t>Тип архитектуры ИС</t>
  </si>
  <si>
    <t>X</t>
  </si>
  <si>
    <t>Есть возможноть организовать прикрепление документов ?</t>
  </si>
  <si>
    <t>Вкладка Регламентирующая документация</t>
  </si>
  <si>
    <t>Предложение - добавить</t>
  </si>
  <si>
    <t>текстовое</t>
  </si>
  <si>
    <t>Вкл. Компании партнеры</t>
  </si>
  <si>
    <t>Источник-справочник Разработчик</t>
  </si>
  <si>
    <t>корректировка названия</t>
  </si>
  <si>
    <t>Считаю цлесообразным исключить из общей информации</t>
  </si>
  <si>
    <t>удалить</t>
  </si>
  <si>
    <t>Поле Подрядчик:   предлагаю предусмотреть наличие в карте нескольких строк типа G (№№24-26), т.к. возможно возникнет необходимость указания подрядчика по договору внедрения ИС либо подрядчика по договору сопровождения ИС и т.д.</t>
  </si>
  <si>
    <t>Организовать вкладку (разделы с возможностью занечения нескольких строк по разделу)"Компании партнеры?"</t>
  </si>
  <si>
    <t>Создать справочник(тип лицензий)</t>
  </si>
  <si>
    <t>Вкладка Лицензии</t>
  </si>
  <si>
    <t>Конкурентные/персональные</t>
  </si>
  <si>
    <t>Тип текущих лицензий</t>
  </si>
  <si>
    <t>Текуще кол-во лицензий</t>
  </si>
  <si>
    <t>Источник (создать справочник Политика лицензирования)</t>
  </si>
  <si>
    <t>А может да?</t>
  </si>
  <si>
    <t>&lt;Не требуется&gt;&lt;Бессрочная лицензия&gt;&lt;Ежегодная закупка&gt; &lt;иное&gt;</t>
  </si>
  <si>
    <t>Политика лицензирования</t>
  </si>
  <si>
    <t>Справочник БП - имеется</t>
  </si>
  <si>
    <t>Вкладка Работы</t>
  </si>
  <si>
    <t>Вкладка Услуги</t>
  </si>
  <si>
    <t>Считаю целесообразным исключить данное поле, т.к. ИС (т.е. КЕ) в соотвествии с концепцией формирования реестра сервисов привязывается не к сервису, а к услугам.</t>
  </si>
  <si>
    <t>Ключ-да/нет</t>
  </si>
  <si>
    <t>Вкладка Общее</t>
  </si>
  <si>
    <t xml:space="preserve">Добавить </t>
  </si>
  <si>
    <t>Источник Справочник - Тип программного обеспечения(создать)</t>
  </si>
  <si>
    <t>Базовое основное 
Базовое Дополнительное
Специализированное
Централизованные ИС
Прочие ИС
(в целях дальнейшего формирование утвержденного списка систем)</t>
  </si>
  <si>
    <t>Вкл Функциональная область</t>
  </si>
  <si>
    <t>Справочник классификатора функциональных направлений</t>
  </si>
  <si>
    <t>основная</t>
  </si>
  <si>
    <t xml:space="preserve">
Предлагаю переименовать в "Назначение системы"</t>
  </si>
  <si>
    <t>Источник Справочник - Сотрудники</t>
  </si>
  <si>
    <t>м.б. не "сервиса", а "ИС", т.к. карта для ИС</t>
  </si>
  <si>
    <t>I.                    Общая информация</t>
  </si>
  <si>
    <t>Тип</t>
  </si>
  <si>
    <t>Место размещения</t>
  </si>
  <si>
    <t>Наличие поле/необходимость добавлния</t>
  </si>
  <si>
    <t>ФГ ПБП</t>
  </si>
  <si>
    <t>АСУТП (Ковалев Владимир Валерьевич)</t>
  </si>
  <si>
    <t>ПИ (Шавкунов Дмитрий Евгеньевич)</t>
  </si>
  <si>
    <t>АИИСКУЭ (Пермяков Александр Александрович)</t>
  </si>
  <si>
    <t>1 С Реестр БП</t>
  </si>
  <si>
    <t xml:space="preserve">нет </t>
  </si>
  <si>
    <t>ПО (ИС) предназначенное для автоматизации бизнес-функции (или нескольких бизнес функций Общества</t>
  </si>
  <si>
    <t>Программное обеспечение, предназначенное для управления, мониторинга и диагностики оборудования или выполнения функций обслуживания, сопровождения и защиты  оборудования и ИС</t>
  </si>
  <si>
    <t>Информация по сервису</t>
  </si>
  <si>
    <t>Тип АСУ ТП</t>
  </si>
  <si>
    <t>АСУТП станции
АСУТП ПГУ
АСУТП энергоблока
АСУТП агрегата
ЭГСР
САУГ
САУ ГТУ
САУ ДКС
АСКВД
СТМ ПГ
АСМ ЩКА 
ИИС
Прочие САУ
Прочие системы</t>
  </si>
  <si>
    <t>Управляющая ИС</t>
  </si>
  <si>
    <t>Ссылка на карту ИС (или ID карты ИС)</t>
  </si>
  <si>
    <t xml:space="preserve">Подчиненные ИС </t>
  </si>
  <si>
    <t>Ссылки на карты ИС (формируется автоматически, из ИС для которых данная ИС указана как управляющая)</t>
  </si>
  <si>
    <t>формируется автоматически</t>
  </si>
  <si>
    <t>…</t>
  </si>
  <si>
    <t>Технологический объект управления (ТОУ)</t>
  </si>
  <si>
    <t>Ответственные за эксплуатацию</t>
  </si>
  <si>
    <t>ФИО сотрудников</t>
  </si>
  <si>
    <t>Применяемые SCADA-системы</t>
  </si>
  <si>
    <t>Перечень применяемых SCADA-систем (КРУГ 2000, WinCC, Trace Mode, Citect и т.д.)</t>
  </si>
  <si>
    <t>Применяемые программно-технические комплексы</t>
  </si>
  <si>
    <t>Перечень применяемых ПТК (Siemens PCS7, SPPA-T3000 и т.д.)</t>
  </si>
  <si>
    <t>Применяемые ПЛК</t>
  </si>
  <si>
    <t>Перечень применяемых ПЛК (Siemens S7-400, S7-300 и т.д.)</t>
  </si>
  <si>
    <t>Количественные характеристики технического обеспечения АСУТП</t>
  </si>
  <si>
    <t>Количество операторских станций</t>
  </si>
  <si>
    <t>Количество инженерных станций</t>
  </si>
  <si>
    <t>Количество серверов</t>
  </si>
  <si>
    <t>Количество ИБП</t>
  </si>
  <si>
    <t>Количество средств отображения информации (мониторы, ЖК-панели, видеокубы и т.д.)</t>
  </si>
  <si>
    <t>Количество сетевых маршрутизаторов</t>
  </si>
  <si>
    <t>Количество сетевых концентраторов</t>
  </si>
  <si>
    <t>Количество процессорных модулей ПЛК</t>
  </si>
  <si>
    <t>Количество аналоговых модулей ввода-вывода (не более 8-ми каналов)</t>
  </si>
  <si>
    <t>Количество аналоговых модулей ввода-вывода (свыше 8-ми каналов)</t>
  </si>
  <si>
    <t>Количество дискретных модулей ввода-вывода (не более 8-ми каналов)</t>
  </si>
  <si>
    <t>Количество дискретных модулей ввода-вывода (свыше 8-ми каналов)</t>
  </si>
  <si>
    <t>Количество интерфейсных модулей</t>
  </si>
  <si>
    <t>Количество блоков питания</t>
  </si>
  <si>
    <t>Количество модулей управления сервомотором</t>
  </si>
  <si>
    <t>Количественные характеристики функционала АСУТП</t>
  </si>
  <si>
    <t xml:space="preserve">Количество схем ДУ </t>
  </si>
  <si>
    <t>Количество схем ТС</t>
  </si>
  <si>
    <t>Количество схем ТЗиБ</t>
  </si>
  <si>
    <t>Количество схем АВР</t>
  </si>
  <si>
    <t>Количество схем ФГУ</t>
  </si>
  <si>
    <t>Количество схем ЛУ</t>
  </si>
  <si>
    <t>Количество схем АР без взаимосвязей с другими регуляторами или схемами</t>
  </si>
  <si>
    <t>Количество схем АР при наличии взаимосвязей с другими регуляторами или схемами</t>
  </si>
  <si>
    <t>Количество измерительных каналов</t>
  </si>
  <si>
    <t>Количество управляющих каналов</t>
  </si>
  <si>
    <t>Политика лицензирования по виду лицензии</t>
  </si>
  <si>
    <t xml:space="preserve">1. Использование сотрудниками нескольких филиалов, компании в целом или несколькими компаниями.
2. Сопровождение ИС осуществляется выделенной группой сопровождения
3. Централизованный договор (в случае наличии договора внешней поддержки)
</t>
  </si>
  <si>
    <t>Критичность</t>
  </si>
  <si>
    <t>H</t>
  </si>
  <si>
    <t>AB</t>
  </si>
  <si>
    <t>AC</t>
  </si>
  <si>
    <t>AD</t>
  </si>
  <si>
    <t>Вмененные ИС</t>
  </si>
  <si>
    <t>Платформа</t>
  </si>
  <si>
    <t>Тип АИИС</t>
  </si>
  <si>
    <t>АИИС ЭЭ (электроэнергии)
АИИС ТЭ (тепловой энергии)
АИИС Т (топлива)
АИИС Г (газа)
АИИС ЭР (энергоресурсов)
ЦСКД
Прочие АИИС</t>
  </si>
  <si>
    <t>Статус АИИС</t>
  </si>
  <si>
    <t>коммерческая
техническая
прочая</t>
  </si>
  <si>
    <t>ИС верхнего уровня</t>
  </si>
  <si>
    <t>Перечень применяемых ПТК (RTU, ЭКОМ-3000, др.)</t>
  </si>
  <si>
    <t>Применяемые УСПД</t>
  </si>
  <si>
    <t>Перечень применяемых УСПД (ВЭП-01, ARIS, ЭКОМ-300, СИКОН и т.д.)</t>
  </si>
  <si>
    <t>Применяемые СОЕВ</t>
  </si>
  <si>
    <t>Перечень применяемых СОЕВ (УСВ-2 и др.)</t>
  </si>
  <si>
    <t>Применяемые счетчики</t>
  </si>
  <si>
    <t>Перечень применяемых счетчиков (ЦЭ6850, СЭТ-4ТМ.03 и др.)</t>
  </si>
  <si>
    <t>Количественные характеристики технического обеспечения АИИС</t>
  </si>
  <si>
    <t>Количество пользовательских станций</t>
  </si>
  <si>
    <t>Количество станций администраторов</t>
  </si>
  <si>
    <t>Количество коммерческих ТИ</t>
  </si>
  <si>
    <t>Количество технических ТИ</t>
  </si>
  <si>
    <t>Количество УСПД</t>
  </si>
  <si>
    <t>Количество СОЕВ</t>
  </si>
  <si>
    <t>Количественные характеристики функционала АИИС</t>
  </si>
  <si>
    <t>Перечень ГТП</t>
  </si>
  <si>
    <t>Перечень передаваемых макетов</t>
  </si>
  <si>
    <t>Перечень получателей макетов</t>
  </si>
  <si>
    <t>Перечень лицензий в ключах пользователей</t>
  </si>
  <si>
    <t>Количество отчетных форм</t>
  </si>
  <si>
    <t>Указать рекомендованную к заполнению информацию  ФГ</t>
  </si>
  <si>
    <t>Документация</t>
  </si>
  <si>
    <t>Свидетельство об утверждении типа СИ</t>
  </si>
  <si>
    <t>Описание типа СИ</t>
  </si>
  <si>
    <t>Методика поверки АИИС</t>
  </si>
  <si>
    <t>Акт соответствия/приемки АИИС</t>
  </si>
  <si>
    <t>Свидетельсво о поверке АИИС</t>
  </si>
  <si>
    <t>Метод измерений при помощи АИИС</t>
  </si>
  <si>
    <t>Тип СТМ</t>
  </si>
  <si>
    <t>СТМ
СОТИ АССО
Прочие СТМ</t>
  </si>
  <si>
    <t>Перечень применяемых ПТК (программно-технический комплекс)</t>
  </si>
  <si>
    <t>Перечень применяемых ЦППС (центральная приемо-передающая станция)</t>
  </si>
  <si>
    <t>Применяемые УСПД/контроллеры</t>
  </si>
  <si>
    <t>Перечень применяемых УСПД/контроллеров (ВЭП-01, ARIS, ЭКОМ-300, СИКОН и т.д.)</t>
  </si>
  <si>
    <t>Применяемые измерители/преобразователи</t>
  </si>
  <si>
    <t>Перечень измерителей/преобразователей (АЕТ 411, др.)</t>
  </si>
  <si>
    <t>Количественные характеристики технического обеспечения СТМ</t>
  </si>
  <si>
    <t>Количество точек измерений (ТИ)</t>
  </si>
  <si>
    <t>Количество телесигналов (ТС)</t>
  </si>
  <si>
    <t>Количество УСПД/контроллеров</t>
  </si>
  <si>
    <t>Количественные характеристики функционала СТМ</t>
  </si>
  <si>
    <t>Перечень входных протоколов обмена</t>
  </si>
  <si>
    <t>Перечень выходных протоколов обмена</t>
  </si>
  <si>
    <t>Количество каналов ТИ</t>
  </si>
  <si>
    <t>Количество каналов ТС</t>
  </si>
  <si>
    <t>Количество получателей данных СТМ</t>
  </si>
  <si>
    <t>Письмо СО о соответствии СОТИАССО</t>
  </si>
  <si>
    <t>Методика калибровки каналов ТИ</t>
  </si>
  <si>
    <t>Акт приемки СТМ</t>
  </si>
  <si>
    <t>Свидетельсво о калибровке каналов ТИ</t>
  </si>
  <si>
    <t>Набор дополнительных реквизитов для ИС направления АСУТП</t>
  </si>
  <si>
    <t>Набор дополнительных реквизитов для ИС направления АИИС</t>
  </si>
  <si>
    <t>Набор дополнительных реквизитов для ИС направления СТМ</t>
  </si>
  <si>
    <t>Затраты на закупку лицензий</t>
  </si>
  <si>
    <t>Требуемый для обслуживания персонал</t>
  </si>
  <si>
    <t>Планируемый объем занятости персонала в обслуживании</t>
  </si>
  <si>
    <t>Требуемые для обслуживания внешние ресурсы</t>
  </si>
  <si>
    <t>Потребность в привлечении внешних ресурсов, требуемых для обслуживания сервиса</t>
  </si>
  <si>
    <t>Администратор</t>
  </si>
  <si>
    <t>&lt;Детализировать потребность, сроки, ч/ч&gt;</t>
  </si>
  <si>
    <t>Разработчик</t>
  </si>
  <si>
    <t>&lt;Указать с детализацией&gt;</t>
  </si>
  <si>
    <t>Требования к аппаратному обеспечению</t>
  </si>
  <si>
    <t>Требования производителя программного обеспечения к аппаратному обеспечению – серверному оборудованию</t>
  </si>
  <si>
    <t xml:space="preserve"> Наличие свободных серверных мощностей, достаточных для функционирования ИС</t>
  </si>
  <si>
    <t>Прогнозируемы затраты на приобретение оборудования, при отсутствии серверных мощностей (тыс.руб)</t>
  </si>
  <si>
    <t>Наличие  требуемых свободных ресурсов в Функциональном управлении\Службе</t>
  </si>
  <si>
    <t>Прогнозируемы затраты на модернизацию каналов, при необходимости</t>
  </si>
  <si>
    <t>C</t>
  </si>
  <si>
    <t>Определяет ответственную за сопровождение функциональную группу</t>
  </si>
  <si>
    <t>Цель внедрения</t>
  </si>
  <si>
    <t>Предпосылки внедрения</t>
  </si>
  <si>
    <t>Замена неактуального/дорогого/запрещенного ПК. Первичная автоматизация бизнес-процесса</t>
  </si>
  <si>
    <t>Заменяемая ИС</t>
  </si>
  <si>
    <t>ИС, выводимая из эксплуатации за счет внедрения заменителя</t>
  </si>
  <si>
    <t>AF</t>
  </si>
  <si>
    <t>AG</t>
  </si>
  <si>
    <t>Ожидаемый эффект</t>
  </si>
  <si>
    <t xml:space="preserve">Ожидаемый от внедрения эффект. Повышение эффективности или безопасности. Эффект для операционной деятельности или для поддержки операционной деятельности </t>
  </si>
  <si>
    <t>Код услуги в реестре сервисов</t>
  </si>
  <si>
    <t xml:space="preserve">Требования производителя программного обеспечения к аппаратному обеспечению – рабочих мест пользователей
</t>
  </si>
  <si>
    <t>Соответствие текущего парка техники требованиям производителя ИС</t>
  </si>
  <si>
    <t xml:space="preserve">Группы для маршрутизации заявок </t>
  </si>
  <si>
    <t>Потребность создание GLB группы поддержки сервиса</t>
  </si>
  <si>
    <t>Потребность создания региональных групп пожддержки сервиса</t>
  </si>
  <si>
    <t>Маршрутизация в рамках существующих в OMNITRACKER групп</t>
  </si>
  <si>
    <t>Требования к каналам связи</t>
  </si>
  <si>
    <t xml:space="preserve"> Тип системы (клиент-сервер, клиент-БД-сервер и т. д.).</t>
  </si>
  <si>
    <t>Полоса пропускания «Клиент-Сервер»</t>
  </si>
  <si>
    <t xml:space="preserve"> Полоса пропускания «Сервер-БД»</t>
  </si>
  <si>
    <t xml:space="preserve"> Полоса пропускания «Сервер-Интернет»</t>
  </si>
  <si>
    <t xml:space="preserve"> Задержки при передаче пакета</t>
  </si>
  <si>
    <t>  Значение джиттера</t>
  </si>
  <si>
    <t>Значение потерь пакетов</t>
  </si>
  <si>
    <t>Наличие факторов несовместимости с ПО Общества</t>
  </si>
  <si>
    <t>Подразделение ИТ, обеспечивающее поддержку</t>
  </si>
  <si>
    <t>Дополнительная информация</t>
  </si>
  <si>
    <t>Перечень программных модулей в ИС</t>
  </si>
  <si>
    <t>K</t>
  </si>
  <si>
    <t>L</t>
  </si>
  <si>
    <t>M</t>
  </si>
  <si>
    <t>N</t>
  </si>
  <si>
    <t>Владелец ИС от бизнеса</t>
  </si>
  <si>
    <t>Дополнительная информация по системе</t>
  </si>
  <si>
    <t>Возможность использования сервера лицензии</t>
  </si>
  <si>
    <t>Выбор политики лицензирования по виду лицензии</t>
  </si>
  <si>
    <t>Выбор политики лицензирования по сроку действия</t>
  </si>
  <si>
    <t>Выбо типа программного обеспечения</t>
  </si>
  <si>
    <t>Выбор области использования</t>
  </si>
  <si>
    <t>Выбор вида разработки</t>
  </si>
  <si>
    <t xml:space="preserve">Выбор текущего статуса использования системы </t>
  </si>
  <si>
    <t>AE</t>
  </si>
  <si>
    <t>AH</t>
  </si>
  <si>
    <t>AI</t>
  </si>
  <si>
    <t>AJ</t>
  </si>
  <si>
    <t>AK</t>
  </si>
  <si>
    <t>AL</t>
  </si>
  <si>
    <t>AM</t>
  </si>
  <si>
    <t>Тип архитектуры</t>
  </si>
  <si>
    <t>Прогнозируемые затраты на приобретение оборудования, при отсутствии серверных мощностей (тыс.руб)</t>
  </si>
  <si>
    <t>Требования к квалификации обслуживающего персонала</t>
  </si>
  <si>
    <t>Зеленым цветом - выделены поля, обязательные для заполнения</t>
  </si>
  <si>
    <t>Категория КТ</t>
  </si>
  <si>
    <t>Категория коммерческой тайны</t>
  </si>
  <si>
    <t>Ответственный за актуализацию использования лицензий</t>
  </si>
  <si>
    <t>Менеджер от ИТ 
(ИТ-контролёр)</t>
  </si>
  <si>
    <t>ФЦФО?</t>
  </si>
  <si>
    <t>КТ-1 Цена, стоимость, заключенные договоры и их условия, контрагенты, имеющиеся объемы лицензий, материалы аудитов использования лицензий, фактическое * количество пользователей ИТ-систем и фактические * значения прочих метрик лицензирования, указанных для данного ИТ-сервиса в 1С:ЕКРС.
КТ-2 Цена, стоимость, заключенные договоры, материалы аудитов использования лицензий, фактическое * количество пользователей ИТ-систем.
КТ-3 Материалы аудитов использования лицензий, фактическое * количество пользователей ИТ-систем.</t>
  </si>
  <si>
    <t>Направление деятельности заказчика</t>
  </si>
  <si>
    <t>Функциональные направления</t>
  </si>
  <si>
    <t>Тип функционального направления</t>
  </si>
  <si>
    <t>Функционал ПО</t>
  </si>
  <si>
    <t>Операционная деятельность</t>
  </si>
  <si>
    <t>Нефинансовые операции</t>
  </si>
  <si>
    <t>ДВК</t>
  </si>
  <si>
    <t>Аудиторские процедуры</t>
  </si>
  <si>
    <t>Претензионно-исковая работа</t>
  </si>
  <si>
    <t>Учет исков</t>
  </si>
  <si>
    <t>Управление договорами</t>
  </si>
  <si>
    <t>Сопровождение договоров</t>
  </si>
  <si>
    <t>Учет имущества компании</t>
  </si>
  <si>
    <t>Нефинансовый капитал</t>
  </si>
  <si>
    <t>Финансовые операции</t>
  </si>
  <si>
    <t>Банковские операции</t>
  </si>
  <si>
    <t>Клиент-банки</t>
  </si>
  <si>
    <t>Подготовка данных для начисления командировок и авансов</t>
  </si>
  <si>
    <t>Бухгалтерские операции</t>
  </si>
  <si>
    <t>Бухгалтерия</t>
  </si>
  <si>
    <t>Взаиморасчеты с контрагентами</t>
  </si>
  <si>
    <t xml:space="preserve">Расчет заработной платы </t>
  </si>
  <si>
    <t>Расчет себестоимости энергии</t>
  </si>
  <si>
    <t>Бюджетирование</t>
  </si>
  <si>
    <t>Планирование и исполнение БДДС</t>
  </si>
  <si>
    <t>Планирование и исполнение БДР</t>
  </si>
  <si>
    <t>Планирование и исполнение бюджетов Общее</t>
  </si>
  <si>
    <t>Инвестиции</t>
  </si>
  <si>
    <t>Формирование отчетности</t>
  </si>
  <si>
    <t>КЭС-холдинг</t>
  </si>
  <si>
    <t>1-КЭС</t>
  </si>
  <si>
    <t>ДДС</t>
  </si>
  <si>
    <t>Минэнерго</t>
  </si>
  <si>
    <t>ФГБУ РЭА</t>
  </si>
  <si>
    <t>Регламентированная</t>
  </si>
  <si>
    <t>Отчетность неопределенной категории/максимально не использовать потребует обработки и уточнения</t>
  </si>
  <si>
    <t>Сдача отчетности в ПФ</t>
  </si>
  <si>
    <t>Сдача отчетности в Росаккредитацию</t>
  </si>
  <si>
    <t>Сдача отчетности в ФНС</t>
  </si>
  <si>
    <t>Сдача отчетности в ФСТ</t>
  </si>
  <si>
    <t>Роспотребнадзор</t>
  </si>
  <si>
    <t>Радиационная безопасность</t>
  </si>
  <si>
    <t>Техническая инспекция ЕЭС</t>
  </si>
  <si>
    <t>Отчетность по инвест-программам</t>
  </si>
  <si>
    <t>Охрана труда</t>
  </si>
  <si>
    <t>Организация труда и производственных процессов</t>
  </si>
  <si>
    <t>Безопасность на производстве</t>
  </si>
  <si>
    <t>Аварии и инциденты</t>
  </si>
  <si>
    <t>Учет инцидентов и аварий в энергетике</t>
  </si>
  <si>
    <t>Затраты на охрану труда</t>
  </si>
  <si>
    <t>Матералы по СОУТ, расчёт и гигиеническая оценка вредный и опасных производственных факторов</t>
  </si>
  <si>
    <t>Оценка психофизического состояния сотрудников</t>
  </si>
  <si>
    <t>Расследование инцидентов и происшествий на производстве</t>
  </si>
  <si>
    <t>Статистическая отчётность</t>
  </si>
  <si>
    <t>Технологические расчёты</t>
  </si>
  <si>
    <t xml:space="preserve">Тренажерные комплексы </t>
  </si>
  <si>
    <t>Учет инцидентов и происшествий на производстве</t>
  </si>
  <si>
    <t>Учёт проверки и состояния средств защиты</t>
  </si>
  <si>
    <t>Системы безопасности объектов</t>
  </si>
  <si>
    <t>ИКСБ (интегрированные комплексные системы безопасности)</t>
  </si>
  <si>
    <t>Охранная / пожарная сигнализации</t>
  </si>
  <si>
    <t>Системы контроля и управления доступом</t>
  </si>
  <si>
    <t>Системы охранного телевидения</t>
  </si>
  <si>
    <t>Документооборот</t>
  </si>
  <si>
    <t>Внешний документооборот</t>
  </si>
  <si>
    <t>Вмененный документооборот с контролирующими органами</t>
  </si>
  <si>
    <t>Защищенный обмен документами</t>
  </si>
  <si>
    <t>Внутренний документооборот</t>
  </si>
  <si>
    <t>Учет и контроль выполнения распоряжений и приказов</t>
  </si>
  <si>
    <t>Организация трудовой деятельности сотрудников</t>
  </si>
  <si>
    <t>Обеспечение условий трудовой деятельности</t>
  </si>
  <si>
    <t>Вычислительные ресурсы</t>
  </si>
  <si>
    <t>Доступ к сети интернет</t>
  </si>
  <si>
    <t>Защита данных</t>
  </si>
  <si>
    <t>Защита от вредоносного ПО</t>
  </si>
  <si>
    <t>Обмен электронными сообщениями</t>
  </si>
  <si>
    <t xml:space="preserve">Удаленный доступ </t>
  </si>
  <si>
    <t>Файловые ресурсы</t>
  </si>
  <si>
    <t>Электронная очередь</t>
  </si>
  <si>
    <t>Телефония и коммуникации</t>
  </si>
  <si>
    <t>Запись переговоров</t>
  </si>
  <si>
    <t>Управление телефонией</t>
  </si>
  <si>
    <t>Управление персоналом</t>
  </si>
  <si>
    <t>Кадровый учет</t>
  </si>
  <si>
    <t>Штатное расписание (штат предприятия)</t>
  </si>
  <si>
    <t>Обучение персонала</t>
  </si>
  <si>
    <t>Комплексы по обучению и подготовке персонала</t>
  </si>
  <si>
    <t>Производственная деятельность</t>
  </si>
  <si>
    <t>Вспомогательное ПО ПД</t>
  </si>
  <si>
    <t>Инженерное ПО ПД</t>
  </si>
  <si>
    <t>Прочее ПО ПД</t>
  </si>
  <si>
    <t>Учет газа</t>
  </si>
  <si>
    <t>Учет энергоресурсов</t>
  </si>
  <si>
    <t>Капитальное строительство</t>
  </si>
  <si>
    <t>Управление инвестициями</t>
  </si>
  <si>
    <t>Контроль выполнение инвестиционного проекта</t>
  </si>
  <si>
    <t xml:space="preserve">Отражение факта выполнения инвет проекта </t>
  </si>
  <si>
    <t>Формирование  плана выполнения инвестиционного проекта</t>
  </si>
  <si>
    <t>Передача энергии</t>
  </si>
  <si>
    <t>Передача ТЭ</t>
  </si>
  <si>
    <t>Паспортизация ТС</t>
  </si>
  <si>
    <t>Расчет гидравлических режимов ТС на ГИС</t>
  </si>
  <si>
    <t>Подготовка сметной документации</t>
  </si>
  <si>
    <t>Определение сметной стоимости</t>
  </si>
  <si>
    <t>Расчет смет</t>
  </si>
  <si>
    <t>Производство энергии</t>
  </si>
  <si>
    <t>Измерительные системы</t>
  </si>
  <si>
    <t>Измерительные системы газа</t>
  </si>
  <si>
    <t>Измерительные системы используемых водных ресурсов</t>
  </si>
  <si>
    <t>Измерительные системы стоков</t>
  </si>
  <si>
    <t>Измерительные системы тепловой энергии</t>
  </si>
  <si>
    <t>Измерительные системы электрической энергии</t>
  </si>
  <si>
    <t>Оперативно - измерительные комплексы</t>
  </si>
  <si>
    <t>Система телемеханники</t>
  </si>
  <si>
    <t>Охрана окружающей среды</t>
  </si>
  <si>
    <t>Затраты на охрану окружающей среды</t>
  </si>
  <si>
    <t>Контроль экологической обстановки</t>
  </si>
  <si>
    <t>Управление производственными процессами</t>
  </si>
  <si>
    <t>Трейдинг</t>
  </si>
  <si>
    <t>Электрические станции</t>
  </si>
  <si>
    <t>Управление ремонтами</t>
  </si>
  <si>
    <t>Автоматизированная система управления ремонтами энергетического оборудования (АСУ РЭО)</t>
  </si>
  <si>
    <t>Отражение затрат  при проведении ремонтных работ</t>
  </si>
  <si>
    <t>Паспортизация оборудования</t>
  </si>
  <si>
    <t>Планирование ремонтов</t>
  </si>
  <si>
    <t>Формирование отчетности в корпоративный центр</t>
  </si>
  <si>
    <t>Формирование отчетности в Минэнерго</t>
  </si>
  <si>
    <t>Управление технологическими процессами</t>
  </si>
  <si>
    <t>Управление технологическим оборудованием/ технологическим процессом</t>
  </si>
  <si>
    <t>Управление эксплуатацией</t>
  </si>
  <si>
    <t>Диспетчерское управления электростанцией</t>
  </si>
  <si>
    <t>Расчет режимов работы электростанции</t>
  </si>
  <si>
    <t>Расчет ТЭП</t>
  </si>
  <si>
    <t>Формирование отчености в ПАК АС Топливо ТЭС</t>
  </si>
  <si>
    <t>Формирование отчености по эксплуатационной программе</t>
  </si>
  <si>
    <t>Складской учет</t>
  </si>
  <si>
    <t>Управление МТЗ</t>
  </si>
  <si>
    <t>Учет ГСМ</t>
  </si>
  <si>
    <t>Учет запчастей и комплектующих</t>
  </si>
  <si>
    <t>Учет спецодежды</t>
  </si>
  <si>
    <t>Учёт энергии</t>
  </si>
  <si>
    <t>Управление учётом ТЭ</t>
  </si>
  <si>
    <t>Технологическое ПО</t>
  </si>
  <si>
    <t>Управление учётом ЭЭ</t>
  </si>
  <si>
    <t>Прочие системы</t>
  </si>
  <si>
    <t>Вспомогательное ПО</t>
  </si>
  <si>
    <t>Инженерное ПО</t>
  </si>
  <si>
    <t>Метрологические системы</t>
  </si>
  <si>
    <t>Прикладные инженерные системы</t>
  </si>
  <si>
    <t>Прочее ПО</t>
  </si>
  <si>
    <t>Аналитические платформы</t>
  </si>
  <si>
    <t>ПАК (комплект поставки оборудования)</t>
  </si>
  <si>
    <t>Распознавание текста</t>
  </si>
  <si>
    <t>Управление IT-инфраструктурой</t>
  </si>
  <si>
    <t>Мониторинг IT оборудования</t>
  </si>
  <si>
    <t>Управление ИТ-процессами</t>
  </si>
  <si>
    <t>Учет ПО</t>
  </si>
  <si>
    <t>Управление транспортом</t>
  </si>
  <si>
    <t>GPS-навигация</t>
  </si>
  <si>
    <t>Учет и обслуживание автотранспорта</t>
  </si>
  <si>
    <t>Информационная безопасность</t>
  </si>
  <si>
    <t>Системы обеспечения безопасности информации</t>
  </si>
  <si>
    <t>Система предотвращения утечек</t>
  </si>
  <si>
    <t>Системы шифрования</t>
  </si>
  <si>
    <t>Криптозащита информационного обмена с компанией РЕНОВА</t>
  </si>
  <si>
    <t>Криптопровайдер для систем на базе КриптоПро</t>
  </si>
  <si>
    <t>Информационно-справочные системы</t>
  </si>
  <si>
    <t>WEB</t>
  </si>
  <si>
    <t>Сайты и порталы компании</t>
  </si>
  <si>
    <t>Регламентные системы</t>
  </si>
  <si>
    <t>Информационно-правовые и справочные  системы</t>
  </si>
  <si>
    <t>Системы ГОСТов и СНИПов</t>
  </si>
  <si>
    <t>Торговая деятельность</t>
  </si>
  <si>
    <t>Сбыт</t>
  </si>
  <si>
    <t>Продажа ТМЦ</t>
  </si>
  <si>
    <t>Операции НВД</t>
  </si>
  <si>
    <t>Сбыт ТЭ</t>
  </si>
  <si>
    <t>Биллинг ТЭ</t>
  </si>
  <si>
    <t>Вмененные</t>
  </si>
  <si>
    <t>Расчетно-кассовое ПО</t>
  </si>
  <si>
    <t>Сбыт ЭЭ</t>
  </si>
  <si>
    <t>Биллинг ЭЭ</t>
  </si>
  <si>
    <t>Прочие</t>
  </si>
  <si>
    <t>Энергопаспорта (энергоаудит)</t>
  </si>
  <si>
    <t>Снабжение</t>
  </si>
  <si>
    <t>Управление МТО</t>
  </si>
  <si>
    <t>Контроль проведения закупок</t>
  </si>
  <si>
    <t>Планирование и контроль закупок</t>
  </si>
  <si>
    <t>Формирование и контроль ГКПЗ</t>
  </si>
  <si>
    <t>Управление ресурсами предприятия (ERP)</t>
  </si>
  <si>
    <t>Управленческая деятельность</t>
  </si>
  <si>
    <t>Корпоративная отчетность</t>
  </si>
  <si>
    <t>консолидация упр. отчетности</t>
  </si>
  <si>
    <t xml:space="preserve">Консолидация управленческой отчетности </t>
  </si>
  <si>
    <t>Управленческая и корпоративная отчетность</t>
  </si>
  <si>
    <t>консолидация отчетности</t>
  </si>
  <si>
    <t>Консолидация финансовой отчетности МСФО</t>
  </si>
  <si>
    <t>Планировние, бюджетирование и сбор факта</t>
  </si>
  <si>
    <t>Планирование и сбор факта по ГКПЗ</t>
  </si>
  <si>
    <t>*</t>
  </si>
  <si>
    <t>Код сервиса</t>
  </si>
  <si>
    <t>Сервис</t>
  </si>
  <si>
    <t>Код услуги</t>
  </si>
  <si>
    <t>Услуга</t>
  </si>
  <si>
    <t>Код ЕКРС</t>
  </si>
  <si>
    <t>Наименование</t>
  </si>
  <si>
    <t>Полное наименование ИТ-системы</t>
  </si>
  <si>
    <t>Описание ИТ-системы</t>
  </si>
  <si>
    <t>Владелец ИС от бизнеса.</t>
  </si>
  <si>
    <t>Тип ПО</t>
  </si>
  <si>
    <t>ИТ функциональное направление</t>
  </si>
  <si>
    <t>Категория</t>
  </si>
  <si>
    <t>Тип работ</t>
  </si>
  <si>
    <t>Норматив</t>
  </si>
  <si>
    <t>Опросник</t>
  </si>
  <si>
    <t>ФИО ответственного за заполнение и анализ</t>
  </si>
  <si>
    <t>Сервисы ДППО</t>
  </si>
  <si>
    <t>Услуга по установке, тестированию, сопровождению и адаптации программного обеспечения ЮЗДО</t>
  </si>
  <si>
    <t>Изменение</t>
  </si>
  <si>
    <t>Доработка функционала системы</t>
  </si>
  <si>
    <t>Инцидент</t>
  </si>
  <si>
    <t>Ошибка при приеме/отправке документов</t>
  </si>
  <si>
    <t>Полномочия</t>
  </si>
  <si>
    <t>Изменение полномочий</t>
  </si>
  <si>
    <t>Ошибка при обращении к сертификату</t>
  </si>
  <si>
    <t>Консультация</t>
  </si>
  <si>
    <t>Запрос на обслуживание</t>
  </si>
  <si>
    <t>Настройка рабочего места</t>
  </si>
  <si>
    <t>Администрирование кабинета</t>
  </si>
  <si>
    <t>Не доступна система</t>
  </si>
  <si>
    <t>Ошибка при отправке отчетности</t>
  </si>
  <si>
    <t>Выпуск/перевыпуск сертификата</t>
  </si>
  <si>
    <t>Изменения структуры организаций</t>
  </si>
  <si>
    <t>Назначение сертификата не соответсвует запрошенному</t>
  </si>
  <si>
    <t>Установка сертификата</t>
  </si>
  <si>
    <t>Диадок - электронный документооборот</t>
  </si>
  <si>
    <t>ЭДО-Диадок</t>
  </si>
  <si>
    <t>Сервис для обмена электронными документами между компаниями</t>
  </si>
  <si>
    <t>Антонов Александр Викторович</t>
  </si>
  <si>
    <t>Белов Вячеслав Анатольевич</t>
  </si>
  <si>
    <t>ИТ+ ДП прикладного ПО</t>
  </si>
  <si>
    <t>Группа ЮЗДО</t>
  </si>
  <si>
    <t>Обращения 32/32</t>
  </si>
  <si>
    <t>Обращения 16/16</t>
  </si>
  <si>
    <t>Обращения 8/8</t>
  </si>
  <si>
    <t>Обращения 40/40</t>
  </si>
  <si>
    <t>Обращения 24/32</t>
  </si>
  <si>
    <t>ИТС</t>
  </si>
  <si>
    <t>Обращения 8/16</t>
  </si>
  <si>
    <t>СБиС++ Электронная отчетность</t>
  </si>
  <si>
    <t>Передача отчетности в налоговую инспекцию и пенсионный фонд.</t>
  </si>
  <si>
    <t>Галимов Марат Бариевич</t>
  </si>
  <si>
    <t>Выпуск ЭЦП</t>
  </si>
  <si>
    <t>ЭДО-СБИС</t>
  </si>
  <si>
    <t>Контур-Экстерн</t>
  </si>
  <si>
    <t>Электронная отчетность - Контур-Экстерн</t>
  </si>
  <si>
    <t>Электронная отчетность предприятий во все государственные контролирующие органы</t>
  </si>
  <si>
    <t>Седова Ирина Юрьевна</t>
  </si>
  <si>
    <t>Услуга по установке, сопровождению и адаптации программного обеспечения  "Адепт"</t>
  </si>
  <si>
    <t>Адепт: Управление строительством, Адепт: Проект</t>
  </si>
  <si>
    <t>Предназначена для составления смет на строительные, ремонтно-строительные, монтажные и другие виды работ, а также для ведения учета договоров и документооборота по объектам</t>
  </si>
  <si>
    <t>Архипов Борис Александрович</t>
  </si>
  <si>
    <t>Деменков Роман Вячеславович</t>
  </si>
  <si>
    <t>Запрос на перенос смет другому пользователю</t>
  </si>
  <si>
    <t>Обращения 24/24</t>
  </si>
  <si>
    <t>Ошибка при работе со сметами</t>
  </si>
  <si>
    <t>Обращения 32/40</t>
  </si>
  <si>
    <t>Заведение нового пользователя</t>
  </si>
  <si>
    <t>Запрос на изменение структуры папок</t>
  </si>
  <si>
    <t>Запрос логина/пароля</t>
  </si>
  <si>
    <t>Услуга по установке, тестированию, сопровождению и адаптации программного обеспечения СЭД «Директум»</t>
  </si>
  <si>
    <t>СЭД «DIRECTUM»</t>
  </si>
  <si>
    <t>Корпоративная система электронного документооборота.</t>
  </si>
  <si>
    <t>Цагурия Лаша Владимирович</t>
  </si>
  <si>
    <t>Ошибка сертификата</t>
  </si>
  <si>
    <t>Отдел решений электронного документооборота</t>
  </si>
  <si>
    <t>Замена логина, персональных данных пользователя</t>
  </si>
  <si>
    <t>Прочие проблемы в работе</t>
  </si>
  <si>
    <t>Установка программного комплекса</t>
  </si>
  <si>
    <t>Обращения 16/32</t>
  </si>
  <si>
    <t>Добавление контрагента</t>
  </si>
  <si>
    <t>Ошибка выполнения задачи/задания</t>
  </si>
  <si>
    <t>Проверить стадию выполнения задачи</t>
  </si>
  <si>
    <t>Обращения 4/8</t>
  </si>
  <si>
    <t>Запрос на изменение справочников, согласующих лиц по приказу, ролей</t>
  </si>
  <si>
    <t>Настройка замещения</t>
  </si>
  <si>
    <t>Ошибка доступа в систему</t>
  </si>
  <si>
    <t>Услуга по установке, тестированию, сопровождению и адаптации программного обеспечения по направлению решений Трейдинга</t>
  </si>
  <si>
    <t>Нет данных/некорректные данные</t>
  </si>
  <si>
    <t>Корректировка НСИ</t>
  </si>
  <si>
    <t>Не работает заявленный функционал</t>
  </si>
  <si>
    <t>АС "Ценовые заявки"</t>
  </si>
  <si>
    <t>Формирование и подача ценовых заявок на ОРЭМ, 
Заявки по ВСВГО, РСВ. Взаимодействие с сайтом АТС.  Контроль принятия к торгам. Результат торгов. 
Отправка уведомлений ППП
Отправка розничных заявок</t>
  </si>
  <si>
    <t>Рыжов Алексей Владимирович</t>
  </si>
  <si>
    <t>Бобров Андрей Павлович</t>
  </si>
  <si>
    <t>Отдел решений Трейдинга</t>
  </si>
  <si>
    <t>Обращения 16/48</t>
  </si>
  <si>
    <t>АСУ "Диспетчерские графики"</t>
  </si>
  <si>
    <t>АСУ "Управление диспетчерскими графиками"(ДГ+)</t>
  </si>
  <si>
    <t>Оперативное отслеживание диспетчерского графика, расчет отклонений, Ввод команд диспетчера. Формирование чуточной, месячной отчетности по отклонениям. Расчёт прогноза БР. Расчёт стоимости отклонений по собственной инициативе. Оповещение об отклонениях. Рекомендации по оптимальной загрузке/разгрузке по ГТП.</t>
  </si>
  <si>
    <t>Верховский Илья Владимирович</t>
  </si>
  <si>
    <t>Отдел АИИС в г. Пермь</t>
  </si>
  <si>
    <t>ПК "АСУРЭО"</t>
  </si>
  <si>
    <t>ПК "АСУРЭО" (программный комплекс "Автоматизированная система управления ремонтами энергетического оборудования")</t>
  </si>
  <si>
    <t>Реализация процесса внутреннего (станция, филиал, Трейдинг) и внешнего (СО ЕЭС, сетевые пердприятия) бизнес-процессов согласования диспетчерских заявок на изменение состояния оборудования, находящегося в управлении/ведении согласующих организаций. 
Внутреннее и внешнее согласование годовых и месячных планов ремонтов оборудования.</t>
  </si>
  <si>
    <t>Дубаков Сергей Викторович</t>
  </si>
  <si>
    <t>Центр компетенций 1С</t>
  </si>
  <si>
    <t>Информационная система «ДДС ОРЭМ»</t>
  </si>
  <si>
    <t>Система предназначена для контроля движения денежных средств на оптовом рынке энергии и мощности, обеспечивает импорт, хранение и анализ данных оптового рынка, позволяет оперативно получать информацию о текущем состоянии расчётов с участниками рынка.</t>
  </si>
  <si>
    <t>Штерман Татьяна Викторовна</t>
  </si>
  <si>
    <t>Технологический портал Трейдинга</t>
  </si>
  <si>
    <t>Единый портал для скачивания отчетов, анализа загруженных данных</t>
  </si>
  <si>
    <t>Елисеев Георгий Олегович</t>
  </si>
  <si>
    <t>АРМ "ПТН"</t>
  </si>
  <si>
    <t>АРМ "Планирование тепловой нагрузки"</t>
  </si>
  <si>
    <t>Программный продукт АРМ «ПТН», является инструментом реализации оперативного порядка взаимодействий, описанных в Регламенте взаимодействия при оперативном планировании и отпуске тепловой энергии</t>
  </si>
  <si>
    <t>Заборских Вадим Леонидович</t>
  </si>
  <si>
    <t>АРМ "Макет 53500"</t>
  </si>
  <si>
    <t>АРМ "Макет 53500 веб-интегратор"</t>
  </si>
  <si>
    <t>Подготовка и передача показателей ожидаемого баланса мощностей электростанций</t>
  </si>
  <si>
    <t>1С: Учет повреждений</t>
  </si>
  <si>
    <t>организация учета повреждений поверхностей оборудования, сбор статистики по причинам повреждений</t>
  </si>
  <si>
    <t>Гохин Кирилл Андреевич</t>
  </si>
  <si>
    <t>Ершов Михаил Александрович</t>
  </si>
  <si>
    <t>Короткая модель Трейдинга</t>
  </si>
  <si>
    <t>Моделирование и планирование режимов работы станции на месяц, оптимизация расхода топлива, расчет маржинального дохода по э/э и теплу. Прогнозирование балансирующего рынка, подбор составов оборудования. Формирование отчетности по сжиганию топлива, по производству э/э и тепла, Подбор наиболее выгодного режима работы теплосети. Анализ факторов маржинального дохода.</t>
  </si>
  <si>
    <t>Захарова Наталья Иркиновна</t>
  </si>
  <si>
    <t>Услуга по установке, тестированию, сопровождению и адаптации программного обеспечения по направлению 1С</t>
  </si>
  <si>
    <t>Назначение прав доступа</t>
  </si>
  <si>
    <t>Поддержка распределенной базы данных</t>
  </si>
  <si>
    <t>Контроль состояния резервных копий</t>
  </si>
  <si>
    <t>Восстановление данных</t>
  </si>
  <si>
    <t>Добавление/изменение пользователей системы</t>
  </si>
  <si>
    <t>Обеспечение информационного обмена со смежными системами</t>
  </si>
  <si>
    <t>Контроль выполнения резервного копирования</t>
  </si>
  <si>
    <t>Администрирование системы</t>
  </si>
  <si>
    <t>Установка новых релизов платформы 1С на сервере 1С и терминальных серверах</t>
  </si>
  <si>
    <t>Настройка резервного копирования</t>
  </si>
  <si>
    <t>Выполнение резервного копирования</t>
  </si>
  <si>
    <t>Групповое изменение/загрузка данных по алгоритму, определенному Заказчиком и согласованным с Исполнителем</t>
  </si>
  <si>
    <t>Ошибка подключения оборудования</t>
  </si>
  <si>
    <t>Изменение НСИ</t>
  </si>
  <si>
    <t>Групповое изменение\загрузка данных по алгоритму определенному Заказчиком и согласованным с Исполнителем</t>
  </si>
  <si>
    <t>Изменение фотографии</t>
  </si>
  <si>
    <t>Ошибка работы системы ЕСС</t>
  </si>
  <si>
    <t>Нет свободных лицензий на сервере 1С Предприятия</t>
  </si>
  <si>
    <t>Расширение функционала в объеме трудозатрат не превышающем 70 ч\ч в месяц на все объекты</t>
  </si>
  <si>
    <t>Внесение данных в ЕСС</t>
  </si>
  <si>
    <t>Ошибка при загрузке шаблонов для проверки</t>
  </si>
  <si>
    <t>Ошибка загрузке шаблонов (настройка расширения для работы с файлами)</t>
  </si>
  <si>
    <t>Предоставление/изменение прав доступа</t>
  </si>
  <si>
    <t>Ошибка системы</t>
  </si>
  <si>
    <t>ABBYY Flexicapture</t>
  </si>
  <si>
    <t>Программа  автоматизирует извлечение информации из бумажных документов и сохраняет данные в информационной системе предприятия.</t>
  </si>
  <si>
    <t>Шерстянников Вячеслав Анатольевич</t>
  </si>
  <si>
    <t>Отдел консультированияпо работе с учетными системами</t>
  </si>
  <si>
    <t>Обращения 8/24</t>
  </si>
  <si>
    <t>1С: технология разработки решений 1С Fresh</t>
  </si>
  <si>
    <t>Система для разработки решений 1С в "облачном" сервисе</t>
  </si>
  <si>
    <t>Полушин Алексей Владимирович</t>
  </si>
  <si>
    <t>ИТ+ ДППО 1С</t>
  </si>
  <si>
    <t>Новая</t>
  </si>
  <si>
    <t>1С:Технология публикации решений 1С Fresh</t>
  </si>
  <si>
    <t>Система для публикации решений 1С в "облачном" сервисе</t>
  </si>
  <si>
    <t>1С:Предприятие 8 NFR. ERP Управление предприятием 2</t>
  </si>
  <si>
    <t>1С:Предприятие 8. Система проектирования прикладных решений</t>
  </si>
  <si>
    <t>1С: АКСЭД</t>
  </si>
  <si>
    <t>1С: Автоматизированная Корпоративная Система Электронного Документооборота</t>
  </si>
  <si>
    <t>Электронный документооборот, хранилище инфообмена сканами подазделений УФС</t>
  </si>
  <si>
    <t>Загребин Николай Витальевич</t>
  </si>
  <si>
    <t>1С: АСБУ-М</t>
  </si>
  <si>
    <t>1С: Автоматизированная Система Бухгалтерского Учета – Модернизированная</t>
  </si>
  <si>
    <t>Учет бух.деятельности, формирование финансовой отчетности</t>
  </si>
  <si>
    <t>1С: Шаблон НСИ</t>
  </si>
  <si>
    <t>1С: Корпоративная отчетность по контролируемым сделкам</t>
  </si>
  <si>
    <t>1С: Зарплата и управление персоналом 8</t>
  </si>
  <si>
    <t>Система расчета заработной платы и управления персоналом</t>
  </si>
  <si>
    <t>1С:Бухгалтерия 8.3 ООО "ТД Энергосервис"</t>
  </si>
  <si>
    <t>Система для ведения бухгалтерского и налогового учета в ООО "ТД Энергосервис"</t>
  </si>
  <si>
    <t>Ширяева Наталья Алексеевна</t>
  </si>
  <si>
    <t>Ивонина Ольга Юрьевна</t>
  </si>
  <si>
    <t>1С: ЕК РКС</t>
  </si>
  <si>
    <t>Система бухгалтерского учета РКС Владимирского филиала</t>
  </si>
  <si>
    <t>Калын Наталья Леонидовна</t>
  </si>
  <si>
    <t>Илюхин Андрей Алексеевич</t>
  </si>
  <si>
    <t>Обращения 24/40</t>
  </si>
  <si>
    <t>1С: Паспортизация ТС</t>
  </si>
  <si>
    <t>1С: ПТС и ЭЖ (Паспортизация тепловых сетей и электронные журналы)</t>
  </si>
  <si>
    <t>Паспортизация тепловых сетей и электронные журналы</t>
  </si>
  <si>
    <t>Волохов Антон Васильевич</t>
  </si>
  <si>
    <t>Шатаев Вячеслав Петрович</t>
  </si>
  <si>
    <t>1С: ЭлПас</t>
  </si>
  <si>
    <t>1С: ЭлПас (Электронные паспорта объектов генерации)</t>
  </si>
  <si>
    <t>Паспортизация объектов генерации и электронные журналы</t>
  </si>
  <si>
    <t>Акчурин Дмитрий Рустамович</t>
  </si>
  <si>
    <t>Обатуров Александр Владимирович</t>
  </si>
  <si>
    <t>Дубликат с разным названием см стрроку выше, ОДИН КОД Проверить Полушину А.</t>
  </si>
  <si>
    <t>1С: Касса</t>
  </si>
  <si>
    <t>Прием денежных средств  ФЛ и ЮЛ, потребителей э/э и услуг ЖКУ, товаров и услуг по НВД</t>
  </si>
  <si>
    <t>Козлов Георгий Александрович</t>
  </si>
  <si>
    <t>1С: ЕСС</t>
  </si>
  <si>
    <t>Доступ и администрированеи единого справочника сотрудников КЭС-холдинга</t>
  </si>
  <si>
    <t>Буланцев Илья Алексеевич</t>
  </si>
  <si>
    <t>Жолткевич Николай Георгиевич</t>
  </si>
  <si>
    <t>Центр разработки и сопровождения прикладного ПО</t>
  </si>
  <si>
    <t>1С: АСПД НДС</t>
  </si>
  <si>
    <t>Система для свода информации из нескольких ексельных таблиц в одну. Сейчас используется для сбора информации по декларациям НДС по сбытам. Сбыты разных регионов
Отправляют ексельные файлы деклараций по НДС в эту систему. В системе эта информация загружается со всех таблиц и создается сводная таблица декларации по НДС</t>
  </si>
  <si>
    <t>1С: АСУ-ГЭП</t>
  </si>
  <si>
    <t>1С:ИС «АСУ-ГЭП» (годовая эксплуатационная программа)</t>
  </si>
  <si>
    <t>Планирование годовой эксплуатационной программы в разрезе мероприятий по затратам и финансированию, по статьям БДР. Ежемесячный контроль исполнения указанных мероприятий. Получение управленческой отчетности</t>
  </si>
  <si>
    <t>Лыков Кирилл Александрович</t>
  </si>
  <si>
    <t>Киливнюк Игорь Михайлович</t>
  </si>
  <si>
    <t>АСУ "Топливо"</t>
  </si>
  <si>
    <t>Автоматизированная система учета процессов топливообеспечения
Содержит "Модуль ведения договоров","Расчет и формирование ГКПЗ по топливу","Ведение тарифов", "Складской учет"</t>
  </si>
  <si>
    <t>Беляева Ольга Александровна</t>
  </si>
  <si>
    <t>1С 8.1: Управление Автотранспортом</t>
  </si>
  <si>
    <t>1С:Предприятие 8 Управление Автотранспортом</t>
  </si>
  <si>
    <t>Конфигурация "Авто-Транспортное предприятие"</t>
  </si>
  <si>
    <t>Шереметьева Ольга Васильевна</t>
  </si>
  <si>
    <t>1С: ГКПЗ</t>
  </si>
  <si>
    <t>Предназначен для работников предприятия, отвечающих за формирование и предоставление информации по планированию и отчетности по Годовой комплексной программе закупок (ГКПЗ) предприятия в области закупок товаров, работ, услуг.</t>
  </si>
  <si>
    <t>Лешванова Алла Николаевна</t>
  </si>
  <si>
    <t>1С: Учет программного обеспечения</t>
  </si>
  <si>
    <t>1C: Учет программного обеспечения</t>
  </si>
  <si>
    <t>Игнатова Валентина Николаевна</t>
  </si>
  <si>
    <t>Нетленов Илья Андреевич</t>
  </si>
  <si>
    <t>1С: ЕКРС</t>
  </si>
  <si>
    <t>Учет информационных систем, разработка в рамках проекта ЕКРС</t>
  </si>
  <si>
    <t>Татаринова Галина Алексеевна</t>
  </si>
  <si>
    <t>1С: СОТСН</t>
  </si>
  <si>
    <t>1С: Сводная отчетность по теплоснабжению</t>
  </si>
  <si>
    <t>Консолидация отчетности по теплосабжению</t>
  </si>
  <si>
    <t>Нагоева Светлана Мухарбиевна</t>
  </si>
  <si>
    <t>1С: СПВД</t>
  </si>
  <si>
    <t>1С: Система подготовки и ведения данных</t>
  </si>
  <si>
    <t>Автоматизированная система учёта состояния основных производственных фондов.</t>
  </si>
  <si>
    <t>Городилов Максим Михайлович</t>
  </si>
  <si>
    <t>Кукушкин Артем Сергеевич</t>
  </si>
  <si>
    <t>Создание графиков</t>
  </si>
  <si>
    <t>Группа АСТЭП</t>
  </si>
  <si>
    <t>Доработка параметров (не более 3 в одном запросе)</t>
  </si>
  <si>
    <t>Настройка счетчиков</t>
  </si>
  <si>
    <t>Проблема в отображении/редактировании данных</t>
  </si>
  <si>
    <t>Настройка конвертации данных</t>
  </si>
  <si>
    <t>Создание параметров</t>
  </si>
  <si>
    <t>Доработка формул (не более 5 формул в одном запросе)</t>
  </si>
  <si>
    <t>Доработка графиков (не более 2 графиков в одном запросе)</t>
  </si>
  <si>
    <t>Настройка параметров архива</t>
  </si>
  <si>
    <t>Создание формул</t>
  </si>
  <si>
    <t>Создание НТД</t>
  </si>
  <si>
    <t>Обучение пользователей новому функционалу</t>
  </si>
  <si>
    <t>Доработка счетчиков (не более 5 счетчиков в одном запросе)</t>
  </si>
  <si>
    <t>Обновление программного комплекса</t>
  </si>
  <si>
    <t>Отсутствие конвертации данных</t>
  </si>
  <si>
    <t>Настройка отчета</t>
  </si>
  <si>
    <t>Создание счетчиков</t>
  </si>
  <si>
    <t>Обновление ПК</t>
  </si>
  <si>
    <t>Восстановление БД из архива/упаковка БД в архив</t>
  </si>
  <si>
    <t>Ошибка интеграции с ЕСС</t>
  </si>
  <si>
    <t>Ошибка фоновых заданий</t>
  </si>
  <si>
    <t>Ошибка работы с отчетами</t>
  </si>
  <si>
    <t>Ведение НСИ</t>
  </si>
  <si>
    <t>Пактеное изменение данных</t>
  </si>
  <si>
    <t>Консультация по работе прочего ПО</t>
  </si>
  <si>
    <t>Обращения 16/24</t>
  </si>
  <si>
    <t>Антропова</t>
  </si>
  <si>
    <t>Типовые варианты, возможно дополнение:</t>
  </si>
  <si>
    <t>Укаазать</t>
  </si>
  <si>
    <t xml:space="preserve">Укаазать </t>
  </si>
  <si>
    <t>Вторая линия поддержки(маршрутизация обращений)</t>
  </si>
  <si>
    <t>Ниже пример заполнения:</t>
  </si>
  <si>
    <t>Лист SLA</t>
  </si>
  <si>
    <t>Базовое основное</t>
  </si>
  <si>
    <t>Коробочное</t>
  </si>
  <si>
    <t>Заказное</t>
  </si>
  <si>
    <t>Собственная разработка</t>
  </si>
  <si>
    <t>Макет госоргана</t>
  </si>
  <si>
    <t>Стадия внедрения</t>
  </si>
  <si>
    <t>Опытная эксплуатация</t>
  </si>
  <si>
    <t>Промышленная эксплуатация</t>
  </si>
  <si>
    <t>Архив используется</t>
  </si>
  <si>
    <t>Архив не используется</t>
  </si>
  <si>
    <t>Высокая</t>
  </si>
  <si>
    <t>Средняя</t>
  </si>
  <si>
    <t>Низкая</t>
  </si>
  <si>
    <t>КТ-2</t>
  </si>
  <si>
    <t>КТ-3</t>
  </si>
  <si>
    <t>КТ-1</t>
  </si>
  <si>
    <t>Менеджер ИТ-системы, отражение персонифицированных инсталляций</t>
  </si>
  <si>
    <t>Подразделение, осуществляющее установку ПО</t>
  </si>
  <si>
    <t>Подразделение, осуществляющее эксплуатацию</t>
  </si>
  <si>
    <t>Не требуется</t>
  </si>
  <si>
    <t>Менеджер ИТ-системы, отражение использования конкурентных лицензий</t>
  </si>
  <si>
    <t>Аренда (подписка)</t>
  </si>
  <si>
    <t>Коммерческое</t>
  </si>
  <si>
    <t>Некоммерческое</t>
  </si>
  <si>
    <t>Именная(выделеная)</t>
  </si>
  <si>
    <t>Конкурентная</t>
  </si>
  <si>
    <t>Свободно распространяемое ПО</t>
  </si>
  <si>
    <t>Сетевое внутреннее</t>
  </si>
  <si>
    <t>Сетевое внешнее</t>
  </si>
  <si>
    <t>Локальное</t>
  </si>
  <si>
    <t>Исполняемый файл</t>
  </si>
  <si>
    <t>Удаленный рабочий стол</t>
  </si>
  <si>
    <t>Устанавливаемый клиент
WEB-клиент</t>
  </si>
  <si>
    <t>Тонкий клиент</t>
  </si>
  <si>
    <t>unique_NDZ</t>
  </si>
  <si>
    <t>unique_FN</t>
  </si>
  <si>
    <t>unique_TFN</t>
  </si>
  <si>
    <t>unique_FPO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</si>
</sst>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00"/>
  </numFmts>
  <fonts count="22" x14ac:knownFonts="1">
    <font>
      <sz val="11"/>
      <color theme="1"/>
      <name val="Calibri"/>
      <family val="2"/>
      <charset val="204"/>
      <scheme val="minor"/>
    </font>
    <font>
      <b/>
      <sz val="11"/>
      <color theme="1"/>
      <name val="Calibri"/>
      <family val="2"/>
      <charset val="204"/>
      <scheme val="minor"/>
    </font>
    <font>
      <sz val="11"/>
      <color theme="4" tint="-0.249977111117893"/>
      <name val="Calibri"/>
      <family val="2"/>
      <charset val="204"/>
      <scheme val="minor"/>
    </font>
    <font>
      <b/>
      <sz val="14"/>
      <color rgb="FFFF0000"/>
      <name val="Calibri"/>
      <family val="2"/>
      <charset val="204"/>
      <scheme val="minor"/>
    </font>
    <font>
      <b/>
      <sz val="11"/>
      <color theme="4" tint="-0.249977111117893"/>
      <name val="Calibri"/>
      <family val="2"/>
      <charset val="204"/>
      <scheme val="minor"/>
    </font>
    <font>
      <sz val="11"/>
      <color rgb="FFFF0000"/>
      <name val="Calibri"/>
      <family val="2"/>
      <charset val="204"/>
      <scheme val="minor"/>
    </font>
    <font>
      <sz val="11"/>
      <color theme="1"/>
      <name val="Calibri"/>
      <family val="2"/>
      <scheme val="minor"/>
    </font>
    <font>
      <strike/>
      <sz val="11"/>
      <color theme="1"/>
      <name val="Calibri"/>
      <family val="2"/>
      <charset val="204"/>
      <scheme val="minor"/>
    </font>
    <font>
      <sz val="11"/>
      <color rgb="FFFF0000"/>
      <name val="Calibri"/>
      <family val="2"/>
      <scheme val="minor"/>
    </font>
    <font>
      <u/>
      <sz val="11"/>
      <color theme="10"/>
      <name val="Calibri"/>
      <family val="2"/>
      <charset val="204"/>
    </font>
    <font>
      <b/>
      <sz val="9"/>
      <color indexed="81"/>
      <name val="Tahoma"/>
      <family val="2"/>
      <charset val="204"/>
    </font>
    <font>
      <sz val="9"/>
      <color indexed="81"/>
      <name val="Tahoma"/>
      <family val="2"/>
      <charset val="204"/>
    </font>
    <font>
      <u/>
      <sz val="11"/>
      <color theme="10"/>
      <name val="Calibri"/>
      <family val="2"/>
      <charset val="204"/>
      <scheme val="minor"/>
    </font>
    <font>
      <sz val="8"/>
      <name val="Arial"/>
      <family val="2"/>
    </font>
    <font>
      <sz val="8"/>
      <color indexed="59"/>
      <name val="Arial"/>
      <family val="2"/>
    </font>
    <font>
      <sz val="8"/>
      <color indexed="8"/>
      <name val="Arial"/>
      <family val="2"/>
    </font>
    <font>
      <sz val="10"/>
      <name val="Arial"/>
      <family val="2"/>
    </font>
    <font>
      <b/>
      <sz val="8"/>
      <color rgb="FF0070C0"/>
      <name val="Arial"/>
      <family val="2"/>
      <charset val="204"/>
    </font>
    <font>
      <sz val="8"/>
      <color rgb="FF0070C0"/>
      <name val="Arial"/>
      <family val="2"/>
    </font>
    <font>
      <sz val="8"/>
      <name val="Arial"/>
      <family val="2"/>
      <charset val="204"/>
    </font>
    <font>
      <sz val="8"/>
      <color rgb="FF0070C0"/>
      <name val="Arial"/>
      <family val="2"/>
      <charset val="204"/>
    </font>
    <font>
      <sz val="8"/>
      <color rgb="FFFF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rgb="FFD3DFEE"/>
        <bgColor indexed="64"/>
      </patternFill>
    </fill>
    <fill>
      <patternFill patternType="solid">
        <fgColor theme="0"/>
        <bgColor indexed="64"/>
      </patternFill>
    </fill>
    <fill>
      <patternFill patternType="solid">
        <fgColor indexed="9"/>
        <bgColor indexed="64"/>
      </patternFill>
    </fill>
    <fill>
      <patternFill patternType="solid">
        <fgColor rgb="FFF4ECC5"/>
      </patternFill>
    </fill>
    <fill>
      <patternFill patternType="solid">
        <fgColor theme="4" tint="0.39997558519241921"/>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4" tint="0.59999389629810485"/>
        <bgColor indexed="64"/>
      </patternFill>
    </fill>
  </fills>
  <borders count="24">
    <border>
      <left/>
      <right/>
      <top/>
      <bottom/>
      <diagonal/>
    </border>
    <border>
      <left/>
      <right/>
      <top style="medium">
        <color rgb="FF4F81BD"/>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rgb="FF4F81BD"/>
      </top>
      <bottom style="medium">
        <color rgb="FF4F81BD"/>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thin">
        <color rgb="FFCCC085"/>
      </left>
      <right style="thin">
        <color rgb="FFCCC085"/>
      </right>
      <top style="thin">
        <color rgb="FFCCC085"/>
      </top>
      <bottom style="thin">
        <color rgb="FFCCC085"/>
      </bottom>
      <diagonal/>
    </border>
    <border>
      <left style="thin">
        <color rgb="FFCCC085"/>
      </left>
      <right style="thin">
        <color rgb="FFCCC085"/>
      </right>
      <top/>
      <bottom/>
      <diagonal/>
    </border>
    <border>
      <left/>
      <right/>
      <top style="thin">
        <color indexed="60"/>
      </top>
      <bottom style="thin">
        <color indexed="60"/>
      </bottom>
      <diagonal/>
    </border>
    <border>
      <left/>
      <right/>
      <top/>
      <bottom style="thin">
        <color indexed="60"/>
      </bottom>
      <diagonal/>
    </border>
    <border>
      <left/>
      <right/>
      <top style="thin">
        <color indexed="60"/>
      </top>
      <bottom/>
      <diagonal/>
    </border>
  </borders>
  <cellStyleXfs count="5">
    <xf numFmtId="0" fontId="0" fillId="0" borderId="0"/>
    <xf numFmtId="0" fontId="6" fillId="0" borderId="0"/>
    <xf numFmtId="0" fontId="9" fillId="0" borderId="0" applyNumberFormat="0" applyFill="0" applyBorder="0" applyAlignment="0" applyProtection="0">
      <alignment vertical="top"/>
      <protection locked="0"/>
    </xf>
    <xf numFmtId="0" fontId="12" fillId="0" borderId="0" applyNumberFormat="0" applyFill="0" applyBorder="0" applyAlignment="0" applyProtection="0"/>
    <xf numFmtId="0" fontId="13" fillId="0" borderId="0"/>
  </cellStyleXfs>
  <cellXfs count="270">
    <xf numFmtId="0" fontId="0" fillId="0" borderId="0" xfId="0"/>
    <xf numFmtId="0" fontId="2" fillId="2" borderId="2" xfId="0" applyFont="1" applyFill="1" applyBorder="1" applyAlignment="1">
      <alignment vertical="top" wrapText="1"/>
    </xf>
    <xf numFmtId="0" fontId="2" fillId="2" borderId="2" xfId="0" applyFont="1" applyFill="1" applyBorder="1" applyAlignment="1">
      <alignment horizontal="left" vertical="top" wrapText="1"/>
    </xf>
    <xf numFmtId="0" fontId="2" fillId="0" borderId="2" xfId="0" applyFont="1" applyFill="1" applyBorder="1" applyAlignment="1">
      <alignment vertical="top" wrapText="1"/>
    </xf>
    <xf numFmtId="0" fontId="2" fillId="0" borderId="2" xfId="0" applyFont="1" applyFill="1" applyBorder="1" applyAlignment="1">
      <alignment horizontal="left" vertical="top" wrapText="1"/>
    </xf>
    <xf numFmtId="0" fontId="2" fillId="0" borderId="0" xfId="0" applyFont="1" applyFill="1" applyAlignment="1">
      <alignment vertical="top" wrapText="1"/>
    </xf>
    <xf numFmtId="0" fontId="0" fillId="0" borderId="0" xfId="0" applyAlignment="1">
      <alignment vertical="top"/>
    </xf>
    <xf numFmtId="0" fontId="2" fillId="2" borderId="2" xfId="0" applyFont="1" applyFill="1" applyBorder="1" applyAlignment="1">
      <alignment vertical="top"/>
    </xf>
    <xf numFmtId="0" fontId="2" fillId="2" borderId="2"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0" xfId="0" applyFont="1" applyFill="1" applyAlignment="1">
      <alignment horizontal="center" vertical="top"/>
    </xf>
    <xf numFmtId="0" fontId="2" fillId="2" borderId="2" xfId="0" applyFont="1" applyFill="1" applyBorder="1" applyAlignment="1">
      <alignment horizontal="center" vertical="top"/>
    </xf>
    <xf numFmtId="0" fontId="2" fillId="0" borderId="2" xfId="0" applyFont="1" applyFill="1" applyBorder="1" applyAlignment="1">
      <alignment horizontal="center" vertical="top"/>
    </xf>
    <xf numFmtId="0" fontId="2" fillId="0" borderId="0" xfId="0" applyFont="1" applyFill="1" applyAlignment="1">
      <alignment horizontal="left" vertical="top" wrapText="1"/>
    </xf>
    <xf numFmtId="0" fontId="2" fillId="0" borderId="3" xfId="0" applyFont="1" applyFill="1" applyBorder="1" applyAlignment="1">
      <alignment horizontal="left" vertical="top" wrapText="1"/>
    </xf>
    <xf numFmtId="0" fontId="2" fillId="0" borderId="5" xfId="0" applyFont="1" applyFill="1" applyBorder="1" applyAlignment="1">
      <alignment horizontal="left" vertical="top" wrapText="1"/>
    </xf>
    <xf numFmtId="0" fontId="0" fillId="0" borderId="0" xfId="0" applyFill="1" applyAlignment="1">
      <alignment vertical="top"/>
    </xf>
    <xf numFmtId="0" fontId="0" fillId="0" borderId="6" xfId="0" applyBorder="1" applyAlignment="1">
      <alignment vertical="top"/>
    </xf>
    <xf numFmtId="0" fontId="2" fillId="0" borderId="3" xfId="0" applyFont="1" applyFill="1" applyBorder="1" applyAlignment="1">
      <alignment vertical="top" wrapText="1"/>
    </xf>
    <xf numFmtId="0" fontId="2" fillId="0" borderId="5" xfId="0" applyFont="1" applyFill="1" applyBorder="1" applyAlignment="1">
      <alignmen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2" fillId="2" borderId="5" xfId="0" applyFont="1" applyFill="1" applyBorder="1" applyAlignment="1">
      <alignment horizontal="center" vertical="top" wrapText="1"/>
    </xf>
    <xf numFmtId="0" fontId="2" fillId="2" borderId="5" xfId="0" applyFont="1" applyFill="1" applyBorder="1" applyAlignment="1">
      <alignment horizontal="left" vertical="top" wrapText="1"/>
    </xf>
    <xf numFmtId="0" fontId="2" fillId="2" borderId="5" xfId="0" applyFont="1" applyFill="1" applyBorder="1" applyAlignment="1">
      <alignment vertical="top" wrapText="1"/>
    </xf>
    <xf numFmtId="0" fontId="2" fillId="2" borderId="3" xfId="0" applyFont="1" applyFill="1" applyBorder="1" applyAlignment="1">
      <alignment horizontal="left" vertical="top" wrapText="1"/>
    </xf>
    <xf numFmtId="0" fontId="2" fillId="2" borderId="3" xfId="0" applyFont="1" applyFill="1" applyBorder="1" applyAlignment="1">
      <alignment horizontal="center" vertical="top" wrapText="1"/>
    </xf>
    <xf numFmtId="0" fontId="2" fillId="2" borderId="3" xfId="0" applyFont="1" applyFill="1" applyBorder="1" applyAlignment="1">
      <alignment vertical="top" wrapText="1"/>
    </xf>
    <xf numFmtId="0" fontId="2" fillId="0" borderId="5"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3" xfId="0" applyFont="1" applyFill="1" applyBorder="1" applyAlignment="1">
      <alignment vertical="top"/>
    </xf>
    <xf numFmtId="0" fontId="4" fillId="0" borderId="2" xfId="0" applyFont="1" applyFill="1" applyBorder="1" applyAlignment="1">
      <alignment horizontal="left" vertical="top" wrapText="1"/>
    </xf>
    <xf numFmtId="0" fontId="2" fillId="0"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2" fillId="2" borderId="2" xfId="0" applyFont="1" applyFill="1" applyBorder="1" applyAlignment="1">
      <alignment horizontal="left" vertical="top" wrapText="1"/>
    </xf>
    <xf numFmtId="0" fontId="6" fillId="0" borderId="0" xfId="1"/>
    <xf numFmtId="0" fontId="6" fillId="0" borderId="2" xfId="1" applyBorder="1" applyAlignment="1">
      <alignment horizontal="left" vertical="center" wrapText="1"/>
    </xf>
    <xf numFmtId="0" fontId="6" fillId="0" borderId="2" xfId="1" applyBorder="1" applyAlignment="1">
      <alignment horizontal="center" vertical="center" wrapText="1"/>
    </xf>
    <xf numFmtId="0" fontId="1" fillId="0" borderId="2" xfId="1" applyFont="1" applyBorder="1" applyAlignment="1">
      <alignment horizontal="center" vertical="center" wrapText="1"/>
    </xf>
    <xf numFmtId="0" fontId="1" fillId="0" borderId="0" xfId="1" applyFont="1"/>
    <xf numFmtId="0" fontId="1" fillId="3" borderId="2" xfId="1" applyFont="1" applyFill="1" applyBorder="1" applyAlignment="1">
      <alignment horizontal="center" vertical="center" wrapText="1"/>
    </xf>
    <xf numFmtId="0" fontId="6" fillId="3" borderId="2" xfId="1" applyFill="1" applyBorder="1" applyAlignment="1">
      <alignment horizontal="left" vertical="center" wrapText="1"/>
    </xf>
    <xf numFmtId="0" fontId="8" fillId="0" borderId="2" xfId="1" applyFont="1" applyBorder="1" applyAlignment="1">
      <alignment horizontal="center" vertical="center" wrapText="1"/>
    </xf>
    <xf numFmtId="0" fontId="8" fillId="0" borderId="2" xfId="1" applyFont="1" applyBorder="1" applyAlignment="1">
      <alignment horizontal="left" vertical="center" wrapText="1"/>
    </xf>
    <xf numFmtId="0" fontId="6" fillId="0" borderId="0" xfId="1" applyAlignment="1">
      <alignment vertical="top"/>
    </xf>
    <xf numFmtId="0" fontId="2" fillId="4" borderId="3" xfId="0" applyFont="1" applyFill="1" applyBorder="1" applyAlignment="1">
      <alignment horizontal="left" vertical="top" wrapText="1"/>
    </xf>
    <xf numFmtId="0" fontId="2" fillId="4" borderId="3" xfId="0" applyFont="1" applyFill="1" applyBorder="1" applyAlignment="1">
      <alignment vertical="top" wrapText="1"/>
    </xf>
    <xf numFmtId="0" fontId="6" fillId="0" borderId="3" xfId="1" applyBorder="1" applyAlignment="1">
      <alignment horizontal="left" vertical="center" wrapText="1"/>
    </xf>
    <xf numFmtId="0" fontId="6" fillId="0" borderId="2" xfId="1" applyBorder="1" applyAlignment="1">
      <alignment vertical="top"/>
    </xf>
    <xf numFmtId="0" fontId="6" fillId="0" borderId="2" xfId="1" applyBorder="1" applyAlignment="1">
      <alignment vertical="top" wrapText="1"/>
    </xf>
    <xf numFmtId="0" fontId="6" fillId="0" borderId="2" xfId="1" applyBorder="1"/>
    <xf numFmtId="0" fontId="6" fillId="0" borderId="0" xfId="1" applyFill="1"/>
    <xf numFmtId="0" fontId="8" fillId="0" borderId="2" xfId="1" applyFont="1" applyFill="1" applyBorder="1" applyAlignment="1">
      <alignment horizontal="left" vertical="center" wrapText="1"/>
    </xf>
    <xf numFmtId="0" fontId="2" fillId="0" borderId="0" xfId="0" applyFont="1" applyFill="1"/>
    <xf numFmtId="0" fontId="2" fillId="6" borderId="0" xfId="0" applyFont="1" applyFill="1"/>
    <xf numFmtId="0" fontId="2" fillId="0" borderId="0" xfId="0" applyFont="1" applyFill="1" applyAlignment="1">
      <alignment wrapText="1"/>
    </xf>
    <xf numFmtId="0" fontId="2" fillId="6" borderId="2" xfId="0" applyFont="1" applyFill="1" applyBorder="1"/>
    <xf numFmtId="0" fontId="2" fillId="0" borderId="2" xfId="0" applyFont="1" applyFill="1" applyBorder="1"/>
    <xf numFmtId="0" fontId="2" fillId="0" borderId="2" xfId="0" applyFont="1" applyFill="1" applyBorder="1" applyAlignment="1">
      <alignment wrapText="1"/>
    </xf>
    <xf numFmtId="0" fontId="2" fillId="2" borderId="2" xfId="0" applyFont="1" applyFill="1" applyBorder="1" applyAlignment="1">
      <alignment wrapText="1"/>
    </xf>
    <xf numFmtId="0" fontId="2" fillId="2" borderId="2" xfId="0" applyFont="1" applyFill="1" applyBorder="1"/>
    <xf numFmtId="0" fontId="2" fillId="0" borderId="2" xfId="0" applyFont="1" applyFill="1" applyBorder="1" applyAlignment="1">
      <alignment vertical="center" wrapText="1"/>
    </xf>
    <xf numFmtId="0" fontId="2" fillId="0" borderId="0" xfId="0" applyFont="1"/>
    <xf numFmtId="0" fontId="2" fillId="0" borderId="2" xfId="0" applyFont="1" applyBorder="1"/>
    <xf numFmtId="0" fontId="2" fillId="2"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right" vertical="top" wrapText="1"/>
    </xf>
    <xf numFmtId="0" fontId="2" fillId="0" borderId="0" xfId="0" applyFont="1" applyFill="1" applyAlignment="1">
      <alignment horizontal="center"/>
    </xf>
    <xf numFmtId="0" fontId="2" fillId="6" borderId="2" xfId="0" applyFont="1" applyFill="1" applyBorder="1" applyAlignment="1">
      <alignment wrapText="1"/>
    </xf>
    <xf numFmtId="0" fontId="2" fillId="0" borderId="0" xfId="0" applyFont="1" applyFill="1" applyAlignment="1">
      <alignment horizontal="center" wrapText="1"/>
    </xf>
    <xf numFmtId="0" fontId="4" fillId="0" borderId="10" xfId="0" applyFont="1" applyFill="1" applyBorder="1" applyAlignment="1">
      <alignment horizontal="center"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2" xfId="0" applyFont="1" applyFill="1" applyBorder="1" applyAlignment="1">
      <alignment vertical="top" wrapText="1"/>
    </xf>
    <xf numFmtId="0" fontId="2" fillId="0" borderId="0" xfId="0" applyFont="1" applyAlignment="1">
      <alignment wrapText="1"/>
    </xf>
    <xf numFmtId="0" fontId="4" fillId="0" borderId="1" xfId="0" applyFont="1" applyBorder="1" applyAlignment="1">
      <alignment horizontal="center" vertical="top" wrapText="1"/>
    </xf>
    <xf numFmtId="0" fontId="2" fillId="0" borderId="0" xfId="0" applyFont="1" applyAlignment="1">
      <alignment horizontal="center"/>
    </xf>
    <xf numFmtId="0" fontId="2" fillId="2" borderId="2" xfId="0" applyFont="1" applyFill="1" applyBorder="1" applyAlignment="1">
      <alignment horizontal="center" vertical="center"/>
    </xf>
    <xf numFmtId="0" fontId="2" fillId="2" borderId="2" xfId="0" applyFont="1" applyFill="1" applyBorder="1" applyAlignment="1">
      <alignment vertical="center" wrapText="1"/>
    </xf>
    <xf numFmtId="0" fontId="4" fillId="0" borderId="2" xfId="0" applyFont="1" applyFill="1" applyBorder="1" applyAlignment="1">
      <alignment horizontal="center" vertical="top" wrapText="1"/>
    </xf>
    <xf numFmtId="0" fontId="0" fillId="0" borderId="6" xfId="0" applyFill="1" applyBorder="1" applyAlignment="1">
      <alignment vertical="top"/>
    </xf>
    <xf numFmtId="0" fontId="2" fillId="0" borderId="2" xfId="0" applyFont="1" applyFill="1" applyBorder="1" applyAlignment="1">
      <alignment vertical="top"/>
    </xf>
    <xf numFmtId="0" fontId="0" fillId="0" borderId="0" xfId="0" applyFill="1" applyAlignment="1">
      <alignment horizontal="right" vertical="top"/>
    </xf>
    <xf numFmtId="0" fontId="2" fillId="7" borderId="2" xfId="0" applyFont="1" applyFill="1" applyBorder="1" applyAlignment="1">
      <alignment horizontal="center" vertical="center" wrapText="1"/>
    </xf>
    <xf numFmtId="0" fontId="2" fillId="7" borderId="2" xfId="0" applyFont="1" applyFill="1" applyBorder="1" applyAlignment="1">
      <alignment vertical="center" wrapText="1"/>
    </xf>
    <xf numFmtId="0" fontId="2" fillId="0" borderId="0" xfId="0" applyFont="1" applyAlignment="1">
      <alignmen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2" xfId="0" applyFont="1" applyFill="1" applyBorder="1" applyAlignment="1">
      <alignment vertical="top" wrapText="1"/>
    </xf>
    <xf numFmtId="0" fontId="2" fillId="2" borderId="5"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0" borderId="2" xfId="0" applyFont="1" applyFill="1" applyBorder="1" applyAlignment="1">
      <alignment horizontal="left" vertical="top" wrapText="1"/>
    </xf>
    <xf numFmtId="0" fontId="4" fillId="2" borderId="3"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0" borderId="3" xfId="0" applyFont="1" applyFill="1" applyBorder="1" applyAlignment="1">
      <alignment horizontal="center" vertical="top" wrapText="1"/>
    </xf>
    <xf numFmtId="0" fontId="2" fillId="0" borderId="2" xfId="0" applyFont="1" applyFill="1" applyBorder="1" applyAlignment="1">
      <alignment vertical="top" wrapText="1"/>
    </xf>
    <xf numFmtId="0" fontId="2" fillId="2" borderId="2" xfId="0" applyFont="1" applyFill="1" applyBorder="1" applyAlignment="1">
      <alignment horizontal="center" vertical="top" wrapText="1"/>
    </xf>
    <xf numFmtId="0" fontId="2" fillId="2" borderId="2" xfId="0" applyFont="1" applyFill="1" applyBorder="1" applyAlignment="1">
      <alignment horizontal="center" vertical="center" wrapText="1"/>
    </xf>
    <xf numFmtId="0" fontId="0" fillId="8" borderId="0" xfId="0" applyFill="1" applyAlignment="1">
      <alignment vertical="top"/>
    </xf>
    <xf numFmtId="0" fontId="2" fillId="8" borderId="3" xfId="0"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3" xfId="0" applyFont="1" applyFill="1" applyBorder="1" applyAlignment="1">
      <alignment vertical="top" wrapText="1"/>
    </xf>
    <xf numFmtId="0" fontId="0" fillId="8" borderId="0" xfId="0" applyFill="1" applyAlignment="1">
      <alignment horizontal="right" vertical="top"/>
    </xf>
    <xf numFmtId="0" fontId="2" fillId="8" borderId="2" xfId="0" applyFont="1" applyFill="1" applyBorder="1" applyAlignment="1">
      <alignment vertical="top" wrapText="1"/>
    </xf>
    <xf numFmtId="0" fontId="2" fillId="8" borderId="2" xfId="0" applyFont="1" applyFill="1" applyBorder="1" applyAlignment="1">
      <alignment horizontal="left" vertical="top" wrapText="1"/>
    </xf>
    <xf numFmtId="0" fontId="2" fillId="8" borderId="2" xfId="0" applyFont="1" applyFill="1" applyBorder="1" applyAlignment="1">
      <alignment wrapText="1"/>
    </xf>
    <xf numFmtId="0" fontId="0" fillId="8" borderId="3" xfId="0" applyFill="1" applyBorder="1" applyAlignment="1">
      <alignment vertical="top"/>
    </xf>
    <xf numFmtId="0" fontId="0" fillId="8" borderId="4" xfId="0" applyFill="1" applyBorder="1" applyAlignment="1">
      <alignment vertical="top"/>
    </xf>
    <xf numFmtId="0" fontId="0" fillId="8" borderId="5" xfId="0" applyFill="1" applyBorder="1" applyAlignment="1">
      <alignment vertical="top"/>
    </xf>
    <xf numFmtId="0" fontId="2" fillId="0" borderId="0" xfId="0" applyFont="1" applyFill="1" applyAlignment="1">
      <alignment horizontal="center" vertical="top" wrapText="1"/>
    </xf>
    <xf numFmtId="0" fontId="4" fillId="0" borderId="5"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8" borderId="3" xfId="0" applyFont="1" applyFill="1" applyBorder="1" applyAlignment="1">
      <alignment horizontal="center" vertical="top" wrapText="1"/>
    </xf>
    <xf numFmtId="0" fontId="4" fillId="8" borderId="2" xfId="0" applyFont="1" applyFill="1" applyBorder="1" applyAlignment="1">
      <alignment horizontal="center" vertical="top" wrapText="1"/>
    </xf>
    <xf numFmtId="0" fontId="0" fillId="8" borderId="6" xfId="0" applyFill="1" applyBorder="1" applyAlignment="1">
      <alignment vertical="top"/>
    </xf>
    <xf numFmtId="0" fontId="2" fillId="8" borderId="2" xfId="0" applyFont="1" applyFill="1" applyBorder="1" applyAlignment="1">
      <alignment horizontal="center" vertical="top" wrapText="1"/>
    </xf>
    <xf numFmtId="0" fontId="2" fillId="2" borderId="2" xfId="0" applyFont="1" applyFill="1" applyBorder="1" applyAlignment="1">
      <alignment horizontal="left" vertical="center" wrapText="1"/>
    </xf>
    <xf numFmtId="0" fontId="2" fillId="8" borderId="2" xfId="0" applyFont="1" applyFill="1" applyBorder="1" applyAlignment="1">
      <alignment horizontal="left" vertical="center" wrapText="1"/>
    </xf>
    <xf numFmtId="0" fontId="2" fillId="8" borderId="2" xfId="0" applyFont="1" applyFill="1" applyBorder="1" applyAlignment="1">
      <alignment horizontal="center" vertical="center" wrapText="1"/>
    </xf>
    <xf numFmtId="0" fontId="2" fillId="8" borderId="0" xfId="0" applyFont="1" applyFill="1"/>
    <xf numFmtId="0" fontId="2" fillId="8" borderId="2" xfId="0" applyFont="1" applyFill="1" applyBorder="1" applyAlignment="1">
      <alignment horizontal="center" vertical="center"/>
    </xf>
    <xf numFmtId="0" fontId="2" fillId="8" borderId="2" xfId="0" applyFont="1" applyFill="1" applyBorder="1" applyAlignment="1">
      <alignment vertical="center" wrapText="1"/>
    </xf>
    <xf numFmtId="0" fontId="4" fillId="2" borderId="2"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0" borderId="2" xfId="0" applyFont="1" applyBorder="1" applyAlignment="1">
      <alignment horizontal="center" vertical="top" wrapText="1"/>
    </xf>
    <xf numFmtId="0" fontId="2" fillId="0" borderId="0" xfId="0" applyFont="1" applyAlignment="1">
      <alignment horizontal="center" wrapText="1"/>
    </xf>
    <xf numFmtId="0" fontId="4"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7" borderId="2" xfId="0" applyFont="1" applyFill="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horizontal="left" vertical="top" wrapText="1"/>
    </xf>
    <xf numFmtId="0" fontId="2" fillId="2" borderId="2"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2" xfId="0" applyFont="1" applyFill="1" applyBorder="1" applyAlignment="1">
      <alignment vertical="top" wrapText="1"/>
    </xf>
    <xf numFmtId="0" fontId="2" fillId="4" borderId="5" xfId="0" applyFont="1" applyFill="1" applyBorder="1" applyAlignment="1">
      <alignment vertical="top" wrapText="1"/>
    </xf>
    <xf numFmtId="0" fontId="2" fillId="4" borderId="2" xfId="0" applyFont="1" applyFill="1" applyBorder="1" applyAlignment="1">
      <alignment vertical="top"/>
    </xf>
    <xf numFmtId="0" fontId="4" fillId="2" borderId="3" xfId="0" applyFont="1" applyFill="1" applyBorder="1" applyAlignment="1">
      <alignment horizontal="center" vertical="top" wrapText="1"/>
    </xf>
    <xf numFmtId="0" fontId="2" fillId="2" borderId="2" xfId="0" applyFont="1" applyFill="1" applyBorder="1" applyAlignment="1">
      <alignment horizontal="left" vertical="top" wrapText="1"/>
    </xf>
    <xf numFmtId="0" fontId="4" fillId="0" borderId="3"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2" borderId="2" xfId="0" applyFont="1" applyFill="1" applyBorder="1" applyAlignment="1">
      <alignment horizontal="center" vertical="top" wrapText="1"/>
    </xf>
    <xf numFmtId="0" fontId="0" fillId="5" borderId="0" xfId="0" applyFill="1" applyAlignment="1">
      <alignment vertical="top" wrapText="1"/>
    </xf>
    <xf numFmtId="0" fontId="0" fillId="5" borderId="0" xfId="0" applyFill="1" applyAlignment="1">
      <alignment vertical="top"/>
    </xf>
    <xf numFmtId="0" fontId="16" fillId="10" borderId="19" xfId="0" applyFont="1" applyFill="1" applyBorder="1" applyAlignment="1">
      <alignment vertical="top" wrapText="1"/>
    </xf>
    <xf numFmtId="0" fontId="16" fillId="10" borderId="19" xfId="0" applyFont="1" applyFill="1" applyBorder="1" applyAlignment="1">
      <alignment horizontal="left" vertical="top" wrapText="1"/>
    </xf>
    <xf numFmtId="0" fontId="16" fillId="10" borderId="20" xfId="0" applyFont="1" applyFill="1" applyBorder="1" applyAlignment="1">
      <alignment horizontal="left" vertical="top" wrapText="1"/>
    </xf>
    <xf numFmtId="0" fontId="13" fillId="0" borderId="19" xfId="0" applyFont="1" applyBorder="1" applyAlignment="1">
      <alignment vertical="top" wrapText="1"/>
    </xf>
    <xf numFmtId="0" fontId="17" fillId="0" borderId="19" xfId="0" applyFont="1" applyBorder="1" applyAlignment="1">
      <alignment horizontal="left" vertical="top" wrapText="1"/>
    </xf>
    <xf numFmtId="0" fontId="13" fillId="0" borderId="19" xfId="0" applyFont="1" applyBorder="1" applyAlignment="1">
      <alignment horizontal="left" vertical="top" wrapText="1"/>
    </xf>
    <xf numFmtId="164" fontId="13" fillId="0" borderId="19" xfId="0" applyNumberFormat="1" applyFont="1" applyBorder="1" applyAlignment="1">
      <alignment horizontal="left" vertical="top" wrapText="1"/>
    </xf>
    <xf numFmtId="0" fontId="18" fillId="0" borderId="19" xfId="0" applyFont="1" applyBorder="1" applyAlignment="1">
      <alignment vertical="top" wrapText="1"/>
    </xf>
    <xf numFmtId="0" fontId="18" fillId="0" borderId="19" xfId="0" applyFont="1" applyBorder="1" applyAlignment="1">
      <alignment horizontal="left" vertical="top" wrapText="1"/>
    </xf>
    <xf numFmtId="0" fontId="13" fillId="0" borderId="0" xfId="0" applyFont="1" applyBorder="1" applyAlignment="1">
      <alignment horizontal="left" vertical="top" wrapText="1"/>
    </xf>
    <xf numFmtId="0" fontId="19" fillId="0" borderId="0" xfId="0" applyFont="1"/>
    <xf numFmtId="0" fontId="20" fillId="0" borderId="0" xfId="0" applyFont="1"/>
    <xf numFmtId="0" fontId="21" fillId="0" borderId="19" xfId="0" applyFont="1" applyBorder="1" applyAlignment="1">
      <alignment vertical="top" wrapText="1"/>
    </xf>
    <xf numFmtId="0" fontId="21" fillId="0" borderId="19" xfId="0" applyFont="1" applyBorder="1" applyAlignment="1">
      <alignment horizontal="left" vertical="top" wrapText="1"/>
    </xf>
    <xf numFmtId="0" fontId="21" fillId="0" borderId="0" xfId="0" applyFont="1"/>
    <xf numFmtId="164" fontId="21" fillId="0" borderId="19" xfId="0" applyNumberFormat="1" applyFont="1" applyBorder="1" applyAlignment="1">
      <alignment horizontal="left" vertical="top" wrapText="1"/>
    </xf>
    <xf numFmtId="0" fontId="18" fillId="11" borderId="19" xfId="0" applyFont="1" applyFill="1" applyBorder="1" applyAlignment="1">
      <alignment horizontal="left" vertical="top" wrapText="1"/>
    </xf>
    <xf numFmtId="0" fontId="18" fillId="0" borderId="0" xfId="0" applyFont="1" applyBorder="1" applyAlignment="1">
      <alignment horizontal="left" vertical="top" wrapText="1"/>
    </xf>
    <xf numFmtId="0" fontId="13" fillId="0" borderId="0" xfId="0" applyFont="1" applyBorder="1" applyAlignment="1">
      <alignment vertical="top" wrapText="1"/>
    </xf>
    <xf numFmtId="0" fontId="21" fillId="12" borderId="19" xfId="0" applyFont="1" applyFill="1" applyBorder="1" applyAlignment="1">
      <alignment vertical="top" wrapText="1"/>
    </xf>
    <xf numFmtId="0" fontId="21" fillId="12" borderId="19" xfId="0" applyFont="1" applyFill="1" applyBorder="1" applyAlignment="1">
      <alignment horizontal="left" vertical="top" wrapText="1"/>
    </xf>
    <xf numFmtId="0" fontId="19" fillId="0" borderId="0" xfId="0" applyFont="1" applyAlignment="1">
      <alignment wrapText="1"/>
    </xf>
    <xf numFmtId="0" fontId="2" fillId="4" borderId="0" xfId="0" applyFont="1" applyFill="1" applyAlignment="1">
      <alignment vertical="top" wrapText="1"/>
    </xf>
    <xf numFmtId="0" fontId="2" fillId="13" borderId="2" xfId="0" applyFont="1" applyFill="1" applyBorder="1" applyAlignment="1">
      <alignment vertical="top" wrapText="1"/>
    </xf>
    <xf numFmtId="0" fontId="2" fillId="13" borderId="2" xfId="0" applyFont="1" applyFill="1" applyBorder="1" applyAlignment="1">
      <alignment horizontal="left" vertical="top" wrapText="1"/>
    </xf>
    <xf numFmtId="0" fontId="2" fillId="13" borderId="3" xfId="0" applyFont="1" applyFill="1" applyBorder="1" applyAlignment="1">
      <alignment vertical="top" wrapText="1"/>
    </xf>
    <xf numFmtId="0" fontId="2" fillId="0" borderId="2" xfId="0" applyFont="1" applyFill="1" applyBorder="1" applyAlignment="1">
      <alignment horizontal="left" vertical="top" wrapText="1"/>
    </xf>
    <xf numFmtId="0" fontId="2" fillId="0" borderId="2" xfId="0" applyFont="1" applyFill="1" applyBorder="1" applyAlignment="1">
      <alignment vertical="top" wrapText="1"/>
    </xf>
    <xf numFmtId="0" fontId="0" fillId="13" borderId="0" xfId="0" applyFill="1" applyAlignment="1">
      <alignment vertical="top"/>
    </xf>
    <xf numFmtId="0" fontId="0" fillId="0" borderId="0" xfId="0" applyFill="1"/>
    <xf numFmtId="0" fontId="15" fillId="9" borderId="21" xfId="4" applyNumberFormat="1" applyFont="1" applyFill="1" applyBorder="1" applyAlignment="1">
      <alignment horizontal="left" vertical="top"/>
    </xf>
    <xf numFmtId="0" fontId="14" fillId="9" borderId="22" xfId="4" applyNumberFormat="1" applyFont="1" applyFill="1" applyBorder="1" applyAlignment="1">
      <alignment horizontal="left" vertical="top"/>
    </xf>
    <xf numFmtId="0" fontId="15" fillId="9" borderId="23" xfId="4" applyNumberFormat="1" applyFont="1" applyFill="1" applyBorder="1" applyAlignment="1">
      <alignment horizontal="left" vertical="top"/>
    </xf>
    <xf numFmtId="0" fontId="0" fillId="15" borderId="2" xfId="0" applyFill="1" applyBorder="1"/>
    <xf numFmtId="0" fontId="0" fillId="14" borderId="2" xfId="0" applyFill="1" applyBorder="1"/>
    <xf numFmtId="0" fontId="2" fillId="16" borderId="2" xfId="0" applyFont="1" applyFill="1" applyBorder="1" applyAlignment="1">
      <alignment vertical="top" wrapText="1"/>
    </xf>
    <xf numFmtId="0" fontId="3" fillId="0" borderId="0" xfId="0" applyFont="1" applyFill="1" applyAlignment="1">
      <alignment horizontal="left" vertical="top" wrapText="1"/>
    </xf>
    <xf numFmtId="0" fontId="4" fillId="2" borderId="5" xfId="0" applyFont="1" applyFill="1" applyBorder="1" applyAlignment="1">
      <alignment horizontal="center" vertical="top" wrapText="1"/>
    </xf>
    <xf numFmtId="0" fontId="4" fillId="2" borderId="2" xfId="0" applyFont="1" applyFill="1" applyBorder="1" applyAlignment="1">
      <alignment horizontal="center" vertical="top" wrapText="1"/>
    </xf>
    <xf numFmtId="0" fontId="2" fillId="2" borderId="5" xfId="0" applyFont="1" applyFill="1" applyBorder="1" applyAlignment="1">
      <alignment horizontal="left" vertical="top" wrapText="1"/>
    </xf>
    <xf numFmtId="0" fontId="2" fillId="2" borderId="2" xfId="0" applyFont="1" applyFill="1" applyBorder="1" applyAlignment="1">
      <alignment horizontal="left" vertical="top" wrapText="1"/>
    </xf>
    <xf numFmtId="0" fontId="4" fillId="0" borderId="2" xfId="0" applyFont="1" applyFill="1" applyBorder="1" applyAlignment="1">
      <alignment horizontal="center" vertical="top" wrapText="1"/>
    </xf>
    <xf numFmtId="0" fontId="2" fillId="0" borderId="2" xfId="0" applyFont="1" applyFill="1" applyBorder="1" applyAlignment="1">
      <alignment horizontal="left" vertical="top" wrapText="1"/>
    </xf>
    <xf numFmtId="0" fontId="1" fillId="3" borderId="7" xfId="0" applyFont="1" applyFill="1" applyBorder="1" applyAlignment="1">
      <alignment vertical="top"/>
    </xf>
    <xf numFmtId="0" fontId="0" fillId="0" borderId="8" xfId="0" applyBorder="1" applyAlignment="1"/>
    <xf numFmtId="0" fontId="0" fillId="0" borderId="9" xfId="0" applyBorder="1" applyAlignment="1"/>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3" borderId="18" xfId="0" applyFont="1" applyFill="1" applyBorder="1" applyAlignment="1">
      <alignment vertical="top"/>
    </xf>
    <xf numFmtId="0" fontId="1" fillId="0" borderId="0" xfId="0" applyFont="1" applyBorder="1" applyAlignment="1">
      <alignment vertical="top"/>
    </xf>
    <xf numFmtId="0" fontId="1" fillId="0" borderId="16" xfId="0" applyFont="1" applyBorder="1" applyAlignment="1">
      <alignment vertical="top"/>
    </xf>
    <xf numFmtId="0" fontId="1" fillId="0" borderId="17" xfId="0" applyFont="1" applyBorder="1" applyAlignment="1">
      <alignment vertical="top"/>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2" fillId="2" borderId="4" xfId="0" applyFont="1" applyFill="1" applyBorder="1" applyAlignment="1">
      <alignment horizontal="left" vertical="top" wrapText="1"/>
    </xf>
    <xf numFmtId="0" fontId="0" fillId="2" borderId="4" xfId="0" applyFill="1" applyBorder="1" applyAlignment="1">
      <alignment horizontal="left" vertical="top" wrapText="1"/>
    </xf>
    <xf numFmtId="0" fontId="1" fillId="0" borderId="8" xfId="0" applyFont="1" applyBorder="1" applyAlignment="1">
      <alignment vertical="top"/>
    </xf>
    <xf numFmtId="0" fontId="1" fillId="0" borderId="9" xfId="0" applyFont="1" applyBorder="1" applyAlignment="1">
      <alignment vertical="top"/>
    </xf>
    <xf numFmtId="0" fontId="1" fillId="0" borderId="13" xfId="0" applyFont="1" applyBorder="1" applyAlignment="1">
      <alignment vertical="top"/>
    </xf>
    <xf numFmtId="0" fontId="1" fillId="0" borderId="14" xfId="0" applyFont="1" applyBorder="1" applyAlignment="1">
      <alignment vertical="top"/>
    </xf>
    <xf numFmtId="0" fontId="0" fillId="8" borderId="6" xfId="0" applyFill="1" applyBorder="1" applyAlignment="1">
      <alignment horizontal="center" vertical="top"/>
    </xf>
    <xf numFmtId="0" fontId="0" fillId="0" borderId="6" xfId="0" applyFill="1" applyBorder="1" applyAlignment="1">
      <alignment horizontal="center" vertical="top"/>
    </xf>
    <xf numFmtId="0" fontId="0" fillId="0" borderId="11" xfId="0" applyFill="1" applyBorder="1" applyAlignment="1">
      <alignment horizontal="center" vertical="top"/>
    </xf>
    <xf numFmtId="0" fontId="4" fillId="0" borderId="12" xfId="0" applyFont="1" applyFill="1" applyBorder="1" applyAlignment="1">
      <alignment horizontal="center" vertical="top" wrapText="1"/>
    </xf>
    <xf numFmtId="0" fontId="2" fillId="2" borderId="15" xfId="0" applyFont="1" applyFill="1" applyBorder="1" applyAlignment="1">
      <alignment horizontal="left" vertical="top" wrapText="1"/>
    </xf>
    <xf numFmtId="0" fontId="2" fillId="2" borderId="6" xfId="0" applyFont="1" applyFill="1" applyBorder="1" applyAlignment="1">
      <alignment horizontal="left" vertical="top" wrapText="1"/>
    </xf>
    <xf numFmtId="0" fontId="1" fillId="3" borderId="16" xfId="0" applyFont="1" applyFill="1" applyBorder="1" applyAlignment="1">
      <alignment vertical="top"/>
    </xf>
    <xf numFmtId="0" fontId="1" fillId="3" borderId="8" xfId="0" applyFont="1" applyFill="1" applyBorder="1" applyAlignment="1">
      <alignment vertical="top"/>
    </xf>
    <xf numFmtId="0" fontId="1" fillId="3" borderId="9" xfId="0" applyFont="1" applyFill="1" applyBorder="1" applyAlignment="1">
      <alignment vertical="top"/>
    </xf>
    <xf numFmtId="0" fontId="0" fillId="0" borderId="13" xfId="0" applyBorder="1" applyAlignment="1">
      <alignment vertical="top"/>
    </xf>
    <xf numFmtId="0" fontId="0" fillId="0" borderId="8" xfId="0" applyBorder="1" applyAlignment="1">
      <alignment vertical="top"/>
    </xf>
    <xf numFmtId="0" fontId="0" fillId="0" borderId="9" xfId="0" applyBorder="1" applyAlignment="1">
      <alignment vertical="top"/>
    </xf>
    <xf numFmtId="0" fontId="2" fillId="2" borderId="3"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6" borderId="0" xfId="0" applyFont="1" applyFill="1" applyAlignment="1">
      <alignment horizontal="center"/>
    </xf>
    <xf numFmtId="0" fontId="2" fillId="5" borderId="2" xfId="0" applyFont="1" applyFill="1" applyBorder="1" applyAlignment="1">
      <alignment horizontal="center" wrapText="1"/>
    </xf>
    <xf numFmtId="0" fontId="2" fillId="0" borderId="2" xfId="0" applyFont="1" applyFill="1" applyBorder="1" applyAlignment="1">
      <alignment horizontal="center" vertical="top" wrapText="1"/>
    </xf>
    <xf numFmtId="0" fontId="4" fillId="2" borderId="2" xfId="0" applyFont="1" applyFill="1" applyBorder="1" applyAlignment="1">
      <alignment horizontal="left" vertical="top" wrapText="1"/>
    </xf>
    <xf numFmtId="0" fontId="2" fillId="0" borderId="2" xfId="0" applyFont="1" applyFill="1" applyBorder="1" applyAlignment="1">
      <alignmen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5" xfId="0" applyFont="1" applyFill="1" applyBorder="1" applyAlignment="1">
      <alignment horizontal="left" vertical="top" wrapText="1"/>
    </xf>
    <xf numFmtId="0" fontId="2" fillId="2" borderId="2" xfId="0" applyFont="1" applyFill="1" applyBorder="1" applyAlignment="1">
      <alignment horizontal="center" vertical="top" wrapText="1"/>
    </xf>
    <xf numFmtId="0" fontId="9" fillId="0" borderId="1" xfId="2" applyFill="1" applyBorder="1" applyAlignment="1" applyProtection="1">
      <alignment horizontal="center" vertical="top" wrapText="1"/>
    </xf>
    <xf numFmtId="0" fontId="3" fillId="0" borderId="0" xfId="0" applyFont="1" applyAlignment="1">
      <alignment horizontal="left" vertical="top"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4" fillId="8" borderId="2" xfId="0" applyFont="1" applyFill="1" applyBorder="1" applyAlignment="1">
      <alignment horizontal="center" vertical="center" wrapText="1"/>
    </xf>
    <xf numFmtId="0" fontId="2" fillId="8" borderId="2" xfId="0" applyFont="1" applyFill="1" applyBorder="1" applyAlignment="1">
      <alignment horizontal="left" vertical="center" wrapText="1"/>
    </xf>
    <xf numFmtId="0" fontId="4" fillId="2" borderId="2" xfId="0" applyFont="1" applyFill="1" applyBorder="1" applyAlignment="1">
      <alignment horizontal="center" vertical="center"/>
    </xf>
    <xf numFmtId="0" fontId="4" fillId="7" borderId="2" xfId="0" applyFont="1" applyFill="1" applyBorder="1" applyAlignment="1">
      <alignment horizontal="center" vertical="top" wrapText="1"/>
    </xf>
    <xf numFmtId="0" fontId="2" fillId="7" borderId="3" xfId="0" applyFont="1" applyFill="1" applyBorder="1" applyAlignment="1">
      <alignment horizontal="left" vertical="top" wrapText="1"/>
    </xf>
    <xf numFmtId="0" fontId="2" fillId="7" borderId="4" xfId="0" applyFont="1" applyFill="1" applyBorder="1" applyAlignment="1">
      <alignment horizontal="left" vertical="top" wrapText="1"/>
    </xf>
    <xf numFmtId="0" fontId="2" fillId="7" borderId="5" xfId="0" applyFont="1" applyFill="1" applyBorder="1" applyAlignment="1">
      <alignment horizontal="left" vertical="top" wrapText="1"/>
    </xf>
    <xf numFmtId="0" fontId="4" fillId="8" borderId="2" xfId="0" applyFont="1" applyFill="1" applyBorder="1" applyAlignment="1">
      <alignment horizontal="center" vertical="center"/>
    </xf>
    <xf numFmtId="0" fontId="2" fillId="8" borderId="3" xfId="0" applyFont="1" applyFill="1" applyBorder="1" applyAlignment="1">
      <alignment horizontal="left" vertical="center" wrapText="1"/>
    </xf>
    <xf numFmtId="0" fontId="2" fillId="8" borderId="4" xfId="0" applyFont="1" applyFill="1" applyBorder="1" applyAlignment="1">
      <alignment horizontal="left" vertical="center" wrapText="1"/>
    </xf>
    <xf numFmtId="0" fontId="2" fillId="8" borderId="5" xfId="0" applyFont="1" applyFill="1" applyBorder="1" applyAlignment="1">
      <alignment horizontal="left" vertical="center" wrapText="1"/>
    </xf>
    <xf numFmtId="0" fontId="3" fillId="0" borderId="2" xfId="0" applyFont="1" applyBorder="1" applyAlignment="1">
      <alignment horizontal="left" wrapText="1"/>
    </xf>
    <xf numFmtId="0" fontId="4" fillId="8" borderId="3"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2" fillId="7"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4" fillId="0" borderId="2" xfId="0" applyFont="1" applyBorder="1" applyAlignment="1">
      <alignment horizontal="center" vertical="center" wrapText="1"/>
    </xf>
    <xf numFmtId="0" fontId="2" fillId="0" borderId="2" xfId="0" applyFont="1" applyBorder="1" applyAlignment="1">
      <alignment horizontal="left" vertical="center" wrapText="1"/>
    </xf>
    <xf numFmtId="0" fontId="4" fillId="7" borderId="3"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7" borderId="5" xfId="0" applyFont="1" applyFill="1" applyBorder="1" applyAlignment="1">
      <alignment horizontal="center" vertical="center" wrapText="1"/>
    </xf>
  </cellXfs>
  <cellStyles count="5">
    <cellStyle name="Гиперссылка" xfId="2" builtinId="8"/>
    <cellStyle name="Гиперссылка 2" xfId="3"/>
    <cellStyle name="Обычный" xfId="0" builtinId="0"/>
    <cellStyle name="Обычный 2" xfId="1"/>
    <cellStyle name="Обычный_Лист1" xfId="4"/>
  </cellStyles>
  <dxfs count="24">
    <dxf>
      <font>
        <b val="0"/>
        <i val="0"/>
        <strike val="0"/>
        <condense val="0"/>
        <extend val="0"/>
        <outline val="0"/>
        <shadow val="0"/>
        <u val="none"/>
        <vertAlign val="baseline"/>
        <sz val="8"/>
        <color indexed="8"/>
        <name val="Arial"/>
        <scheme val="none"/>
      </font>
      <numFmt numFmtId="0" formatCode="General"/>
      <fill>
        <patternFill patternType="solid">
          <fgColor indexed="64"/>
          <bgColor indexed="9"/>
        </patternFill>
      </fill>
      <alignment horizontal="left" vertical="top" textRotation="0" wrapText="0" indent="0" justifyLastLine="0" shrinkToFit="0" readingOrder="0"/>
      <border diagonalUp="0" diagonalDown="0">
        <left/>
        <right/>
        <top style="thin">
          <color indexed="60"/>
        </top>
        <bottom style="thin">
          <color indexed="60"/>
        </bottom>
        <vertical/>
        <horizontal/>
      </border>
    </dxf>
    <dxf>
      <border outline="0">
        <top style="thin">
          <color indexed="60"/>
        </top>
      </border>
    </dxf>
    <dxf>
      <border outline="0">
        <left style="thin">
          <color indexed="60"/>
        </left>
        <right style="thin">
          <color indexed="60"/>
        </right>
        <top style="thin">
          <color indexed="60"/>
        </top>
        <bottom style="thin">
          <color indexed="60"/>
        </bottom>
      </border>
    </dxf>
    <dxf>
      <font>
        <b val="0"/>
        <i val="0"/>
        <strike val="0"/>
        <condense val="0"/>
        <extend val="0"/>
        <outline val="0"/>
        <shadow val="0"/>
        <u val="none"/>
        <vertAlign val="baseline"/>
        <sz val="8"/>
        <color indexed="8"/>
        <name val="Arial"/>
        <scheme val="none"/>
      </font>
      <fill>
        <patternFill patternType="solid">
          <fgColor indexed="64"/>
          <bgColor indexed="9"/>
        </patternFill>
      </fill>
      <alignment horizontal="left" vertical="top" textRotation="0" wrapText="0" indent="0" justifyLastLine="0" shrinkToFit="0" readingOrder="0"/>
    </dxf>
    <dxf>
      <border outline="0">
        <bottom style="thin">
          <color indexed="60"/>
        </bottom>
      </border>
    </dxf>
    <dxf>
      <font>
        <b val="0"/>
        <i val="0"/>
        <strike val="0"/>
        <condense val="0"/>
        <extend val="0"/>
        <outline val="0"/>
        <shadow val="0"/>
        <u val="none"/>
        <vertAlign val="baseline"/>
        <sz val="8"/>
        <color indexed="59"/>
        <name val="Arial"/>
        <scheme val="none"/>
      </font>
      <numFmt numFmtId="0" formatCode="General"/>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8"/>
        <color indexed="8"/>
        <name val="Arial"/>
        <scheme val="none"/>
      </font>
      <numFmt numFmtId="0" formatCode="General"/>
      <fill>
        <patternFill patternType="solid">
          <fgColor indexed="64"/>
          <bgColor indexed="9"/>
        </patternFill>
      </fill>
      <alignment horizontal="left" vertical="top" textRotation="0" wrapText="0" indent="0" justifyLastLine="0" shrinkToFit="0" readingOrder="0"/>
      <border diagonalUp="0" diagonalDown="0">
        <left/>
        <right/>
        <top style="thin">
          <color indexed="60"/>
        </top>
        <bottom style="thin">
          <color indexed="60"/>
        </bottom>
        <vertical/>
        <horizontal/>
      </border>
    </dxf>
    <dxf>
      <border outline="0">
        <top style="thin">
          <color indexed="60"/>
        </top>
      </border>
    </dxf>
    <dxf>
      <border outline="0">
        <left style="thin">
          <color indexed="60"/>
        </left>
        <right style="thin">
          <color indexed="60"/>
        </right>
        <top style="thin">
          <color indexed="60"/>
        </top>
        <bottom style="thin">
          <color indexed="60"/>
        </bottom>
      </border>
    </dxf>
    <dxf>
      <font>
        <b val="0"/>
        <i val="0"/>
        <strike val="0"/>
        <condense val="0"/>
        <extend val="0"/>
        <outline val="0"/>
        <shadow val="0"/>
        <u val="none"/>
        <vertAlign val="baseline"/>
        <sz val="8"/>
        <color indexed="8"/>
        <name val="Arial"/>
        <scheme val="none"/>
      </font>
      <fill>
        <patternFill patternType="solid">
          <fgColor indexed="64"/>
          <bgColor indexed="9"/>
        </patternFill>
      </fill>
      <alignment horizontal="left" vertical="top" textRotation="0" wrapText="0" indent="0" justifyLastLine="0" shrinkToFit="0" readingOrder="0"/>
    </dxf>
    <dxf>
      <border outline="0">
        <bottom style="thin">
          <color indexed="60"/>
        </bottom>
      </border>
    </dxf>
    <dxf>
      <font>
        <b val="0"/>
        <i val="0"/>
        <strike val="0"/>
        <condense val="0"/>
        <extend val="0"/>
        <outline val="0"/>
        <shadow val="0"/>
        <u val="none"/>
        <vertAlign val="baseline"/>
        <sz val="8"/>
        <color indexed="59"/>
        <name val="Arial"/>
        <scheme val="none"/>
      </font>
      <numFmt numFmtId="0" formatCode="General"/>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8"/>
        <color indexed="8"/>
        <name val="Arial"/>
        <scheme val="none"/>
      </font>
      <numFmt numFmtId="0" formatCode="General"/>
      <fill>
        <patternFill patternType="solid">
          <fgColor indexed="64"/>
          <bgColor indexed="9"/>
        </patternFill>
      </fill>
      <alignment horizontal="left" vertical="top" textRotation="0" wrapText="0" indent="0" justifyLastLine="0" shrinkToFit="0" readingOrder="0"/>
      <border diagonalUp="0" diagonalDown="0">
        <left/>
        <right/>
        <top style="thin">
          <color indexed="60"/>
        </top>
        <bottom style="thin">
          <color indexed="60"/>
        </bottom>
        <vertical/>
        <horizontal/>
      </border>
    </dxf>
    <dxf>
      <border outline="0">
        <top style="thin">
          <color indexed="60"/>
        </top>
      </border>
    </dxf>
    <dxf>
      <border outline="0">
        <left style="thin">
          <color indexed="60"/>
        </left>
        <right style="thin">
          <color indexed="60"/>
        </right>
        <top style="thin">
          <color indexed="60"/>
        </top>
        <bottom style="thin">
          <color indexed="60"/>
        </bottom>
      </border>
    </dxf>
    <dxf>
      <font>
        <b val="0"/>
        <i val="0"/>
        <strike val="0"/>
        <condense val="0"/>
        <extend val="0"/>
        <outline val="0"/>
        <shadow val="0"/>
        <u val="none"/>
        <vertAlign val="baseline"/>
        <sz val="8"/>
        <color indexed="8"/>
        <name val="Arial"/>
        <scheme val="none"/>
      </font>
      <fill>
        <patternFill patternType="solid">
          <fgColor indexed="64"/>
          <bgColor indexed="9"/>
        </patternFill>
      </fill>
      <alignment horizontal="left" vertical="top" textRotation="0" wrapText="0" indent="0" justifyLastLine="0" shrinkToFit="0" readingOrder="0"/>
    </dxf>
    <dxf>
      <border outline="0">
        <bottom style="thin">
          <color indexed="60"/>
        </bottom>
      </border>
    </dxf>
    <dxf>
      <font>
        <b val="0"/>
        <i val="0"/>
        <strike val="0"/>
        <condense val="0"/>
        <extend val="0"/>
        <outline val="0"/>
        <shadow val="0"/>
        <u val="none"/>
        <vertAlign val="baseline"/>
        <sz val="8"/>
        <color indexed="59"/>
        <name val="Arial"/>
        <scheme val="none"/>
      </font>
      <numFmt numFmtId="0" formatCode="General"/>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8"/>
        <color indexed="8"/>
        <name val="Arial"/>
        <scheme val="none"/>
      </font>
      <numFmt numFmtId="0" formatCode="General"/>
      <fill>
        <patternFill patternType="solid">
          <fgColor indexed="64"/>
          <bgColor indexed="9"/>
        </patternFill>
      </fill>
      <alignment horizontal="left" vertical="top" textRotation="0" wrapText="0" indent="0" justifyLastLine="0" shrinkToFit="0" readingOrder="0"/>
      <border diagonalUp="0" diagonalDown="0">
        <left/>
        <right/>
        <top style="thin">
          <color indexed="60"/>
        </top>
        <bottom style="thin">
          <color indexed="60"/>
        </bottom>
        <vertical/>
        <horizontal/>
      </border>
    </dxf>
    <dxf>
      <border outline="0">
        <top style="thin">
          <color indexed="60"/>
        </top>
      </border>
    </dxf>
    <dxf>
      <border outline="0">
        <left style="thin">
          <color indexed="60"/>
        </left>
        <right style="thin">
          <color indexed="60"/>
        </right>
        <top style="thin">
          <color indexed="60"/>
        </top>
        <bottom style="thin">
          <color indexed="60"/>
        </bottom>
      </border>
    </dxf>
    <dxf>
      <font>
        <b val="0"/>
        <i val="0"/>
        <strike val="0"/>
        <condense val="0"/>
        <extend val="0"/>
        <outline val="0"/>
        <shadow val="0"/>
        <u val="none"/>
        <vertAlign val="baseline"/>
        <sz val="8"/>
        <color indexed="8"/>
        <name val="Arial"/>
        <scheme val="none"/>
      </font>
      <fill>
        <patternFill patternType="solid">
          <fgColor indexed="64"/>
          <bgColor indexed="9"/>
        </patternFill>
      </fill>
      <alignment horizontal="left" vertical="top" textRotation="0" wrapText="0" indent="0" justifyLastLine="0" shrinkToFit="0" readingOrder="0"/>
    </dxf>
    <dxf>
      <border outline="0">
        <bottom style="thin">
          <color indexed="60"/>
        </bottom>
      </border>
    </dxf>
    <dxf>
      <font>
        <b val="0"/>
        <i val="0"/>
        <strike val="0"/>
        <condense val="0"/>
        <extend val="0"/>
        <outline val="0"/>
        <shadow val="0"/>
        <u val="none"/>
        <vertAlign val="baseline"/>
        <sz val="8"/>
        <color indexed="59"/>
        <name val="Arial"/>
        <scheme val="none"/>
      </font>
      <numFmt numFmtId="0" formatCode="General"/>
      <fill>
        <patternFill patternType="solid">
          <fgColor indexed="64"/>
          <bgColor indexed="9"/>
        </patternFill>
      </fill>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id="1" name="ColumnA" displayName="ColumnA" ref="A1:A127" totalsRowShown="0" headerRowDxfId="23" dataDxfId="21" headerRowBorderDxfId="22" tableBorderDxfId="20" totalsRowBorderDxfId="19" headerRowCellStyle="Обычный_Лист1" dataCellStyle="Обычный_Лист1">
  <autoFilter ref="A1:A127"/>
  <tableColumns count="1">
    <tableColumn id="1" name="Направление деятельности заказчика" dataDxfId="18" dataCellStyle="Обычный_Лист1"/>
  </tableColumns>
  <tableStyleInfo name="TableStyleLight1" showFirstColumn="0" showLastColumn="0" showRowStripes="1" showColumnStripes="0"/>
</table>
</file>

<file path=xl/tables/table2.xml><?xml version="1.0" encoding="utf-8"?>
<table xmlns="http://schemas.openxmlformats.org/spreadsheetml/2006/main" id="2" name="ColumnB" displayName="ColumnB" ref="B1:B127" totalsRowShown="0" headerRowDxfId="17" dataDxfId="15" headerRowBorderDxfId="16" tableBorderDxfId="14" totalsRowBorderDxfId="13" headerRowCellStyle="Обычный_Лист1" dataCellStyle="Обычный_Лист1">
  <autoFilter ref="B1:B127"/>
  <tableColumns count="1">
    <tableColumn id="1" name="Функциональные направления" dataDxfId="12" dataCellStyle="Обычный_Лист1"/>
  </tableColumns>
  <tableStyleInfo name="TableStyleLight1" showFirstColumn="0" showLastColumn="0" showRowStripes="1" showColumnStripes="0"/>
</table>
</file>

<file path=xl/tables/table3.xml><?xml version="1.0" encoding="utf-8"?>
<table xmlns="http://schemas.openxmlformats.org/spreadsheetml/2006/main" id="3" name="ColumnC" displayName="ColumnC" ref="C1:C127" totalsRowShown="0" headerRowDxfId="11" dataDxfId="9" headerRowBorderDxfId="10" tableBorderDxfId="8" totalsRowBorderDxfId="7" headerRowCellStyle="Обычный_Лист1" dataCellStyle="Обычный_Лист1">
  <autoFilter ref="C1:C127"/>
  <tableColumns count="1">
    <tableColumn id="1" name="Тип функционального направления" dataDxfId="6" dataCellStyle="Обычный_Лист1"/>
  </tableColumns>
  <tableStyleInfo name="TableStyleLight1" showFirstColumn="0" showLastColumn="0" showRowStripes="1" showColumnStripes="0"/>
</table>
</file>

<file path=xl/tables/table4.xml><?xml version="1.0" encoding="utf-8"?>
<table xmlns="http://schemas.openxmlformats.org/spreadsheetml/2006/main" id="4" name="ColumnD" displayName="ColumnD" ref="D1:D127" totalsRowShown="0" headerRowDxfId="5" dataDxfId="3" headerRowBorderDxfId="4" tableBorderDxfId="2" totalsRowBorderDxfId="1" headerRowCellStyle="Обычный_Лист1" dataCellStyle="Обычный_Лист1">
  <autoFilter ref="D1:D127"/>
  <tableColumns count="1">
    <tableColumn id="1" name="Функционал ПО" dataDxfId="0" dataCellStyle="Обычный_Лист1"/>
  </tableColumns>
  <tableStyleInfo name="TableStyleLight1"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101"/>
  <sheetViews>
    <sheetView tabSelected="1" workbookViewId="0">
      <pane ySplit="3" topLeftCell="A4" activePane="bottomLeft" state="frozen"/>
      <selection pane="bottomLeft" activeCell="F25" sqref="F25"/>
    </sheetView>
  </sheetViews>
  <sheetFormatPr defaultColWidth="9.140625" defaultRowHeight="15" outlineLevelRow="1" x14ac:dyDescent="0.25"/>
  <cols>
    <col min="1" max="1" width="16.140625" style="6" hidden="1" customWidth="1"/>
    <col min="2" max="2" width="5.7109375" style="110" hidden="1" customWidth="1"/>
    <col min="3" max="3" width="25.5703125" style="13" hidden="1" customWidth="1"/>
    <col min="4" max="4" width="5.7109375" style="10" hidden="1" customWidth="1"/>
    <col min="5" max="5" width="61.28515625" style="5" customWidth="1"/>
    <col min="6" max="6" width="82.85546875" style="5" customWidth="1"/>
    <col min="7" max="7" width="42.140625" style="5" hidden="1" customWidth="1"/>
    <col min="8" max="8" width="34.5703125" style="6" hidden="1" customWidth="1"/>
    <col min="9" max="16384" width="9.140625" style="6"/>
  </cols>
  <sheetData>
    <row r="1" spans="1:7" ht="30" x14ac:dyDescent="0.25">
      <c r="C1" s="182" t="s">
        <v>0</v>
      </c>
      <c r="D1" s="182"/>
      <c r="E1" s="182"/>
      <c r="F1" s="182"/>
      <c r="G1" s="134" t="s">
        <v>409</v>
      </c>
    </row>
    <row r="2" spans="1:7" ht="15.75" thickBot="1" x14ac:dyDescent="0.3"/>
    <row r="3" spans="1:7" ht="15.75" thickBot="1" x14ac:dyDescent="0.3">
      <c r="B3" s="20" t="s">
        <v>1</v>
      </c>
      <c r="C3" s="21" t="s">
        <v>2</v>
      </c>
      <c r="D3" s="20"/>
      <c r="E3" s="20" t="s">
        <v>3</v>
      </c>
      <c r="F3" s="20" t="s">
        <v>229</v>
      </c>
      <c r="G3" s="20" t="s">
        <v>5</v>
      </c>
    </row>
    <row r="4" spans="1:7" ht="15.75" hidden="1" thickBot="1" x14ac:dyDescent="0.3">
      <c r="A4" s="189" t="s">
        <v>110</v>
      </c>
      <c r="B4" s="190"/>
      <c r="C4" s="190"/>
      <c r="D4" s="190"/>
      <c r="E4" s="190"/>
      <c r="F4" s="190"/>
      <c r="G4" s="191"/>
    </row>
    <row r="5" spans="1:7" hidden="1" outlineLevel="1" x14ac:dyDescent="0.25">
      <c r="B5" s="183" t="s">
        <v>6</v>
      </c>
      <c r="C5" s="185" t="s">
        <v>7</v>
      </c>
      <c r="D5" s="22">
        <v>1</v>
      </c>
      <c r="E5" s="23" t="s">
        <v>8</v>
      </c>
      <c r="F5" s="134" t="s">
        <v>9</v>
      </c>
      <c r="G5" s="24" t="s">
        <v>10</v>
      </c>
    </row>
    <row r="6" spans="1:7" hidden="1" outlineLevel="1" x14ac:dyDescent="0.25">
      <c r="B6" s="184"/>
      <c r="C6" s="186"/>
      <c r="D6" s="8">
        <v>2</v>
      </c>
      <c r="E6" s="2" t="s">
        <v>11</v>
      </c>
      <c r="F6" s="135" t="s">
        <v>9</v>
      </c>
      <c r="G6" s="1" t="s">
        <v>10</v>
      </c>
    </row>
    <row r="7" spans="1:7" hidden="1" outlineLevel="1" x14ac:dyDescent="0.25">
      <c r="B7" s="184"/>
      <c r="C7" s="186"/>
      <c r="D7" s="11">
        <v>3</v>
      </c>
      <c r="E7" s="2" t="s">
        <v>13</v>
      </c>
      <c r="F7" s="132" t="s">
        <v>14</v>
      </c>
      <c r="G7" s="1" t="s">
        <v>10</v>
      </c>
    </row>
    <row r="8" spans="1:7" hidden="1" outlineLevel="1" x14ac:dyDescent="0.25">
      <c r="B8" s="187" t="s">
        <v>15</v>
      </c>
      <c r="C8" s="188" t="s">
        <v>16</v>
      </c>
      <c r="D8" s="9">
        <v>1</v>
      </c>
      <c r="E8" s="3" t="s">
        <v>17</v>
      </c>
      <c r="F8" s="136" t="s">
        <v>18</v>
      </c>
      <c r="G8" s="3" t="s">
        <v>10</v>
      </c>
    </row>
    <row r="9" spans="1:7" hidden="1" outlineLevel="1" x14ac:dyDescent="0.25">
      <c r="B9" s="187"/>
      <c r="C9" s="188"/>
      <c r="D9" s="9">
        <v>2</v>
      </c>
      <c r="E9" s="3" t="s">
        <v>19</v>
      </c>
      <c r="F9" s="136" t="s">
        <v>18</v>
      </c>
      <c r="G9" s="3" t="s">
        <v>10</v>
      </c>
    </row>
    <row r="10" spans="1:7" hidden="1" outlineLevel="1" x14ac:dyDescent="0.25">
      <c r="B10" s="184" t="s">
        <v>356</v>
      </c>
      <c r="C10" s="186" t="s">
        <v>390</v>
      </c>
      <c r="D10" s="8">
        <v>1</v>
      </c>
      <c r="E10" s="2" t="s">
        <v>8</v>
      </c>
      <c r="F10" s="135" t="s">
        <v>9</v>
      </c>
      <c r="G10" s="1" t="s">
        <v>10</v>
      </c>
    </row>
    <row r="11" spans="1:7" hidden="1" outlineLevel="1" x14ac:dyDescent="0.25">
      <c r="B11" s="184"/>
      <c r="C11" s="186"/>
      <c r="D11" s="8">
        <v>2</v>
      </c>
      <c r="E11" s="2" t="s">
        <v>11</v>
      </c>
      <c r="F11" s="135" t="s">
        <v>9</v>
      </c>
      <c r="G11" s="1" t="s">
        <v>10</v>
      </c>
    </row>
    <row r="12" spans="1:7" hidden="1" outlineLevel="1" x14ac:dyDescent="0.25">
      <c r="B12" s="184"/>
      <c r="C12" s="186"/>
      <c r="D12" s="11">
        <v>3</v>
      </c>
      <c r="E12" s="2" t="s">
        <v>13</v>
      </c>
      <c r="F12" s="132" t="s">
        <v>14</v>
      </c>
      <c r="G12" s="1" t="s">
        <v>10</v>
      </c>
    </row>
    <row r="13" spans="1:7" hidden="1" outlineLevel="1" x14ac:dyDescent="0.25">
      <c r="B13" s="192" t="s">
        <v>22</v>
      </c>
      <c r="C13" s="188" t="s">
        <v>413</v>
      </c>
      <c r="D13" s="9">
        <v>1</v>
      </c>
      <c r="E13" s="4" t="s">
        <v>8</v>
      </c>
      <c r="F13" s="135" t="s">
        <v>9</v>
      </c>
      <c r="G13" s="3" t="s">
        <v>10</v>
      </c>
    </row>
    <row r="14" spans="1:7" hidden="1" outlineLevel="1" x14ac:dyDescent="0.25">
      <c r="B14" s="193"/>
      <c r="C14" s="188"/>
      <c r="D14" s="9">
        <v>2</v>
      </c>
      <c r="E14" s="4" t="s">
        <v>11</v>
      </c>
      <c r="F14" s="135" t="s">
        <v>9</v>
      </c>
      <c r="G14" s="3" t="s">
        <v>10</v>
      </c>
    </row>
    <row r="15" spans="1:7" hidden="1" outlineLevel="1" x14ac:dyDescent="0.25">
      <c r="B15" s="194"/>
      <c r="C15" s="188"/>
      <c r="D15" s="12">
        <v>3</v>
      </c>
      <c r="E15" s="4" t="s">
        <v>13</v>
      </c>
      <c r="F15" s="133" t="s">
        <v>14</v>
      </c>
      <c r="G15" s="3" t="s">
        <v>10</v>
      </c>
    </row>
    <row r="16" spans="1:7" ht="45" hidden="1" outlineLevel="1" x14ac:dyDescent="0.25">
      <c r="B16" s="93" t="s">
        <v>24</v>
      </c>
      <c r="C16" s="25" t="s">
        <v>25</v>
      </c>
      <c r="D16" s="26">
        <v>1</v>
      </c>
      <c r="E16" s="27" t="s">
        <v>26</v>
      </c>
      <c r="F16" s="46" t="s">
        <v>9</v>
      </c>
      <c r="G16" s="27" t="s">
        <v>10</v>
      </c>
    </row>
    <row r="17" spans="1:8" s="16" customFormat="1" ht="30.75" hidden="1" outlineLevel="1" thickBot="1" x14ac:dyDescent="0.3">
      <c r="A17" s="81"/>
      <c r="B17" s="95" t="s">
        <v>27</v>
      </c>
      <c r="C17" s="87" t="s">
        <v>384</v>
      </c>
      <c r="D17" s="88">
        <v>1</v>
      </c>
      <c r="E17" s="89" t="s">
        <v>391</v>
      </c>
      <c r="F17" s="136" t="s">
        <v>9</v>
      </c>
      <c r="G17" s="89" t="s">
        <v>32</v>
      </c>
    </row>
    <row r="18" spans="1:8" s="16" customFormat="1" ht="15.75" thickBot="1" x14ac:dyDescent="0.3">
      <c r="A18" s="189" t="s">
        <v>111</v>
      </c>
      <c r="B18" s="203"/>
      <c r="C18" s="203"/>
      <c r="D18" s="203"/>
      <c r="E18" s="203"/>
      <c r="F18" s="203"/>
      <c r="G18" s="204"/>
    </row>
    <row r="19" spans="1:8" s="16" customFormat="1" ht="30" outlineLevel="1" x14ac:dyDescent="0.25">
      <c r="A19" s="81"/>
      <c r="B19" s="94" t="s">
        <v>30</v>
      </c>
      <c r="C19" s="90" t="s">
        <v>40</v>
      </c>
      <c r="D19" s="22">
        <v>1</v>
      </c>
      <c r="E19" s="24" t="s">
        <v>395</v>
      </c>
      <c r="F19" s="174"/>
      <c r="G19" s="24" t="s">
        <v>10</v>
      </c>
      <c r="H19" s="19"/>
    </row>
    <row r="20" spans="1:8" s="16" customFormat="1" outlineLevel="1" x14ac:dyDescent="0.25">
      <c r="A20" s="81"/>
      <c r="B20" s="95" t="s">
        <v>277</v>
      </c>
      <c r="C20" s="71" t="s">
        <v>118</v>
      </c>
      <c r="D20" s="73">
        <v>1</v>
      </c>
      <c r="E20" s="74" t="s">
        <v>396</v>
      </c>
      <c r="F20" s="169"/>
      <c r="G20" s="74" t="s">
        <v>10</v>
      </c>
    </row>
    <row r="21" spans="1:8" s="16" customFormat="1" outlineLevel="1" x14ac:dyDescent="0.25">
      <c r="B21" s="112" t="s">
        <v>33</v>
      </c>
      <c r="C21" s="91" t="s">
        <v>129</v>
      </c>
      <c r="D21" s="97">
        <v>1</v>
      </c>
      <c r="E21" s="1" t="s">
        <v>397</v>
      </c>
      <c r="F21" s="170"/>
      <c r="G21" s="1" t="s">
        <v>10</v>
      </c>
    </row>
    <row r="22" spans="1:8" ht="30" outlineLevel="1" x14ac:dyDescent="0.25">
      <c r="B22" s="80" t="s">
        <v>39</v>
      </c>
      <c r="C22" s="4" t="s">
        <v>58</v>
      </c>
      <c r="D22" s="9">
        <v>1</v>
      </c>
      <c r="E22" s="4" t="s">
        <v>398</v>
      </c>
      <c r="F22" s="169"/>
      <c r="G22" s="3" t="s">
        <v>10</v>
      </c>
    </row>
    <row r="23" spans="1:8" s="99" customFormat="1" outlineLevel="1" x14ac:dyDescent="0.25">
      <c r="A23" s="115"/>
      <c r="B23" s="93" t="s">
        <v>386</v>
      </c>
      <c r="C23" s="91" t="s">
        <v>276</v>
      </c>
      <c r="D23" s="97">
        <v>1</v>
      </c>
      <c r="E23" s="1" t="s">
        <v>115</v>
      </c>
      <c r="F23" s="169"/>
      <c r="G23" s="1" t="s">
        <v>32</v>
      </c>
    </row>
    <row r="24" spans="1:8" s="99" customFormat="1" outlineLevel="1" x14ac:dyDescent="0.25">
      <c r="A24" s="115"/>
      <c r="B24" s="113" t="s">
        <v>387</v>
      </c>
      <c r="C24" s="105" t="s">
        <v>127</v>
      </c>
      <c r="D24" s="116">
        <v>1</v>
      </c>
      <c r="E24" s="104" t="s">
        <v>127</v>
      </c>
      <c r="F24" s="169"/>
      <c r="G24" s="104" t="s">
        <v>32</v>
      </c>
    </row>
    <row r="25" spans="1:8" outlineLevel="1" x14ac:dyDescent="0.25">
      <c r="B25" s="184" t="s">
        <v>388</v>
      </c>
      <c r="C25" s="186" t="s">
        <v>126</v>
      </c>
      <c r="D25" s="8">
        <v>1</v>
      </c>
      <c r="E25" s="1" t="s">
        <v>34</v>
      </c>
      <c r="F25" s="181" t="s">
        <v>605</v>
      </c>
      <c r="G25" s="1" t="s">
        <v>10</v>
      </c>
      <c r="H25" s="145"/>
    </row>
    <row r="26" spans="1:8" outlineLevel="1" x14ac:dyDescent="0.25">
      <c r="B26" s="184"/>
      <c r="C26" s="186"/>
      <c r="D26" s="8">
        <v>2</v>
      </c>
      <c r="E26" s="1" t="s">
        <v>36</v>
      </c>
      <c r="F26" s="181"/>
      <c r="G26" s="1" t="s">
        <v>10</v>
      </c>
      <c r="H26" s="145"/>
    </row>
    <row r="27" spans="1:8" outlineLevel="1" x14ac:dyDescent="0.25">
      <c r="B27" s="184"/>
      <c r="C27" s="186"/>
      <c r="D27" s="8">
        <v>3</v>
      </c>
      <c r="E27" s="1" t="s">
        <v>37</v>
      </c>
      <c r="F27" s="181"/>
      <c r="G27" s="1" t="s">
        <v>10</v>
      </c>
      <c r="H27" s="145"/>
    </row>
    <row r="28" spans="1:8" outlineLevel="1" x14ac:dyDescent="0.25">
      <c r="B28" s="184"/>
      <c r="C28" s="186"/>
      <c r="D28" s="8">
        <v>4</v>
      </c>
      <c r="E28" s="1" t="s">
        <v>38</v>
      </c>
      <c r="F28" s="181"/>
      <c r="G28" s="1" t="s">
        <v>10</v>
      </c>
      <c r="H28" s="145"/>
    </row>
    <row r="29" spans="1:8" outlineLevel="1" x14ac:dyDescent="0.25">
      <c r="A29" s="17"/>
      <c r="B29" s="95" t="s">
        <v>389</v>
      </c>
      <c r="C29" s="14" t="s">
        <v>42</v>
      </c>
      <c r="D29" s="29"/>
      <c r="E29" s="18" t="s">
        <v>42</v>
      </c>
      <c r="F29" s="46" t="s">
        <v>43</v>
      </c>
      <c r="G29" s="18" t="s">
        <v>10</v>
      </c>
    </row>
    <row r="30" spans="1:8" s="99" customFormat="1" ht="270.75" customHeight="1" outlineLevel="1" x14ac:dyDescent="0.25">
      <c r="A30" s="115"/>
      <c r="B30" s="139"/>
      <c r="C30" s="140" t="s">
        <v>410</v>
      </c>
      <c r="D30" s="143"/>
      <c r="E30" s="1" t="s">
        <v>411</v>
      </c>
      <c r="F30" s="169"/>
      <c r="G30" s="1" t="s">
        <v>32</v>
      </c>
      <c r="H30" s="144" t="s">
        <v>415</v>
      </c>
    </row>
    <row r="31" spans="1:8" ht="45.75" outlineLevel="1" thickBot="1" x14ac:dyDescent="0.3">
      <c r="A31" s="17"/>
      <c r="B31" s="141"/>
      <c r="C31" s="142" t="s">
        <v>412</v>
      </c>
      <c r="D31" s="29"/>
      <c r="E31" s="18" t="s">
        <v>412</v>
      </c>
      <c r="F31" s="171"/>
      <c r="G31" s="18" t="s">
        <v>32</v>
      </c>
      <c r="H31" s="145"/>
    </row>
    <row r="32" spans="1:8" ht="15.75" thickBot="1" x14ac:dyDescent="0.3">
      <c r="A32" s="189" t="s">
        <v>56</v>
      </c>
      <c r="B32" s="213"/>
      <c r="C32" s="214"/>
      <c r="D32" s="214"/>
      <c r="E32" s="214"/>
      <c r="F32" s="214"/>
      <c r="G32" s="215"/>
    </row>
    <row r="33" spans="1:8" s="16" customFormat="1" ht="64.150000000000006" customHeight="1" outlineLevel="1" x14ac:dyDescent="0.25">
      <c r="B33" s="112" t="s">
        <v>55</v>
      </c>
      <c r="C33" s="90" t="s">
        <v>116</v>
      </c>
      <c r="D33" s="22">
        <v>1</v>
      </c>
      <c r="E33" s="90" t="s">
        <v>394</v>
      </c>
      <c r="F33" s="169"/>
      <c r="G33" s="24" t="s">
        <v>32</v>
      </c>
      <c r="H33" s="16" t="s">
        <v>615</v>
      </c>
    </row>
    <row r="34" spans="1:8" s="16" customFormat="1" ht="45" outlineLevel="1" x14ac:dyDescent="0.25">
      <c r="A34" s="81"/>
      <c r="B34" s="80" t="s">
        <v>57</v>
      </c>
      <c r="C34" s="71" t="s">
        <v>274</v>
      </c>
      <c r="D34" s="73">
        <v>1</v>
      </c>
      <c r="E34" s="71" t="s">
        <v>393</v>
      </c>
      <c r="F34" s="169"/>
      <c r="G34" s="74" t="s">
        <v>32</v>
      </c>
    </row>
    <row r="35" spans="1:8" s="16" customFormat="1" hidden="1" outlineLevel="1" x14ac:dyDescent="0.25">
      <c r="A35" s="81"/>
      <c r="B35" s="112" t="s">
        <v>60</v>
      </c>
      <c r="C35" s="91" t="s">
        <v>117</v>
      </c>
      <c r="D35" s="97">
        <v>1</v>
      </c>
      <c r="E35" s="91" t="s">
        <v>392</v>
      </c>
      <c r="F35" s="136" t="s">
        <v>43</v>
      </c>
      <c r="G35" s="1" t="s">
        <v>32</v>
      </c>
    </row>
    <row r="36" spans="1:8" ht="15.75" hidden="1" outlineLevel="1" thickBot="1" x14ac:dyDescent="0.3">
      <c r="A36" s="17"/>
      <c r="B36" s="80" t="s">
        <v>65</v>
      </c>
      <c r="C36" s="100" t="s">
        <v>128</v>
      </c>
      <c r="D36" s="101">
        <v>1</v>
      </c>
      <c r="E36" s="100" t="s">
        <v>128</v>
      </c>
      <c r="F36" s="46" t="s">
        <v>130</v>
      </c>
      <c r="G36" s="18" t="s">
        <v>32</v>
      </c>
    </row>
    <row r="37" spans="1:8" s="16" customFormat="1" ht="15.75" hidden="1" collapsed="1" thickBot="1" x14ac:dyDescent="0.3">
      <c r="A37" s="189" t="s">
        <v>112</v>
      </c>
      <c r="B37" s="216"/>
      <c r="C37" s="217"/>
      <c r="D37" s="217"/>
      <c r="E37" s="217"/>
      <c r="F37" s="217"/>
      <c r="G37" s="218"/>
    </row>
    <row r="38" spans="1:8" ht="30" hidden="1" outlineLevel="1" x14ac:dyDescent="0.25">
      <c r="B38" s="111" t="s">
        <v>69</v>
      </c>
      <c r="C38" s="15" t="s">
        <v>28</v>
      </c>
      <c r="D38" s="28">
        <v>1</v>
      </c>
      <c r="E38" s="19" t="s">
        <v>28</v>
      </c>
      <c r="F38" s="134" t="s">
        <v>9</v>
      </c>
      <c r="G38" s="19" t="s">
        <v>29</v>
      </c>
    </row>
    <row r="39" spans="1:8" ht="30" hidden="1" outlineLevel="1" x14ac:dyDescent="0.25">
      <c r="B39" s="112" t="s">
        <v>71</v>
      </c>
      <c r="C39" s="91" t="s">
        <v>31</v>
      </c>
      <c r="D39" s="97">
        <v>1</v>
      </c>
      <c r="E39" s="1" t="s">
        <v>31</v>
      </c>
      <c r="F39" s="135" t="s">
        <v>9</v>
      </c>
      <c r="G39" s="1" t="s">
        <v>32</v>
      </c>
    </row>
    <row r="40" spans="1:8" hidden="1" outlineLevel="1" x14ac:dyDescent="0.25">
      <c r="B40" s="187" t="s">
        <v>73</v>
      </c>
      <c r="C40" s="188" t="s">
        <v>66</v>
      </c>
      <c r="D40" s="9">
        <v>1</v>
      </c>
      <c r="E40" s="4" t="s">
        <v>62</v>
      </c>
      <c r="F40" s="135" t="s">
        <v>9</v>
      </c>
      <c r="G40" s="3" t="s">
        <v>10</v>
      </c>
    </row>
    <row r="41" spans="1:8" hidden="1" outlineLevel="1" x14ac:dyDescent="0.25">
      <c r="B41" s="187"/>
      <c r="C41" s="188"/>
      <c r="D41" s="9">
        <v>2</v>
      </c>
      <c r="E41" s="4" t="s">
        <v>63</v>
      </c>
      <c r="F41" s="135" t="s">
        <v>67</v>
      </c>
      <c r="G41" s="3" t="s">
        <v>32</v>
      </c>
    </row>
    <row r="42" spans="1:8" hidden="1" outlineLevel="1" x14ac:dyDescent="0.25">
      <c r="B42" s="187"/>
      <c r="C42" s="188"/>
      <c r="D42" s="9">
        <v>3</v>
      </c>
      <c r="E42" s="4" t="s">
        <v>13</v>
      </c>
      <c r="F42" s="135" t="s">
        <v>9</v>
      </c>
      <c r="G42" s="3" t="s">
        <v>32</v>
      </c>
    </row>
    <row r="43" spans="1:8" hidden="1" outlineLevel="1" x14ac:dyDescent="0.25">
      <c r="B43" s="187"/>
      <c r="C43" s="188"/>
      <c r="D43" s="9">
        <v>4</v>
      </c>
      <c r="E43" s="4" t="s">
        <v>68</v>
      </c>
      <c r="F43" s="135" t="s">
        <v>9</v>
      </c>
      <c r="G43" s="3" t="s">
        <v>32</v>
      </c>
    </row>
    <row r="44" spans="1:8" hidden="1" outlineLevel="1" x14ac:dyDescent="0.25">
      <c r="B44" s="184" t="s">
        <v>75</v>
      </c>
      <c r="C44" s="186" t="s">
        <v>70</v>
      </c>
      <c r="D44" s="8">
        <v>1</v>
      </c>
      <c r="E44" s="1" t="s">
        <v>62</v>
      </c>
      <c r="F44" s="2" t="s">
        <v>9</v>
      </c>
      <c r="G44" s="1" t="s">
        <v>32</v>
      </c>
    </row>
    <row r="45" spans="1:8" ht="30" hidden="1" outlineLevel="1" x14ac:dyDescent="0.25">
      <c r="B45" s="184"/>
      <c r="C45" s="186"/>
      <c r="D45" s="8">
        <v>2</v>
      </c>
      <c r="E45" s="1" t="s">
        <v>63</v>
      </c>
      <c r="F45" s="1" t="s">
        <v>64</v>
      </c>
      <c r="G45" s="1" t="s">
        <v>32</v>
      </c>
    </row>
    <row r="46" spans="1:8" hidden="1" outlineLevel="1" x14ac:dyDescent="0.25">
      <c r="B46" s="184"/>
      <c r="C46" s="186"/>
      <c r="D46" s="8">
        <v>3</v>
      </c>
      <c r="E46" s="2" t="s">
        <v>13</v>
      </c>
      <c r="F46" s="2" t="s">
        <v>9</v>
      </c>
      <c r="G46" s="1" t="s">
        <v>32</v>
      </c>
    </row>
    <row r="47" spans="1:8" hidden="1" outlineLevel="1" x14ac:dyDescent="0.25">
      <c r="B47" s="187" t="s">
        <v>93</v>
      </c>
      <c r="C47" s="188" t="s">
        <v>72</v>
      </c>
      <c r="D47" s="9">
        <v>1</v>
      </c>
      <c r="E47" s="3" t="s">
        <v>62</v>
      </c>
      <c r="F47" s="4" t="s">
        <v>9</v>
      </c>
      <c r="G47" s="3" t="s">
        <v>32</v>
      </c>
    </row>
    <row r="48" spans="1:8" ht="30" hidden="1" outlineLevel="1" x14ac:dyDescent="0.25">
      <c r="B48" s="187"/>
      <c r="C48" s="188"/>
      <c r="D48" s="9">
        <v>2</v>
      </c>
      <c r="E48" s="3" t="s">
        <v>63</v>
      </c>
      <c r="F48" s="3" t="s">
        <v>64</v>
      </c>
      <c r="G48" s="3" t="s">
        <v>32</v>
      </c>
    </row>
    <row r="49" spans="1:7" hidden="1" outlineLevel="1" x14ac:dyDescent="0.25">
      <c r="B49" s="187"/>
      <c r="C49" s="188"/>
      <c r="D49" s="9">
        <v>3</v>
      </c>
      <c r="E49" s="4" t="s">
        <v>13</v>
      </c>
      <c r="F49" s="4" t="s">
        <v>9</v>
      </c>
      <c r="G49" s="3" t="s">
        <v>32</v>
      </c>
    </row>
    <row r="50" spans="1:7" hidden="1" outlineLevel="1" x14ac:dyDescent="0.25">
      <c r="B50" s="184" t="s">
        <v>181</v>
      </c>
      <c r="C50" s="186" t="s">
        <v>74</v>
      </c>
      <c r="D50" s="8">
        <v>1</v>
      </c>
      <c r="E50" s="1" t="s">
        <v>62</v>
      </c>
      <c r="F50" s="2" t="s">
        <v>9</v>
      </c>
      <c r="G50" s="1" t="s">
        <v>32</v>
      </c>
    </row>
    <row r="51" spans="1:7" ht="30" hidden="1" outlineLevel="1" x14ac:dyDescent="0.25">
      <c r="B51" s="184"/>
      <c r="C51" s="186"/>
      <c r="D51" s="8">
        <v>2</v>
      </c>
      <c r="E51" s="1" t="s">
        <v>63</v>
      </c>
      <c r="F51" s="1" t="s">
        <v>64</v>
      </c>
      <c r="G51" s="1" t="s">
        <v>32</v>
      </c>
    </row>
    <row r="52" spans="1:7" ht="15.75" hidden="1" outlineLevel="1" thickBot="1" x14ac:dyDescent="0.3">
      <c r="B52" s="199"/>
      <c r="C52" s="219"/>
      <c r="D52" s="26">
        <v>3</v>
      </c>
      <c r="E52" s="25" t="s">
        <v>13</v>
      </c>
      <c r="F52" s="25" t="s">
        <v>9</v>
      </c>
      <c r="G52" s="27" t="s">
        <v>32</v>
      </c>
    </row>
    <row r="53" spans="1:7" s="16" customFormat="1" ht="15.75" hidden="1" collapsed="1" thickBot="1" x14ac:dyDescent="0.3">
      <c r="A53" s="189" t="s">
        <v>114</v>
      </c>
      <c r="B53" s="214"/>
      <c r="C53" s="214"/>
      <c r="D53" s="214"/>
      <c r="E53" s="214"/>
      <c r="F53" s="214"/>
      <c r="G53" s="215"/>
    </row>
    <row r="54" spans="1:7" ht="30" hidden="1" outlineLevel="1" x14ac:dyDescent="0.25">
      <c r="B54" s="111" t="s">
        <v>97</v>
      </c>
      <c r="C54" s="15" t="s">
        <v>367</v>
      </c>
      <c r="D54" s="28">
        <v>1</v>
      </c>
      <c r="E54" s="19" t="s">
        <v>46</v>
      </c>
      <c r="F54" s="134" t="s">
        <v>9</v>
      </c>
      <c r="G54" s="19" t="s">
        <v>10</v>
      </c>
    </row>
    <row r="55" spans="1:7" ht="30" hidden="1" outlineLevel="1" x14ac:dyDescent="0.25">
      <c r="B55" s="112" t="s">
        <v>164</v>
      </c>
      <c r="C55" s="2" t="s">
        <v>48</v>
      </c>
      <c r="D55" s="8"/>
      <c r="E55" s="1" t="s">
        <v>49</v>
      </c>
      <c r="F55" s="2" t="s">
        <v>50</v>
      </c>
      <c r="G55" s="3" t="s">
        <v>10</v>
      </c>
    </row>
    <row r="56" spans="1:7" ht="30" hidden="1" outlineLevel="1" x14ac:dyDescent="0.25">
      <c r="B56" s="187" t="s">
        <v>104</v>
      </c>
      <c r="C56" s="188" t="s">
        <v>52</v>
      </c>
      <c r="D56" s="9">
        <v>1</v>
      </c>
      <c r="E56" s="4" t="s">
        <v>53</v>
      </c>
      <c r="F56" s="3" t="s">
        <v>18</v>
      </c>
      <c r="G56" s="3" t="s">
        <v>10</v>
      </c>
    </row>
    <row r="57" spans="1:7" hidden="1" outlineLevel="1" x14ac:dyDescent="0.25">
      <c r="B57" s="187"/>
      <c r="C57" s="188"/>
      <c r="D57" s="9">
        <v>2</v>
      </c>
      <c r="E57" s="4" t="s">
        <v>54</v>
      </c>
      <c r="F57" s="3" t="s">
        <v>18</v>
      </c>
      <c r="G57" s="3" t="s">
        <v>32</v>
      </c>
    </row>
    <row r="58" spans="1:7" hidden="1" outlineLevel="1" x14ac:dyDescent="0.25">
      <c r="B58" s="184" t="s">
        <v>278</v>
      </c>
      <c r="C58" s="186" t="s">
        <v>61</v>
      </c>
      <c r="D58" s="8">
        <v>1</v>
      </c>
      <c r="E58" s="1" t="s">
        <v>62</v>
      </c>
      <c r="F58" s="2" t="s">
        <v>9</v>
      </c>
      <c r="G58" s="1" t="s">
        <v>32</v>
      </c>
    </row>
    <row r="59" spans="1:7" ht="30" hidden="1" outlineLevel="1" x14ac:dyDescent="0.25">
      <c r="B59" s="184"/>
      <c r="C59" s="186"/>
      <c r="D59" s="8">
        <v>2</v>
      </c>
      <c r="E59" s="1" t="s">
        <v>63</v>
      </c>
      <c r="F59" s="1" t="s">
        <v>64</v>
      </c>
      <c r="G59" s="1" t="s">
        <v>32</v>
      </c>
    </row>
    <row r="60" spans="1:7" hidden="1" outlineLevel="1" x14ac:dyDescent="0.25">
      <c r="B60" s="184"/>
      <c r="C60" s="186"/>
      <c r="D60" s="8">
        <v>3</v>
      </c>
      <c r="E60" s="2" t="s">
        <v>13</v>
      </c>
      <c r="F60" s="2" t="s">
        <v>9</v>
      </c>
      <c r="G60" s="1" t="s">
        <v>32</v>
      </c>
    </row>
    <row r="61" spans="1:7" hidden="1" outlineLevel="1" x14ac:dyDescent="0.25">
      <c r="B61" s="192" t="s">
        <v>279</v>
      </c>
      <c r="C61" s="220" t="s">
        <v>76</v>
      </c>
      <c r="D61" s="9">
        <v>1</v>
      </c>
      <c r="E61" s="4" t="s">
        <v>77</v>
      </c>
      <c r="F61" s="4" t="s">
        <v>78</v>
      </c>
      <c r="G61" s="3" t="s">
        <v>32</v>
      </c>
    </row>
    <row r="62" spans="1:7" hidden="1" outlineLevel="1" x14ac:dyDescent="0.25">
      <c r="B62" s="193"/>
      <c r="C62" s="221"/>
      <c r="D62" s="9">
        <v>2</v>
      </c>
      <c r="E62" s="4" t="s">
        <v>79</v>
      </c>
      <c r="F62" s="4" t="s">
        <v>78</v>
      </c>
      <c r="G62" s="3" t="s">
        <v>32</v>
      </c>
    </row>
    <row r="63" spans="1:7" hidden="1" outlineLevel="1" x14ac:dyDescent="0.25">
      <c r="B63" s="193"/>
      <c r="C63" s="221"/>
      <c r="D63" s="9">
        <v>3</v>
      </c>
      <c r="E63" s="4" t="s">
        <v>80</v>
      </c>
      <c r="F63" s="4" t="s">
        <v>78</v>
      </c>
      <c r="G63" s="3" t="s">
        <v>32</v>
      </c>
    </row>
    <row r="64" spans="1:7" hidden="1" outlineLevel="1" x14ac:dyDescent="0.25">
      <c r="B64" s="193"/>
      <c r="C64" s="221"/>
      <c r="D64" s="9">
        <v>4</v>
      </c>
      <c r="E64" s="4" t="s">
        <v>81</v>
      </c>
      <c r="F64" s="4" t="s">
        <v>887</v>
      </c>
      <c r="G64" s="3" t="s">
        <v>32</v>
      </c>
    </row>
    <row r="65" spans="1:8" hidden="1" outlineLevel="1" x14ac:dyDescent="0.25">
      <c r="B65" s="193"/>
      <c r="C65" s="221"/>
      <c r="D65" s="9">
        <v>5</v>
      </c>
      <c r="E65" s="4" t="s">
        <v>82</v>
      </c>
      <c r="F65" s="4" t="s">
        <v>78</v>
      </c>
      <c r="G65" s="3" t="s">
        <v>32</v>
      </c>
    </row>
    <row r="66" spans="1:8" hidden="1" outlineLevel="1" x14ac:dyDescent="0.25">
      <c r="B66" s="193"/>
      <c r="C66" s="221"/>
      <c r="D66" s="9">
        <v>6</v>
      </c>
      <c r="E66" s="4" t="s">
        <v>83</v>
      </c>
      <c r="F66" s="4" t="s">
        <v>78</v>
      </c>
      <c r="G66" s="3" t="s">
        <v>32</v>
      </c>
    </row>
    <row r="67" spans="1:8" hidden="1" outlineLevel="1" x14ac:dyDescent="0.25">
      <c r="B67" s="193"/>
      <c r="C67" s="221"/>
      <c r="D67" s="9">
        <v>7</v>
      </c>
      <c r="E67" s="4" t="s">
        <v>84</v>
      </c>
      <c r="F67" s="4" t="s">
        <v>78</v>
      </c>
      <c r="G67" s="3" t="s">
        <v>32</v>
      </c>
    </row>
    <row r="68" spans="1:8" hidden="1" outlineLevel="1" x14ac:dyDescent="0.25">
      <c r="B68" s="193"/>
      <c r="C68" s="221"/>
      <c r="D68" s="9">
        <v>8</v>
      </c>
      <c r="E68" s="4" t="s">
        <v>85</v>
      </c>
      <c r="F68" s="4" t="s">
        <v>78</v>
      </c>
      <c r="G68" s="3" t="s">
        <v>32</v>
      </c>
    </row>
    <row r="69" spans="1:8" hidden="1" outlineLevel="1" x14ac:dyDescent="0.25">
      <c r="B69" s="193"/>
      <c r="C69" s="221"/>
      <c r="D69" s="9">
        <v>9</v>
      </c>
      <c r="E69" s="4" t="s">
        <v>86</v>
      </c>
      <c r="F69" s="4" t="s">
        <v>78</v>
      </c>
      <c r="G69" s="3" t="s">
        <v>32</v>
      </c>
    </row>
    <row r="70" spans="1:8" hidden="1" outlineLevel="1" x14ac:dyDescent="0.25">
      <c r="B70" s="193"/>
      <c r="C70" s="221"/>
      <c r="D70" s="9">
        <v>10</v>
      </c>
      <c r="E70" s="3" t="s">
        <v>87</v>
      </c>
      <c r="F70" s="3" t="s">
        <v>78</v>
      </c>
      <c r="G70" s="3" t="s">
        <v>32</v>
      </c>
    </row>
    <row r="71" spans="1:8" hidden="1" outlineLevel="1" x14ac:dyDescent="0.25">
      <c r="B71" s="193"/>
      <c r="C71" s="221"/>
      <c r="D71" s="9">
        <v>11</v>
      </c>
      <c r="E71" s="3" t="s">
        <v>88</v>
      </c>
      <c r="F71" s="3" t="s">
        <v>78</v>
      </c>
      <c r="G71" s="3" t="s">
        <v>32</v>
      </c>
    </row>
    <row r="72" spans="1:8" hidden="1" outlineLevel="1" x14ac:dyDescent="0.25">
      <c r="B72" s="193"/>
      <c r="C72" s="221"/>
      <c r="D72" s="9">
        <v>12</v>
      </c>
      <c r="E72" s="3" t="s">
        <v>89</v>
      </c>
      <c r="F72" s="3" t="s">
        <v>78</v>
      </c>
      <c r="G72" s="3" t="s">
        <v>32</v>
      </c>
    </row>
    <row r="73" spans="1:8" ht="30" hidden="1" outlineLevel="1" x14ac:dyDescent="0.25">
      <c r="B73" s="193"/>
      <c r="C73" s="221"/>
      <c r="D73" s="9">
        <v>13</v>
      </c>
      <c r="E73" s="3" t="s">
        <v>90</v>
      </c>
      <c r="F73" s="3" t="s">
        <v>78</v>
      </c>
      <c r="G73" s="3" t="s">
        <v>32</v>
      </c>
    </row>
    <row r="74" spans="1:8" hidden="1" outlineLevel="1" x14ac:dyDescent="0.25">
      <c r="B74" s="193"/>
      <c r="C74" s="221"/>
      <c r="D74" s="9">
        <v>14</v>
      </c>
      <c r="E74" s="3" t="s">
        <v>91</v>
      </c>
      <c r="F74" s="3" t="s">
        <v>78</v>
      </c>
      <c r="G74" s="3" t="s">
        <v>32</v>
      </c>
    </row>
    <row r="75" spans="1:8" hidden="1" outlineLevel="1" x14ac:dyDescent="0.25">
      <c r="B75" s="194"/>
      <c r="C75" s="222"/>
      <c r="D75" s="9">
        <v>15</v>
      </c>
      <c r="E75" s="3" t="s">
        <v>92</v>
      </c>
      <c r="F75" s="3" t="s">
        <v>78</v>
      </c>
      <c r="G75" s="3" t="s">
        <v>32</v>
      </c>
    </row>
    <row r="76" spans="1:8" ht="60" hidden="1" outlineLevel="1" x14ac:dyDescent="0.25">
      <c r="B76" s="93" t="s">
        <v>280</v>
      </c>
      <c r="C76" s="25" t="s">
        <v>94</v>
      </c>
      <c r="D76" s="26">
        <v>1</v>
      </c>
      <c r="E76" s="27" t="s">
        <v>95</v>
      </c>
      <c r="F76" s="27" t="s">
        <v>96</v>
      </c>
      <c r="G76" s="27" t="s">
        <v>32</v>
      </c>
    </row>
    <row r="77" spans="1:8" s="99" customFormat="1" ht="45.75" hidden="1" outlineLevel="1" thickBot="1" x14ac:dyDescent="0.3">
      <c r="B77" s="113" t="s">
        <v>399</v>
      </c>
      <c r="C77" s="100" t="s">
        <v>383</v>
      </c>
      <c r="D77" s="101"/>
      <c r="E77" s="102" t="s">
        <v>357</v>
      </c>
      <c r="F77" s="46" t="s">
        <v>9</v>
      </c>
      <c r="G77" s="102" t="s">
        <v>10</v>
      </c>
      <c r="H77" s="145" t="s">
        <v>414</v>
      </c>
    </row>
    <row r="78" spans="1:8" ht="15.75" hidden="1" collapsed="1" thickBot="1" x14ac:dyDescent="0.3">
      <c r="A78" s="189" t="s">
        <v>113</v>
      </c>
      <c r="B78" s="203"/>
      <c r="C78" s="203"/>
      <c r="D78" s="203"/>
      <c r="E78" s="203"/>
      <c r="F78" s="203"/>
      <c r="G78" s="204"/>
    </row>
    <row r="79" spans="1:8" s="16" customFormat="1" hidden="1" outlineLevel="1" x14ac:dyDescent="0.25">
      <c r="A79" s="83"/>
      <c r="B79" s="112" t="s">
        <v>363</v>
      </c>
      <c r="C79" s="1" t="s">
        <v>180</v>
      </c>
      <c r="D79" s="1"/>
      <c r="E79" s="91" t="s">
        <v>406</v>
      </c>
      <c r="F79" s="170"/>
      <c r="G79" s="59" t="s">
        <v>10</v>
      </c>
    </row>
    <row r="80" spans="1:8" s="99" customFormat="1" ht="30" hidden="1" outlineLevel="1" x14ac:dyDescent="0.25">
      <c r="A80" s="103"/>
      <c r="B80" s="114" t="s">
        <v>364</v>
      </c>
      <c r="C80" s="104" t="s">
        <v>385</v>
      </c>
      <c r="D80" s="104"/>
      <c r="E80" s="105" t="s">
        <v>385</v>
      </c>
      <c r="F80" s="24" t="s">
        <v>9</v>
      </c>
      <c r="G80" s="106" t="s">
        <v>32</v>
      </c>
    </row>
    <row r="81" spans="1:7" s="99" customFormat="1" hidden="1" outlineLevel="1" x14ac:dyDescent="0.25">
      <c r="A81" s="207" t="s">
        <v>121</v>
      </c>
      <c r="B81" s="199" t="s">
        <v>400</v>
      </c>
      <c r="C81" s="90" t="s">
        <v>120</v>
      </c>
      <c r="D81" s="22">
        <v>1</v>
      </c>
      <c r="E81" s="201" t="s">
        <v>101</v>
      </c>
      <c r="F81" s="134" t="s">
        <v>98</v>
      </c>
      <c r="G81" s="24" t="s">
        <v>226</v>
      </c>
    </row>
    <row r="82" spans="1:7" s="99" customFormat="1" hidden="1" outlineLevel="1" x14ac:dyDescent="0.25">
      <c r="A82" s="207"/>
      <c r="B82" s="200"/>
      <c r="C82" s="91" t="s">
        <v>282</v>
      </c>
      <c r="D82" s="97">
        <v>2</v>
      </c>
      <c r="E82" s="202"/>
      <c r="F82" s="135" t="s">
        <v>9</v>
      </c>
      <c r="G82" s="1" t="s">
        <v>32</v>
      </c>
    </row>
    <row r="83" spans="1:7" s="99" customFormat="1" ht="45" hidden="1" outlineLevel="1" x14ac:dyDescent="0.25">
      <c r="A83" s="207"/>
      <c r="B83" s="183"/>
      <c r="C83" s="91" t="s">
        <v>124</v>
      </c>
      <c r="D83" s="11">
        <v>3</v>
      </c>
      <c r="E83" s="7" t="s">
        <v>125</v>
      </c>
      <c r="F83" s="138" t="s">
        <v>9</v>
      </c>
      <c r="G83" s="91" t="s">
        <v>32</v>
      </c>
    </row>
    <row r="84" spans="1:7" s="16" customFormat="1" hidden="1" outlineLevel="1" x14ac:dyDescent="0.25">
      <c r="A84" s="208" t="s">
        <v>122</v>
      </c>
      <c r="B84" s="192" t="s">
        <v>401</v>
      </c>
      <c r="C84" s="71" t="s">
        <v>119</v>
      </c>
      <c r="D84" s="12">
        <v>1</v>
      </c>
      <c r="E84" s="82" t="s">
        <v>119</v>
      </c>
      <c r="F84" s="169"/>
      <c r="G84" s="92" t="s">
        <v>32</v>
      </c>
    </row>
    <row r="85" spans="1:7" s="16" customFormat="1" hidden="1" outlineLevel="1" x14ac:dyDescent="0.25">
      <c r="A85" s="208"/>
      <c r="B85" s="193"/>
      <c r="C85" s="71" t="s">
        <v>123</v>
      </c>
      <c r="D85" s="73">
        <v>2</v>
      </c>
      <c r="E85" s="71" t="s">
        <v>123</v>
      </c>
      <c r="F85" s="135" t="s">
        <v>99</v>
      </c>
      <c r="G85" s="74" t="s">
        <v>32</v>
      </c>
    </row>
    <row r="86" spans="1:7" s="16" customFormat="1" hidden="1" outlineLevel="1" x14ac:dyDescent="0.25">
      <c r="A86" s="208"/>
      <c r="B86" s="193"/>
      <c r="C86" s="71" t="s">
        <v>133</v>
      </c>
      <c r="D86" s="73">
        <v>3</v>
      </c>
      <c r="E86" s="71" t="s">
        <v>133</v>
      </c>
      <c r="F86" s="135" t="s">
        <v>9</v>
      </c>
      <c r="G86" s="74" t="s">
        <v>32</v>
      </c>
    </row>
    <row r="87" spans="1:7" s="16" customFormat="1" hidden="1" outlineLevel="1" x14ac:dyDescent="0.25">
      <c r="A87" s="208"/>
      <c r="B87" s="193"/>
      <c r="C87" s="30" t="s">
        <v>102</v>
      </c>
      <c r="D87" s="73">
        <v>4</v>
      </c>
      <c r="E87" s="92" t="s">
        <v>102</v>
      </c>
      <c r="F87" s="136" t="s">
        <v>103</v>
      </c>
      <c r="G87" s="74" t="s">
        <v>32</v>
      </c>
    </row>
    <row r="88" spans="1:7" s="16" customFormat="1" ht="45.75" hidden="1" outlineLevel="1" thickBot="1" x14ac:dyDescent="0.3">
      <c r="A88" s="209"/>
      <c r="B88" s="210"/>
      <c r="C88" s="72" t="s">
        <v>168</v>
      </c>
      <c r="D88" s="73">
        <v>5</v>
      </c>
      <c r="E88" s="92" t="s">
        <v>168</v>
      </c>
      <c r="F88" s="135" t="s">
        <v>167</v>
      </c>
      <c r="G88" s="96" t="s">
        <v>32</v>
      </c>
    </row>
    <row r="89" spans="1:7" ht="15.75" hidden="1" collapsed="1" thickBot="1" x14ac:dyDescent="0.3">
      <c r="A89" s="189" t="s">
        <v>105</v>
      </c>
      <c r="B89" s="197"/>
      <c r="C89" s="203"/>
      <c r="D89" s="205"/>
      <c r="E89" s="205"/>
      <c r="F89" s="205"/>
      <c r="G89" s="206"/>
    </row>
    <row r="90" spans="1:7" ht="30" hidden="1" outlineLevel="1" x14ac:dyDescent="0.25">
      <c r="B90" s="199" t="s">
        <v>402</v>
      </c>
      <c r="C90" s="211" t="s">
        <v>105</v>
      </c>
      <c r="D90" s="22">
        <v>1</v>
      </c>
      <c r="E90" s="24" t="s">
        <v>106</v>
      </c>
      <c r="F90" s="137" t="s">
        <v>9</v>
      </c>
      <c r="G90" s="24" t="s">
        <v>32</v>
      </c>
    </row>
    <row r="91" spans="1:7" hidden="1" outlineLevel="1" x14ac:dyDescent="0.25">
      <c r="B91" s="200"/>
      <c r="C91" s="212"/>
      <c r="D91" s="22">
        <v>2</v>
      </c>
      <c r="E91" s="24" t="s">
        <v>341</v>
      </c>
      <c r="F91" s="137"/>
      <c r="G91" s="24" t="s">
        <v>32</v>
      </c>
    </row>
    <row r="92" spans="1:7" hidden="1" outlineLevel="1" x14ac:dyDescent="0.25">
      <c r="B92" s="200"/>
      <c r="C92" s="212"/>
      <c r="D92" s="22">
        <v>3</v>
      </c>
      <c r="E92" s="1" t="s">
        <v>107</v>
      </c>
      <c r="F92" s="136" t="s">
        <v>9</v>
      </c>
      <c r="G92" s="24" t="s">
        <v>32</v>
      </c>
    </row>
    <row r="93" spans="1:7" ht="30" hidden="1" outlineLevel="1" x14ac:dyDescent="0.25">
      <c r="B93" s="200"/>
      <c r="C93" s="212"/>
      <c r="D93" s="22">
        <v>4</v>
      </c>
      <c r="E93" s="91" t="s">
        <v>407</v>
      </c>
      <c r="F93" s="135" t="s">
        <v>9</v>
      </c>
      <c r="G93" s="24" t="s">
        <v>32</v>
      </c>
    </row>
    <row r="94" spans="1:7" ht="30" hidden="1" outlineLevel="1" x14ac:dyDescent="0.25">
      <c r="B94" s="200"/>
      <c r="C94" s="212"/>
      <c r="D94" s="22">
        <v>5</v>
      </c>
      <c r="E94" s="1" t="s">
        <v>355</v>
      </c>
      <c r="F94" s="168" t="s">
        <v>9</v>
      </c>
      <c r="G94" s="24" t="s">
        <v>32</v>
      </c>
    </row>
    <row r="95" spans="1:7" hidden="1" x14ac:dyDescent="0.25">
      <c r="B95" s="200"/>
      <c r="C95" s="212"/>
      <c r="D95" s="22">
        <v>6</v>
      </c>
      <c r="E95" s="1" t="s">
        <v>108</v>
      </c>
      <c r="F95" s="136" t="s">
        <v>9</v>
      </c>
      <c r="G95" s="24" t="s">
        <v>32</v>
      </c>
    </row>
    <row r="96" spans="1:7" ht="15.75" hidden="1" thickBot="1" x14ac:dyDescent="0.3">
      <c r="B96" s="183"/>
      <c r="C96" s="212"/>
      <c r="D96" s="22">
        <v>7</v>
      </c>
      <c r="E96" s="91" t="s">
        <v>109</v>
      </c>
      <c r="F96" s="135" t="s">
        <v>78</v>
      </c>
      <c r="G96" s="24" t="s">
        <v>32</v>
      </c>
    </row>
    <row r="97" spans="1:7" hidden="1" x14ac:dyDescent="0.25">
      <c r="A97" s="195" t="s">
        <v>358</v>
      </c>
      <c r="B97" s="196"/>
      <c r="C97" s="197"/>
      <c r="D97" s="196"/>
      <c r="E97" s="196"/>
      <c r="F97" s="196"/>
      <c r="G97" s="198"/>
    </row>
    <row r="98" spans="1:7" s="99" customFormat="1" ht="30" hidden="1" x14ac:dyDescent="0.25">
      <c r="A98" s="107"/>
      <c r="B98" s="112" t="s">
        <v>403</v>
      </c>
      <c r="C98" s="91" t="s">
        <v>359</v>
      </c>
      <c r="D98" s="11"/>
      <c r="E98" s="1" t="s">
        <v>360</v>
      </c>
      <c r="F98" s="1" t="s">
        <v>9</v>
      </c>
      <c r="G98" s="1" t="s">
        <v>10</v>
      </c>
    </row>
    <row r="99" spans="1:7" s="99" customFormat="1" hidden="1" x14ac:dyDescent="0.25">
      <c r="A99" s="108"/>
      <c r="B99" s="112" t="s">
        <v>404</v>
      </c>
      <c r="C99" s="91" t="s">
        <v>361</v>
      </c>
      <c r="D99" s="11"/>
      <c r="E99" s="1" t="s">
        <v>362</v>
      </c>
      <c r="F99" s="91" t="s">
        <v>9</v>
      </c>
      <c r="G99" s="1" t="s">
        <v>32</v>
      </c>
    </row>
    <row r="100" spans="1:7" s="99" customFormat="1" ht="45" hidden="1" x14ac:dyDescent="0.25">
      <c r="A100" s="109"/>
      <c r="B100" s="112" t="s">
        <v>405</v>
      </c>
      <c r="C100" s="91" t="s">
        <v>365</v>
      </c>
      <c r="D100" s="11"/>
      <c r="E100" s="1" t="s">
        <v>366</v>
      </c>
      <c r="F100" s="91" t="s">
        <v>9</v>
      </c>
      <c r="G100" s="1" t="s">
        <v>32</v>
      </c>
    </row>
    <row r="101" spans="1:7" hidden="1" x14ac:dyDescent="0.25"/>
  </sheetData>
  <mergeCells count="40">
    <mergeCell ref="B61:B75"/>
    <mergeCell ref="C61:C75"/>
    <mergeCell ref="A53:G53"/>
    <mergeCell ref="B56:B57"/>
    <mergeCell ref="C56:C57"/>
    <mergeCell ref="B58:B60"/>
    <mergeCell ref="C58:C60"/>
    <mergeCell ref="B25:B28"/>
    <mergeCell ref="C25:C28"/>
    <mergeCell ref="A18:G18"/>
    <mergeCell ref="B50:B52"/>
    <mergeCell ref="C50:C52"/>
    <mergeCell ref="B44:B46"/>
    <mergeCell ref="C44:C46"/>
    <mergeCell ref="B47:B49"/>
    <mergeCell ref="C47:C49"/>
    <mergeCell ref="B40:B43"/>
    <mergeCell ref="C40:C43"/>
    <mergeCell ref="B10:B12"/>
    <mergeCell ref="C10:C12"/>
    <mergeCell ref="B13:B15"/>
    <mergeCell ref="C13:C15"/>
    <mergeCell ref="A97:G97"/>
    <mergeCell ref="B90:B96"/>
    <mergeCell ref="E81:E82"/>
    <mergeCell ref="A78:G78"/>
    <mergeCell ref="A89:G89"/>
    <mergeCell ref="A81:A83"/>
    <mergeCell ref="A84:A88"/>
    <mergeCell ref="B81:B83"/>
    <mergeCell ref="B84:B88"/>
    <mergeCell ref="C90:C96"/>
    <mergeCell ref="A32:G32"/>
    <mergeCell ref="A37:G37"/>
    <mergeCell ref="C1:F1"/>
    <mergeCell ref="B5:B7"/>
    <mergeCell ref="C5:C7"/>
    <mergeCell ref="B8:B9"/>
    <mergeCell ref="C8:C9"/>
    <mergeCell ref="A4:G4"/>
  </mergeCells>
  <dataValidations count="5">
    <dataValidation type="list" allowBlank="1" showInputMessage="1" showErrorMessage="1" sqref="F88">
      <formula1>"да,нет"</formula1>
    </dataValidation>
    <dataValidation type="list" allowBlank="1" showInputMessage="1" showErrorMessage="1" sqref="F25">
      <formula1>unique_NDZ</formula1>
    </dataValidation>
    <dataValidation type="list" allowBlank="1" showInputMessage="1" showErrorMessage="1" sqref="F26">
      <formula1>unique_FN</formula1>
    </dataValidation>
    <dataValidation type="list" allowBlank="1" showInputMessage="1" showErrorMessage="1" sqref="F27">
      <formula1>unique_TFN</formula1>
    </dataValidation>
    <dataValidation type="list" allowBlank="1" showInputMessage="1" showErrorMessage="1" sqref="F28">
      <formula1>unique_FPO</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2">
        <x14:dataValidation type="list" allowBlank="1" showInputMessage="1" showErrorMessage="1">
          <x14:formula1>
            <xm:f>'Справочник_Карта ИС'!$F$1:$F$5</xm:f>
          </x14:formula1>
          <xm:sqref>F19</xm:sqref>
        </x14:dataValidation>
        <x14:dataValidation type="list" allowBlank="1" showInputMessage="1" showErrorMessage="1">
          <x14:formula1>
            <xm:f>'Справочник_Карта ИС'!$G$1:$G$3</xm:f>
          </x14:formula1>
          <xm:sqref>F20</xm:sqref>
        </x14:dataValidation>
        <x14:dataValidation type="list" allowBlank="1" showInputMessage="1" showErrorMessage="1">
          <x14:formula1>
            <xm:f>'Справочник_Карта ИС'!$H$1:$H$5</xm:f>
          </x14:formula1>
          <xm:sqref>F21</xm:sqref>
        </x14:dataValidation>
        <x14:dataValidation type="list" allowBlank="1" showInputMessage="1" showErrorMessage="1">
          <x14:formula1>
            <xm:f>'Справочник_Карта ИС'!$I$1:$I$5</xm:f>
          </x14:formula1>
          <xm:sqref>F22</xm:sqref>
        </x14:dataValidation>
        <x14:dataValidation type="list" allowBlank="1" showInputMessage="1" showErrorMessage="1">
          <x14:formula1>
            <xm:f>'Справочник_Карта ИС'!$J$1:$J$3</xm:f>
          </x14:formula1>
          <xm:sqref>F23</xm:sqref>
        </x14:dataValidation>
        <x14:dataValidation type="list" allowBlank="1" showInputMessage="1" showErrorMessage="1">
          <x14:formula1>
            <xm:f>'Справочник_Карта ИС'!$K$1:$K$2</xm:f>
          </x14:formula1>
          <xm:sqref>F24</xm:sqref>
        </x14:dataValidation>
        <x14:dataValidation type="list" allowBlank="1" showInputMessage="1" showErrorMessage="1">
          <x14:formula1>
            <xm:f>'Справочник_Карта ИС'!$L$1:$L$3</xm:f>
          </x14:formula1>
          <xm:sqref>F30</xm:sqref>
        </x14:dataValidation>
        <x14:dataValidation type="list" allowBlank="1" showInputMessage="1" showErrorMessage="1">
          <x14:formula1>
            <xm:f>'Справочник_Карта ИС'!$M$1:$M$5</xm:f>
          </x14:formula1>
          <xm:sqref>F31</xm:sqref>
        </x14:dataValidation>
        <x14:dataValidation type="list" allowBlank="1" showInputMessage="1" showErrorMessage="1">
          <x14:formula1>
            <xm:f>'Справочник_Карта ИС'!$N$1:$N$3</xm:f>
          </x14:formula1>
          <xm:sqref>F33</xm:sqref>
        </x14:dataValidation>
        <x14:dataValidation type="list" allowBlank="1" showInputMessage="1" showErrorMessage="1">
          <x14:formula1>
            <xm:f>'Справочник_Карта ИС'!$O$1:$O$4</xm:f>
          </x14:formula1>
          <xm:sqref>F34</xm:sqref>
        </x14:dataValidation>
        <x14:dataValidation type="list" allowBlank="1" showInputMessage="1" showErrorMessage="1">
          <x14:formula1>
            <xm:f>'Справочник_Карта ИС'!$P$1:$P$3</xm:f>
          </x14:formula1>
          <xm:sqref>F79</xm:sqref>
        </x14:dataValidation>
        <x14:dataValidation type="list" allowBlank="1" showInputMessage="1" showErrorMessage="1">
          <x14:formula1>
            <xm:f>'Справочник_Карта ИС'!$Q$1:$Q$4</xm:f>
          </x14:formula1>
          <xm:sqref>F84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3"/>
  <sheetViews>
    <sheetView topLeftCell="D1" workbookViewId="0">
      <selection activeCell="M398" sqref="M398"/>
    </sheetView>
  </sheetViews>
  <sheetFormatPr defaultRowHeight="15" x14ac:dyDescent="0.25"/>
  <cols>
    <col min="2" max="2" width="12.5703125" customWidth="1"/>
    <col min="4" max="4" width="31.42578125" customWidth="1"/>
    <col min="5" max="5" width="10.42578125" customWidth="1"/>
    <col min="6" max="6" width="15.42578125" customWidth="1"/>
    <col min="7" max="7" width="21" customWidth="1"/>
    <col min="8" max="8" width="10.85546875" customWidth="1"/>
    <col min="9" max="9" width="10.42578125" customWidth="1"/>
    <col min="10" max="10" width="21.140625" customWidth="1"/>
    <col min="11" max="11" width="9.28515625" customWidth="1"/>
    <col min="12" max="12" width="11.28515625" customWidth="1"/>
    <col min="13" max="13" width="26.7109375" customWidth="1"/>
    <col min="14" max="14" width="36.28515625" customWidth="1"/>
    <col min="15" max="15" width="33.42578125" customWidth="1"/>
    <col min="16" max="16" width="15.140625" customWidth="1"/>
    <col min="17" max="17" width="41.7109375" customWidth="1"/>
    <col min="18" max="18" width="42.28515625" customWidth="1"/>
  </cols>
  <sheetData>
    <row r="1" spans="1:18" ht="43.9" customHeight="1" x14ac:dyDescent="0.25">
      <c r="A1" s="146" t="s">
        <v>616</v>
      </c>
      <c r="B1" s="146" t="s">
        <v>617</v>
      </c>
      <c r="C1" s="147" t="s">
        <v>618</v>
      </c>
      <c r="D1" s="147" t="s">
        <v>619</v>
      </c>
      <c r="E1" s="147" t="s">
        <v>620</v>
      </c>
      <c r="F1" s="147" t="s">
        <v>621</v>
      </c>
      <c r="G1" s="147" t="s">
        <v>622</v>
      </c>
      <c r="H1" s="147" t="s">
        <v>623</v>
      </c>
      <c r="I1" s="147" t="s">
        <v>624</v>
      </c>
      <c r="J1" s="147" t="s">
        <v>23</v>
      </c>
      <c r="K1" s="147" t="s">
        <v>625</v>
      </c>
      <c r="L1" s="147" t="s">
        <v>626</v>
      </c>
      <c r="M1" s="148" t="s">
        <v>627</v>
      </c>
      <c r="N1" s="148" t="s">
        <v>628</v>
      </c>
      <c r="O1" s="148" t="s">
        <v>885</v>
      </c>
      <c r="P1" s="148" t="s">
        <v>629</v>
      </c>
      <c r="Q1" s="148" t="s">
        <v>630</v>
      </c>
      <c r="R1" s="148" t="s">
        <v>631</v>
      </c>
    </row>
    <row r="2" spans="1:18" ht="21.95" hidden="1" customHeight="1" x14ac:dyDescent="0.25">
      <c r="A2" s="149"/>
      <c r="B2" s="150" t="s">
        <v>632</v>
      </c>
      <c r="C2" s="151"/>
      <c r="D2" s="151"/>
      <c r="E2" s="152"/>
      <c r="F2" s="151"/>
      <c r="G2" s="151"/>
      <c r="H2" s="151"/>
      <c r="I2" s="151"/>
      <c r="J2" s="151"/>
      <c r="K2" s="151"/>
      <c r="L2" s="151"/>
    </row>
    <row r="3" spans="1:18" ht="33.75" hidden="1" x14ac:dyDescent="0.25">
      <c r="A3" s="153"/>
      <c r="B3" s="154"/>
      <c r="C3" s="154"/>
      <c r="D3" s="154" t="s">
        <v>633</v>
      </c>
      <c r="E3" s="152"/>
      <c r="F3" s="151"/>
      <c r="G3" s="151"/>
      <c r="H3" s="151"/>
      <c r="I3" s="151"/>
      <c r="J3" s="151"/>
      <c r="K3" s="151"/>
      <c r="L3" s="151"/>
    </row>
    <row r="4" spans="1:18" hidden="1" x14ac:dyDescent="0.25">
      <c r="A4" s="153"/>
      <c r="B4" s="154"/>
      <c r="C4" s="154"/>
      <c r="D4" s="154"/>
      <c r="E4" s="152"/>
      <c r="F4" s="151"/>
      <c r="G4" s="151"/>
      <c r="H4" s="151"/>
      <c r="I4" s="151"/>
      <c r="J4" s="151"/>
      <c r="K4" s="151"/>
      <c r="L4" s="151"/>
      <c r="M4" s="154" t="s">
        <v>634</v>
      </c>
      <c r="N4" s="154" t="s">
        <v>635</v>
      </c>
    </row>
    <row r="5" spans="1:18" hidden="1" x14ac:dyDescent="0.25">
      <c r="A5" s="153"/>
      <c r="B5" s="154"/>
      <c r="C5" s="154"/>
      <c r="D5" s="154"/>
      <c r="E5" s="152"/>
      <c r="F5" s="151"/>
      <c r="G5" s="151"/>
      <c r="H5" s="151"/>
      <c r="I5" s="151"/>
      <c r="J5" s="151"/>
      <c r="K5" s="151"/>
      <c r="L5" s="151"/>
      <c r="M5" s="154" t="s">
        <v>636</v>
      </c>
      <c r="N5" s="154" t="s">
        <v>637</v>
      </c>
    </row>
    <row r="6" spans="1:18" hidden="1" x14ac:dyDescent="0.25">
      <c r="A6" s="153"/>
      <c r="B6" s="154"/>
      <c r="C6" s="154"/>
      <c r="D6" s="154"/>
      <c r="E6" s="152"/>
      <c r="F6" s="151"/>
      <c r="G6" s="151"/>
      <c r="H6" s="151"/>
      <c r="I6" s="151"/>
      <c r="J6" s="151"/>
      <c r="K6" s="151"/>
      <c r="L6" s="151"/>
      <c r="M6" s="154" t="s">
        <v>638</v>
      </c>
      <c r="N6" s="154" t="s">
        <v>639</v>
      </c>
    </row>
    <row r="7" spans="1:18" hidden="1" x14ac:dyDescent="0.25">
      <c r="A7" s="153"/>
      <c r="B7" s="154"/>
      <c r="C7" s="154"/>
      <c r="D7" s="154"/>
      <c r="E7" s="152"/>
      <c r="F7" s="151"/>
      <c r="G7" s="151"/>
      <c r="H7" s="151"/>
      <c r="I7" s="151"/>
      <c r="J7" s="151"/>
      <c r="K7" s="151"/>
      <c r="L7" s="151"/>
      <c r="M7" s="154" t="s">
        <v>636</v>
      </c>
      <c r="N7" s="154" t="s">
        <v>640</v>
      </c>
    </row>
    <row r="8" spans="1:18" hidden="1" x14ac:dyDescent="0.25">
      <c r="A8" s="153"/>
      <c r="B8" s="154"/>
      <c r="C8" s="154"/>
      <c r="D8" s="154"/>
      <c r="E8" s="152"/>
      <c r="F8" s="151"/>
      <c r="G8" s="151"/>
      <c r="H8" s="151"/>
      <c r="I8" s="151"/>
      <c r="J8" s="151"/>
      <c r="K8" s="151"/>
      <c r="L8" s="151"/>
      <c r="M8" s="154" t="s">
        <v>641</v>
      </c>
      <c r="N8" s="154" t="s">
        <v>641</v>
      </c>
    </row>
    <row r="9" spans="1:18" hidden="1" x14ac:dyDescent="0.25">
      <c r="A9" s="153"/>
      <c r="B9" s="154"/>
      <c r="C9" s="154"/>
      <c r="D9" s="154"/>
      <c r="E9" s="152"/>
      <c r="F9" s="151"/>
      <c r="G9" s="151"/>
      <c r="H9" s="151"/>
      <c r="I9" s="151"/>
      <c r="J9" s="151"/>
      <c r="K9" s="151"/>
      <c r="L9" s="151"/>
      <c r="M9" s="154" t="s">
        <v>642</v>
      </c>
      <c r="N9" s="154" t="s">
        <v>643</v>
      </c>
    </row>
    <row r="10" spans="1:18" hidden="1" x14ac:dyDescent="0.25">
      <c r="A10" s="153"/>
      <c r="B10" s="154"/>
      <c r="C10" s="154"/>
      <c r="D10" s="154"/>
      <c r="E10" s="152"/>
      <c r="F10" s="151"/>
      <c r="G10" s="151"/>
      <c r="H10" s="151"/>
      <c r="I10" s="151"/>
      <c r="J10" s="151"/>
      <c r="K10" s="151"/>
      <c r="L10" s="151"/>
      <c r="M10" s="154" t="s">
        <v>642</v>
      </c>
      <c r="N10" s="154" t="s">
        <v>644</v>
      </c>
    </row>
    <row r="11" spans="1:18" hidden="1" x14ac:dyDescent="0.25">
      <c r="A11" s="153"/>
      <c r="B11" s="154"/>
      <c r="C11" s="154"/>
      <c r="D11" s="154"/>
      <c r="E11" s="152"/>
      <c r="F11" s="151"/>
      <c r="G11" s="151"/>
      <c r="H11" s="151"/>
      <c r="I11" s="151"/>
      <c r="J11" s="151"/>
      <c r="K11" s="151"/>
      <c r="L11" s="151"/>
      <c r="M11" s="154" t="s">
        <v>636</v>
      </c>
      <c r="N11" s="154" t="s">
        <v>645</v>
      </c>
    </row>
    <row r="12" spans="1:18" hidden="1" x14ac:dyDescent="0.25">
      <c r="A12" s="153"/>
      <c r="B12" s="154"/>
      <c r="C12" s="154"/>
      <c r="D12" s="154"/>
      <c r="E12" s="152"/>
      <c r="F12" s="151"/>
      <c r="G12" s="151"/>
      <c r="H12" s="151"/>
      <c r="I12" s="151"/>
      <c r="J12" s="151"/>
      <c r="K12" s="151"/>
      <c r="L12" s="151"/>
      <c r="M12" s="154" t="s">
        <v>636</v>
      </c>
      <c r="N12" s="154" t="s">
        <v>646</v>
      </c>
    </row>
    <row r="13" spans="1:18" hidden="1" x14ac:dyDescent="0.25">
      <c r="A13" s="153"/>
      <c r="B13" s="154"/>
      <c r="C13" s="154"/>
      <c r="D13" s="154"/>
      <c r="E13" s="152"/>
      <c r="F13" s="151"/>
      <c r="G13" s="151"/>
      <c r="H13" s="151"/>
      <c r="I13" s="151"/>
      <c r="J13" s="151"/>
      <c r="K13" s="151"/>
      <c r="L13" s="151"/>
      <c r="M13" s="154" t="s">
        <v>642</v>
      </c>
      <c r="N13" s="154" t="s">
        <v>647</v>
      </c>
    </row>
    <row r="14" spans="1:18" hidden="1" x14ac:dyDescent="0.25">
      <c r="A14" s="153"/>
      <c r="B14" s="154"/>
      <c r="C14" s="154"/>
      <c r="D14" s="154"/>
      <c r="E14" s="152"/>
      <c r="F14" s="151"/>
      <c r="G14" s="151"/>
      <c r="H14" s="151"/>
      <c r="I14" s="151"/>
      <c r="J14" s="151"/>
      <c r="K14" s="151"/>
      <c r="L14" s="151"/>
      <c r="M14" s="154" t="s">
        <v>634</v>
      </c>
      <c r="N14" s="154" t="s">
        <v>648</v>
      </c>
    </row>
    <row r="15" spans="1:18" ht="22.5" hidden="1" x14ac:dyDescent="0.25">
      <c r="A15" s="153"/>
      <c r="B15" s="154"/>
      <c r="C15" s="154"/>
      <c r="D15" s="154"/>
      <c r="E15" s="152"/>
      <c r="F15" s="151"/>
      <c r="G15" s="151"/>
      <c r="H15" s="151"/>
      <c r="I15" s="151"/>
      <c r="J15" s="151"/>
      <c r="K15" s="151"/>
      <c r="L15" s="151"/>
      <c r="M15" s="154" t="s">
        <v>636</v>
      </c>
      <c r="N15" s="154" t="s">
        <v>649</v>
      </c>
    </row>
    <row r="16" spans="1:18" hidden="1" x14ac:dyDescent="0.25">
      <c r="A16" s="153"/>
      <c r="B16" s="154"/>
      <c r="C16" s="154"/>
      <c r="D16" s="154"/>
      <c r="E16" s="152"/>
      <c r="F16" s="151"/>
      <c r="G16" s="151"/>
      <c r="H16" s="151"/>
      <c r="I16" s="151"/>
      <c r="J16" s="151"/>
      <c r="K16" s="151"/>
      <c r="L16" s="151"/>
      <c r="M16" s="154" t="s">
        <v>642</v>
      </c>
      <c r="N16" s="154" t="s">
        <v>650</v>
      </c>
    </row>
    <row r="17" spans="1:16" ht="21.95" hidden="1" customHeight="1" x14ac:dyDescent="0.25">
      <c r="A17" s="149"/>
      <c r="B17" s="151"/>
      <c r="C17" s="151"/>
      <c r="D17" s="151"/>
      <c r="E17" s="152">
        <v>1033</v>
      </c>
      <c r="F17" s="151" t="s">
        <v>651</v>
      </c>
      <c r="G17" s="151" t="s">
        <v>652</v>
      </c>
      <c r="H17" s="151" t="s">
        <v>653</v>
      </c>
      <c r="I17" s="151" t="s">
        <v>654</v>
      </c>
      <c r="J17" s="151" t="s">
        <v>655</v>
      </c>
      <c r="K17" s="151" t="s">
        <v>151</v>
      </c>
      <c r="L17" s="151" t="s">
        <v>656</v>
      </c>
    </row>
    <row r="18" spans="1:16" ht="21.95" hidden="1" customHeight="1" x14ac:dyDescent="0.25">
      <c r="A18" s="149"/>
      <c r="B18" s="151"/>
      <c r="C18" s="151"/>
      <c r="D18" s="151"/>
      <c r="E18" s="152"/>
      <c r="F18" s="151"/>
      <c r="G18" s="151"/>
      <c r="H18" s="151"/>
      <c r="I18" s="151"/>
      <c r="J18" s="151"/>
      <c r="K18" s="151"/>
      <c r="L18" s="151"/>
      <c r="M18" t="s">
        <v>634</v>
      </c>
      <c r="N18" t="s">
        <v>635</v>
      </c>
      <c r="O18" t="s">
        <v>657</v>
      </c>
      <c r="P18" t="s">
        <v>658</v>
      </c>
    </row>
    <row r="19" spans="1:16" ht="21.95" hidden="1" customHeight="1" x14ac:dyDescent="0.25">
      <c r="A19" s="149"/>
      <c r="B19" s="151"/>
      <c r="C19" s="151"/>
      <c r="D19" s="151"/>
      <c r="E19" s="152"/>
      <c r="F19" s="151"/>
      <c r="G19" s="151"/>
      <c r="H19" s="151"/>
      <c r="I19" s="151"/>
      <c r="J19" s="151"/>
      <c r="K19" s="151"/>
      <c r="L19" s="151"/>
      <c r="M19" t="s">
        <v>636</v>
      </c>
      <c r="N19" t="s">
        <v>637</v>
      </c>
      <c r="O19" t="s">
        <v>657</v>
      </c>
      <c r="P19" t="s">
        <v>659</v>
      </c>
    </row>
    <row r="20" spans="1:16" ht="21.95" hidden="1" customHeight="1" x14ac:dyDescent="0.25">
      <c r="A20" s="149"/>
      <c r="B20" s="151"/>
      <c r="C20" s="151"/>
      <c r="D20" s="151"/>
      <c r="E20" s="152"/>
      <c r="F20" s="151"/>
      <c r="G20" s="151"/>
      <c r="H20" s="151"/>
      <c r="I20" s="151"/>
      <c r="J20" s="151"/>
      <c r="K20" s="151"/>
      <c r="L20" s="151"/>
      <c r="M20" t="s">
        <v>638</v>
      </c>
      <c r="N20" t="s">
        <v>639</v>
      </c>
      <c r="O20" t="s">
        <v>657</v>
      </c>
      <c r="P20" t="s">
        <v>660</v>
      </c>
    </row>
    <row r="21" spans="1:16" ht="21.95" hidden="1" customHeight="1" x14ac:dyDescent="0.25">
      <c r="A21" s="149"/>
      <c r="B21" s="151"/>
      <c r="C21" s="151"/>
      <c r="D21" s="151"/>
      <c r="E21" s="152"/>
      <c r="F21" s="151"/>
      <c r="G21" s="151"/>
      <c r="H21" s="151"/>
      <c r="I21" s="151"/>
      <c r="J21" s="151"/>
      <c r="K21" s="151"/>
      <c r="L21" s="151"/>
      <c r="M21" t="s">
        <v>636</v>
      </c>
      <c r="N21" t="s">
        <v>640</v>
      </c>
      <c r="O21" t="s">
        <v>657</v>
      </c>
      <c r="P21" t="s">
        <v>661</v>
      </c>
    </row>
    <row r="22" spans="1:16" ht="21.95" hidden="1" customHeight="1" x14ac:dyDescent="0.25">
      <c r="A22" s="149"/>
      <c r="B22" s="151"/>
      <c r="C22" s="151"/>
      <c r="D22" s="151"/>
      <c r="E22" s="152"/>
      <c r="F22" s="151"/>
      <c r="G22" s="151"/>
      <c r="H22" s="151"/>
      <c r="I22" s="151"/>
      <c r="J22" s="151"/>
      <c r="K22" s="151"/>
      <c r="L22" s="151"/>
      <c r="M22" t="s">
        <v>641</v>
      </c>
      <c r="N22" t="s">
        <v>641</v>
      </c>
      <c r="O22" t="s">
        <v>657</v>
      </c>
      <c r="P22" t="s">
        <v>662</v>
      </c>
    </row>
    <row r="23" spans="1:16" ht="21.95" hidden="1" customHeight="1" x14ac:dyDescent="0.25">
      <c r="A23" s="149"/>
      <c r="B23" s="151"/>
      <c r="C23" s="151"/>
      <c r="D23" s="151"/>
      <c r="E23" s="152"/>
      <c r="F23" s="151"/>
      <c r="G23" s="151"/>
      <c r="H23" s="151"/>
      <c r="I23" s="151"/>
      <c r="J23" s="151"/>
      <c r="K23" s="151"/>
      <c r="L23" s="151"/>
      <c r="M23" t="s">
        <v>642</v>
      </c>
      <c r="N23" t="s">
        <v>643</v>
      </c>
      <c r="O23" t="s">
        <v>663</v>
      </c>
      <c r="P23" t="s">
        <v>664</v>
      </c>
    </row>
    <row r="24" spans="1:16" ht="21.95" hidden="1" customHeight="1" x14ac:dyDescent="0.25">
      <c r="A24" s="149"/>
      <c r="B24" s="151"/>
      <c r="C24" s="151"/>
      <c r="D24" s="151"/>
      <c r="E24" s="152"/>
      <c r="F24" s="151"/>
      <c r="G24" s="151"/>
      <c r="H24" s="151"/>
      <c r="I24" s="151"/>
      <c r="J24" s="151"/>
      <c r="K24" s="151"/>
      <c r="L24" s="151"/>
      <c r="M24" t="s">
        <v>642</v>
      </c>
      <c r="N24" t="s">
        <v>644</v>
      </c>
      <c r="O24" t="s">
        <v>657</v>
      </c>
      <c r="P24" t="s">
        <v>660</v>
      </c>
    </row>
    <row r="25" spans="1:16" ht="21.95" hidden="1" customHeight="1" x14ac:dyDescent="0.25">
      <c r="A25" s="149"/>
      <c r="B25" s="151"/>
      <c r="C25" s="151"/>
      <c r="D25" s="151"/>
      <c r="E25" s="152"/>
      <c r="F25" s="151"/>
      <c r="G25" s="151"/>
      <c r="H25" s="151"/>
      <c r="I25" s="151"/>
      <c r="J25" s="151"/>
      <c r="K25" s="151"/>
      <c r="L25" s="151"/>
      <c r="M25" t="s">
        <v>636</v>
      </c>
      <c r="N25" t="s">
        <v>645</v>
      </c>
      <c r="O25" t="s">
        <v>657</v>
      </c>
      <c r="P25" t="s">
        <v>659</v>
      </c>
    </row>
    <row r="26" spans="1:16" ht="33" hidden="1" customHeight="1" x14ac:dyDescent="0.25">
      <c r="A26" s="149"/>
      <c r="B26" s="151"/>
      <c r="C26" s="151"/>
      <c r="D26" s="151"/>
      <c r="E26" s="152">
        <v>1054</v>
      </c>
      <c r="F26" s="151" t="s">
        <v>665</v>
      </c>
      <c r="G26" s="151" t="s">
        <v>665</v>
      </c>
      <c r="H26" s="151" t="s">
        <v>666</v>
      </c>
      <c r="I26" s="151" t="s">
        <v>667</v>
      </c>
      <c r="J26" s="151" t="s">
        <v>655</v>
      </c>
      <c r="K26" s="151" t="s">
        <v>151</v>
      </c>
      <c r="L26" s="151" t="s">
        <v>656</v>
      </c>
    </row>
    <row r="27" spans="1:16" ht="33" hidden="1" customHeight="1" x14ac:dyDescent="0.25">
      <c r="A27" s="149"/>
      <c r="B27" s="151"/>
      <c r="C27" s="151"/>
      <c r="D27" s="151"/>
      <c r="E27" s="152"/>
      <c r="F27" s="151"/>
      <c r="G27" s="151"/>
      <c r="H27" s="151"/>
      <c r="I27" s="151"/>
      <c r="J27" s="151"/>
      <c r="K27" s="151"/>
      <c r="L27" s="151"/>
      <c r="M27" t="s">
        <v>636</v>
      </c>
      <c r="N27" t="s">
        <v>646</v>
      </c>
      <c r="O27" t="s">
        <v>657</v>
      </c>
      <c r="P27" t="s">
        <v>659</v>
      </c>
    </row>
    <row r="28" spans="1:16" ht="33" hidden="1" customHeight="1" x14ac:dyDescent="0.25">
      <c r="A28" s="149"/>
      <c r="B28" s="151"/>
      <c r="C28" s="151"/>
      <c r="D28" s="151"/>
      <c r="E28" s="152"/>
      <c r="F28" s="151"/>
      <c r="G28" s="151"/>
      <c r="H28" s="151"/>
      <c r="I28" s="151"/>
      <c r="J28" s="151"/>
      <c r="K28" s="151"/>
      <c r="L28" s="151"/>
      <c r="M28" t="s">
        <v>638</v>
      </c>
      <c r="N28" t="s">
        <v>639</v>
      </c>
      <c r="O28" t="s">
        <v>657</v>
      </c>
      <c r="P28" t="s">
        <v>660</v>
      </c>
    </row>
    <row r="29" spans="1:16" ht="33" hidden="1" customHeight="1" x14ac:dyDescent="0.25">
      <c r="A29" s="149"/>
      <c r="B29" s="151"/>
      <c r="C29" s="151"/>
      <c r="D29" s="151"/>
      <c r="E29" s="152"/>
      <c r="F29" s="151"/>
      <c r="G29" s="151"/>
      <c r="H29" s="151"/>
      <c r="I29" s="151"/>
      <c r="J29" s="151"/>
      <c r="K29" s="151"/>
      <c r="L29" s="151"/>
      <c r="M29" t="s">
        <v>636</v>
      </c>
      <c r="N29" t="s">
        <v>640</v>
      </c>
      <c r="O29" t="s">
        <v>657</v>
      </c>
      <c r="P29" t="s">
        <v>661</v>
      </c>
    </row>
    <row r="30" spans="1:16" ht="33" hidden="1" customHeight="1" x14ac:dyDescent="0.25">
      <c r="A30" s="149"/>
      <c r="B30" s="151"/>
      <c r="C30" s="151"/>
      <c r="D30" s="151"/>
      <c r="E30" s="152"/>
      <c r="F30" s="151"/>
      <c r="G30" s="151"/>
      <c r="H30" s="151"/>
      <c r="I30" s="151"/>
      <c r="J30" s="151"/>
      <c r="K30" s="151"/>
      <c r="L30" s="151"/>
      <c r="M30" t="s">
        <v>642</v>
      </c>
      <c r="N30" t="s">
        <v>643</v>
      </c>
      <c r="O30" t="s">
        <v>663</v>
      </c>
      <c r="P30" t="s">
        <v>664</v>
      </c>
    </row>
    <row r="31" spans="1:16" ht="33" hidden="1" customHeight="1" x14ac:dyDescent="0.25">
      <c r="A31" s="149"/>
      <c r="B31" s="151"/>
      <c r="C31" s="151"/>
      <c r="D31" s="151"/>
      <c r="E31" s="152"/>
      <c r="F31" s="151"/>
      <c r="G31" s="151"/>
      <c r="H31" s="151"/>
      <c r="I31" s="151"/>
      <c r="J31" s="151"/>
      <c r="K31" s="151"/>
      <c r="L31" s="151"/>
      <c r="M31" t="s">
        <v>642</v>
      </c>
      <c r="N31" t="s">
        <v>647</v>
      </c>
      <c r="O31" t="s">
        <v>657</v>
      </c>
      <c r="P31" t="s">
        <v>661</v>
      </c>
    </row>
    <row r="32" spans="1:16" ht="33" hidden="1" customHeight="1" x14ac:dyDescent="0.25">
      <c r="A32" s="149"/>
      <c r="B32" s="151"/>
      <c r="C32" s="151"/>
      <c r="D32" s="151"/>
      <c r="E32" s="152"/>
      <c r="F32" s="151"/>
      <c r="G32" s="151"/>
      <c r="H32" s="151"/>
      <c r="I32" s="151"/>
      <c r="J32" s="151"/>
      <c r="K32" s="151"/>
      <c r="L32" s="151"/>
      <c r="M32" t="s">
        <v>641</v>
      </c>
      <c r="N32" t="s">
        <v>641</v>
      </c>
      <c r="O32" t="s">
        <v>657</v>
      </c>
      <c r="P32" t="s">
        <v>662</v>
      </c>
    </row>
    <row r="33" spans="1:16" ht="33" hidden="1" customHeight="1" x14ac:dyDescent="0.25">
      <c r="A33" s="149"/>
      <c r="B33" s="151"/>
      <c r="C33" s="151"/>
      <c r="D33" s="151"/>
      <c r="E33" s="152"/>
      <c r="F33" s="151"/>
      <c r="G33" s="151"/>
      <c r="H33" s="151"/>
      <c r="I33" s="151"/>
      <c r="J33" s="151"/>
      <c r="K33" s="151"/>
      <c r="L33" s="151"/>
      <c r="M33" t="s">
        <v>634</v>
      </c>
      <c r="N33" t="s">
        <v>648</v>
      </c>
      <c r="O33" t="s">
        <v>657</v>
      </c>
      <c r="P33" t="s">
        <v>660</v>
      </c>
    </row>
    <row r="34" spans="1:16" ht="33" hidden="1" customHeight="1" x14ac:dyDescent="0.25">
      <c r="A34" s="149"/>
      <c r="B34" s="151"/>
      <c r="C34" s="151"/>
      <c r="D34" s="151"/>
      <c r="E34" s="152"/>
      <c r="F34" s="151"/>
      <c r="G34" s="151"/>
      <c r="H34" s="151"/>
      <c r="I34" s="151"/>
      <c r="J34" s="151"/>
      <c r="K34" s="151"/>
      <c r="L34" s="151"/>
      <c r="M34" t="s">
        <v>636</v>
      </c>
      <c r="N34" t="s">
        <v>645</v>
      </c>
      <c r="O34" t="s">
        <v>657</v>
      </c>
      <c r="P34" t="s">
        <v>659</v>
      </c>
    </row>
    <row r="35" spans="1:16" ht="33" hidden="1" customHeight="1" x14ac:dyDescent="0.25">
      <c r="A35" s="149"/>
      <c r="B35" s="151"/>
      <c r="C35" s="151"/>
      <c r="D35" s="151"/>
      <c r="E35" s="152"/>
      <c r="F35" s="151"/>
      <c r="G35" s="151"/>
      <c r="H35" s="151"/>
      <c r="I35" s="151"/>
      <c r="J35" s="151"/>
      <c r="K35" s="151"/>
      <c r="L35" s="151"/>
      <c r="M35" t="s">
        <v>636</v>
      </c>
      <c r="N35" t="s">
        <v>649</v>
      </c>
      <c r="O35" t="s">
        <v>657</v>
      </c>
      <c r="P35" t="s">
        <v>659</v>
      </c>
    </row>
    <row r="36" spans="1:16" ht="33" hidden="1" customHeight="1" x14ac:dyDescent="0.25">
      <c r="A36" s="149"/>
      <c r="B36" s="151"/>
      <c r="C36" s="151"/>
      <c r="D36" s="151"/>
      <c r="E36" s="152"/>
      <c r="F36" s="151"/>
      <c r="G36" s="151"/>
      <c r="H36" s="151"/>
      <c r="I36" s="151"/>
      <c r="J36" s="151"/>
      <c r="K36" s="151"/>
      <c r="L36" s="151"/>
      <c r="M36" t="s">
        <v>634</v>
      </c>
      <c r="N36" t="s">
        <v>635</v>
      </c>
      <c r="O36" t="s">
        <v>657</v>
      </c>
      <c r="P36" t="s">
        <v>658</v>
      </c>
    </row>
    <row r="37" spans="1:16" ht="21.95" hidden="1" customHeight="1" x14ac:dyDescent="0.25">
      <c r="A37" s="149"/>
      <c r="B37" s="151"/>
      <c r="C37" s="151"/>
      <c r="D37" s="151"/>
      <c r="E37" s="152">
        <v>3332</v>
      </c>
      <c r="F37" s="151" t="s">
        <v>668</v>
      </c>
      <c r="G37" s="151" t="s">
        <v>668</v>
      </c>
      <c r="H37" s="151" t="s">
        <v>668</v>
      </c>
      <c r="I37" s="151" t="s">
        <v>654</v>
      </c>
      <c r="J37" s="151" t="s">
        <v>655</v>
      </c>
      <c r="K37" s="151" t="s">
        <v>151</v>
      </c>
      <c r="L37" s="151" t="s">
        <v>656</v>
      </c>
    </row>
    <row r="38" spans="1:16" ht="21.95" hidden="1" customHeight="1" x14ac:dyDescent="0.25">
      <c r="A38" s="149"/>
      <c r="B38" s="151"/>
      <c r="C38" s="151"/>
      <c r="D38" s="151"/>
      <c r="E38" s="152"/>
      <c r="F38" s="151"/>
      <c r="G38" s="151"/>
      <c r="H38" s="151"/>
      <c r="I38" s="151"/>
      <c r="J38" s="151"/>
      <c r="K38" s="151"/>
      <c r="L38" s="151"/>
      <c r="M38" t="s">
        <v>642</v>
      </c>
      <c r="N38" t="s">
        <v>650</v>
      </c>
      <c r="O38" t="s">
        <v>663</v>
      </c>
      <c r="P38" t="s">
        <v>660</v>
      </c>
    </row>
    <row r="39" spans="1:16" ht="21.95" hidden="1" customHeight="1" x14ac:dyDescent="0.25">
      <c r="A39" s="149"/>
      <c r="B39" s="151"/>
      <c r="C39" s="151"/>
      <c r="D39" s="151"/>
      <c r="E39" s="152"/>
      <c r="F39" s="151"/>
      <c r="G39" s="151"/>
      <c r="H39" s="151"/>
      <c r="I39" s="151"/>
      <c r="J39" s="151"/>
      <c r="K39" s="151"/>
      <c r="L39" s="151"/>
      <c r="M39" t="s">
        <v>636</v>
      </c>
      <c r="N39" t="s">
        <v>640</v>
      </c>
      <c r="O39" t="s">
        <v>657</v>
      </c>
      <c r="P39" t="s">
        <v>659</v>
      </c>
    </row>
    <row r="40" spans="1:16" ht="21.95" hidden="1" customHeight="1" x14ac:dyDescent="0.25">
      <c r="A40" s="149"/>
      <c r="B40" s="151"/>
      <c r="C40" s="151"/>
      <c r="D40" s="151"/>
      <c r="E40" s="152"/>
      <c r="F40" s="151"/>
      <c r="G40" s="151"/>
      <c r="H40" s="151"/>
      <c r="I40" s="151"/>
      <c r="J40" s="151"/>
      <c r="K40" s="151"/>
      <c r="L40" s="151"/>
      <c r="M40" t="s">
        <v>641</v>
      </c>
      <c r="N40" t="s">
        <v>641</v>
      </c>
      <c r="O40" t="s">
        <v>657</v>
      </c>
      <c r="P40" t="s">
        <v>664</v>
      </c>
    </row>
    <row r="41" spans="1:16" ht="21.95" hidden="1" customHeight="1" x14ac:dyDescent="0.25">
      <c r="A41" s="149"/>
      <c r="B41" s="151"/>
      <c r="C41" s="151"/>
      <c r="D41" s="151"/>
      <c r="E41" s="152"/>
      <c r="F41" s="151"/>
      <c r="G41" s="151"/>
      <c r="H41" s="151"/>
      <c r="I41" s="151"/>
      <c r="J41" s="151"/>
      <c r="K41" s="151"/>
      <c r="L41" s="151"/>
      <c r="M41" t="s">
        <v>642</v>
      </c>
      <c r="N41" t="s">
        <v>647</v>
      </c>
      <c r="O41" t="s">
        <v>657</v>
      </c>
      <c r="P41" t="s">
        <v>661</v>
      </c>
    </row>
    <row r="42" spans="1:16" ht="21.95" hidden="1" customHeight="1" x14ac:dyDescent="0.25">
      <c r="A42" s="149"/>
      <c r="B42" s="151"/>
      <c r="C42" s="151"/>
      <c r="D42" s="151"/>
      <c r="E42" s="152"/>
      <c r="F42" s="151"/>
      <c r="G42" s="151"/>
      <c r="H42" s="151"/>
      <c r="I42" s="151"/>
      <c r="J42" s="151"/>
      <c r="K42" s="151"/>
      <c r="L42" s="151"/>
      <c r="M42" t="s">
        <v>636</v>
      </c>
      <c r="N42" t="s">
        <v>649</v>
      </c>
      <c r="O42" t="s">
        <v>657</v>
      </c>
      <c r="P42" t="s">
        <v>659</v>
      </c>
    </row>
    <row r="43" spans="1:16" ht="21.95" hidden="1" customHeight="1" x14ac:dyDescent="0.25">
      <c r="A43" s="149"/>
      <c r="B43" s="151"/>
      <c r="C43" s="151"/>
      <c r="D43" s="151"/>
      <c r="E43" s="152"/>
      <c r="F43" s="151"/>
      <c r="G43" s="151"/>
      <c r="H43" s="151"/>
      <c r="I43" s="151"/>
      <c r="J43" s="151"/>
      <c r="K43" s="151"/>
      <c r="L43" s="151"/>
      <c r="M43" t="s">
        <v>642</v>
      </c>
      <c r="N43" t="s">
        <v>643</v>
      </c>
      <c r="O43" t="s">
        <v>663</v>
      </c>
      <c r="P43" t="s">
        <v>660</v>
      </c>
    </row>
    <row r="44" spans="1:16" ht="21.95" hidden="1" customHeight="1" x14ac:dyDescent="0.25">
      <c r="A44" s="149"/>
      <c r="B44" s="151"/>
      <c r="C44" s="151"/>
      <c r="D44" s="151"/>
      <c r="E44" s="152">
        <v>3333</v>
      </c>
      <c r="F44" s="151" t="s">
        <v>669</v>
      </c>
      <c r="G44" s="151" t="s">
        <v>669</v>
      </c>
      <c r="H44" s="151" t="s">
        <v>669</v>
      </c>
      <c r="I44" s="151" t="s">
        <v>654</v>
      </c>
      <c r="J44" s="151" t="s">
        <v>655</v>
      </c>
      <c r="K44" s="151" t="s">
        <v>151</v>
      </c>
      <c r="L44" s="151" t="s">
        <v>656</v>
      </c>
    </row>
    <row r="45" spans="1:16" ht="21.95" hidden="1" customHeight="1" x14ac:dyDescent="0.25">
      <c r="A45" s="149"/>
      <c r="B45" s="151"/>
      <c r="C45" s="151"/>
      <c r="D45" s="151"/>
      <c r="E45" s="152"/>
      <c r="F45" s="151"/>
      <c r="G45" s="151"/>
      <c r="H45" s="151"/>
      <c r="I45" s="151"/>
      <c r="J45" s="151"/>
      <c r="K45" s="151"/>
      <c r="L45" s="151"/>
      <c r="M45" t="s">
        <v>634</v>
      </c>
      <c r="N45" t="s">
        <v>635</v>
      </c>
      <c r="O45" t="s">
        <v>657</v>
      </c>
      <c r="P45" t="s">
        <v>658</v>
      </c>
    </row>
    <row r="46" spans="1:16" ht="21.95" hidden="1" customHeight="1" x14ac:dyDescent="0.25">
      <c r="A46" s="149"/>
      <c r="B46" s="151"/>
      <c r="C46" s="151"/>
      <c r="D46" s="151"/>
      <c r="E46" s="152"/>
      <c r="F46" s="151"/>
      <c r="G46" s="151"/>
      <c r="H46" s="151"/>
      <c r="I46" s="151"/>
      <c r="J46" s="151"/>
      <c r="K46" s="151"/>
      <c r="L46" s="151"/>
      <c r="M46" t="s">
        <v>636</v>
      </c>
      <c r="N46" t="s">
        <v>637</v>
      </c>
      <c r="O46" t="s">
        <v>657</v>
      </c>
      <c r="P46" t="s">
        <v>659</v>
      </c>
    </row>
    <row r="47" spans="1:16" ht="21.95" hidden="1" customHeight="1" x14ac:dyDescent="0.25">
      <c r="A47" s="149"/>
      <c r="B47" s="151"/>
      <c r="C47" s="151"/>
      <c r="D47" s="151"/>
      <c r="E47" s="152"/>
      <c r="F47" s="151"/>
      <c r="G47" s="151"/>
      <c r="H47" s="151"/>
      <c r="I47" s="151"/>
      <c r="J47" s="151"/>
      <c r="K47" s="151"/>
      <c r="L47" s="151"/>
      <c r="M47" t="s">
        <v>638</v>
      </c>
      <c r="N47" t="s">
        <v>639</v>
      </c>
      <c r="O47" t="s">
        <v>657</v>
      </c>
      <c r="P47" t="s">
        <v>660</v>
      </c>
    </row>
    <row r="48" spans="1:16" ht="21.95" hidden="1" customHeight="1" x14ac:dyDescent="0.25">
      <c r="A48" s="149"/>
      <c r="B48" s="151"/>
      <c r="C48" s="151"/>
      <c r="D48" s="151"/>
      <c r="E48" s="152"/>
      <c r="F48" s="151"/>
      <c r="G48" s="151"/>
      <c r="H48" s="151"/>
      <c r="I48" s="151"/>
      <c r="J48" s="151"/>
      <c r="K48" s="151"/>
      <c r="L48" s="151"/>
      <c r="M48" t="s">
        <v>636</v>
      </c>
      <c r="N48" t="s">
        <v>640</v>
      </c>
      <c r="O48" t="s">
        <v>657</v>
      </c>
      <c r="P48" t="s">
        <v>661</v>
      </c>
    </row>
    <row r="49" spans="1:16" ht="21.95" hidden="1" customHeight="1" x14ac:dyDescent="0.25">
      <c r="A49" s="149"/>
      <c r="B49" s="151"/>
      <c r="C49" s="151"/>
      <c r="D49" s="151"/>
      <c r="E49" s="152"/>
      <c r="F49" s="151"/>
      <c r="G49" s="151"/>
      <c r="H49" s="151"/>
      <c r="I49" s="151"/>
      <c r="J49" s="151"/>
      <c r="K49" s="151"/>
      <c r="L49" s="151"/>
      <c r="M49" t="s">
        <v>641</v>
      </c>
      <c r="N49" t="s">
        <v>641</v>
      </c>
      <c r="O49" t="s">
        <v>657</v>
      </c>
      <c r="P49" t="s">
        <v>662</v>
      </c>
    </row>
    <row r="50" spans="1:16" ht="21.95" hidden="1" customHeight="1" x14ac:dyDescent="0.25">
      <c r="A50" s="149"/>
      <c r="B50" s="151"/>
      <c r="C50" s="151"/>
      <c r="D50" s="151"/>
      <c r="E50" s="152"/>
      <c r="F50" s="151"/>
      <c r="G50" s="151"/>
      <c r="H50" s="151"/>
      <c r="I50" s="151"/>
      <c r="J50" s="151"/>
      <c r="K50" s="151"/>
      <c r="L50" s="151"/>
      <c r="M50" t="s">
        <v>642</v>
      </c>
      <c r="N50" t="s">
        <v>643</v>
      </c>
      <c r="O50" t="s">
        <v>663</v>
      </c>
      <c r="P50" t="s">
        <v>664</v>
      </c>
    </row>
    <row r="51" spans="1:16" ht="21.95" hidden="1" customHeight="1" x14ac:dyDescent="0.25">
      <c r="A51" s="149"/>
      <c r="B51" s="151"/>
      <c r="C51" s="151"/>
      <c r="D51" s="151"/>
      <c r="E51" s="152"/>
      <c r="F51" s="151"/>
      <c r="G51" s="151"/>
      <c r="H51" s="151"/>
      <c r="I51" s="151"/>
      <c r="J51" s="151"/>
      <c r="K51" s="151"/>
      <c r="L51" s="151"/>
      <c r="M51" t="s">
        <v>642</v>
      </c>
      <c r="N51" t="s">
        <v>644</v>
      </c>
      <c r="O51" t="s">
        <v>657</v>
      </c>
      <c r="P51" t="s">
        <v>660</v>
      </c>
    </row>
    <row r="52" spans="1:16" ht="21.95" hidden="1" customHeight="1" x14ac:dyDescent="0.25">
      <c r="A52" s="149"/>
      <c r="B52" s="151"/>
      <c r="C52" s="151"/>
      <c r="D52" s="151"/>
      <c r="E52" s="152"/>
      <c r="F52" s="151"/>
      <c r="G52" s="151"/>
      <c r="H52" s="151"/>
      <c r="I52" s="151"/>
      <c r="J52" s="151"/>
      <c r="K52" s="151"/>
      <c r="L52" s="151"/>
      <c r="M52" t="s">
        <v>636</v>
      </c>
      <c r="N52" t="s">
        <v>645</v>
      </c>
      <c r="O52" t="s">
        <v>657</v>
      </c>
      <c r="P52" t="s">
        <v>659</v>
      </c>
    </row>
    <row r="53" spans="1:16" ht="21.95" hidden="1" customHeight="1" x14ac:dyDescent="0.25">
      <c r="A53" s="149"/>
      <c r="B53" s="151"/>
      <c r="C53" s="151"/>
      <c r="D53" s="151"/>
      <c r="E53" s="152">
        <v>1044</v>
      </c>
      <c r="F53" s="151" t="s">
        <v>670</v>
      </c>
      <c r="G53" s="151" t="s">
        <v>671</v>
      </c>
      <c r="H53" s="151" t="s">
        <v>672</v>
      </c>
      <c r="I53" s="151" t="s">
        <v>667</v>
      </c>
      <c r="J53" s="151" t="s">
        <v>673</v>
      </c>
      <c r="K53" s="151" t="s">
        <v>151</v>
      </c>
      <c r="L53" s="151" t="s">
        <v>656</v>
      </c>
    </row>
    <row r="54" spans="1:16" ht="21.95" hidden="1" customHeight="1" x14ac:dyDescent="0.25">
      <c r="A54" s="149"/>
      <c r="B54" s="151"/>
      <c r="C54" s="151"/>
      <c r="D54" s="151"/>
      <c r="E54" s="152"/>
      <c r="F54" s="151"/>
      <c r="G54" s="151"/>
      <c r="H54" s="151"/>
      <c r="I54" s="151"/>
      <c r="J54" s="151"/>
      <c r="K54" s="151"/>
      <c r="L54" s="151"/>
      <c r="M54" t="s">
        <v>636</v>
      </c>
      <c r="N54" t="s">
        <v>646</v>
      </c>
      <c r="O54" t="s">
        <v>657</v>
      </c>
      <c r="P54" t="s">
        <v>659</v>
      </c>
    </row>
    <row r="55" spans="1:16" ht="21.95" hidden="1" customHeight="1" x14ac:dyDescent="0.25">
      <c r="A55" s="149"/>
      <c r="B55" s="151"/>
      <c r="C55" s="151"/>
      <c r="D55" s="151"/>
      <c r="E55" s="152"/>
      <c r="F55" s="151"/>
      <c r="G55" s="151"/>
      <c r="H55" s="151"/>
      <c r="I55" s="151"/>
      <c r="J55" s="151"/>
      <c r="K55" s="151"/>
      <c r="L55" s="151"/>
      <c r="M55" t="s">
        <v>638</v>
      </c>
      <c r="N55" t="s">
        <v>639</v>
      </c>
      <c r="O55" t="s">
        <v>657</v>
      </c>
      <c r="P55" t="s">
        <v>660</v>
      </c>
    </row>
    <row r="56" spans="1:16" ht="21.95" hidden="1" customHeight="1" x14ac:dyDescent="0.25">
      <c r="A56" s="149"/>
      <c r="B56" s="151"/>
      <c r="C56" s="151"/>
      <c r="D56" s="151"/>
      <c r="E56" s="152"/>
      <c r="F56" s="151"/>
      <c r="G56" s="151"/>
      <c r="H56" s="151"/>
      <c r="I56" s="151"/>
      <c r="J56" s="151"/>
      <c r="K56" s="151"/>
      <c r="L56" s="151"/>
      <c r="M56" t="s">
        <v>636</v>
      </c>
      <c r="N56" t="s">
        <v>640</v>
      </c>
      <c r="O56" t="s">
        <v>657</v>
      </c>
      <c r="P56" t="s">
        <v>661</v>
      </c>
    </row>
    <row r="57" spans="1:16" ht="21.95" hidden="1" customHeight="1" x14ac:dyDescent="0.25">
      <c r="A57" s="149"/>
      <c r="B57" s="151"/>
      <c r="C57" s="151"/>
      <c r="D57" s="151"/>
      <c r="E57" s="152"/>
      <c r="F57" s="151"/>
      <c r="G57" s="151"/>
      <c r="H57" s="151"/>
      <c r="I57" s="151"/>
      <c r="J57" s="151"/>
      <c r="K57" s="151"/>
      <c r="L57" s="151"/>
      <c r="M57" t="s">
        <v>642</v>
      </c>
      <c r="N57" t="s">
        <v>643</v>
      </c>
      <c r="O57" t="s">
        <v>663</v>
      </c>
      <c r="P57" t="s">
        <v>664</v>
      </c>
    </row>
    <row r="58" spans="1:16" ht="21.95" hidden="1" customHeight="1" x14ac:dyDescent="0.25">
      <c r="A58" s="149"/>
      <c r="B58" s="151"/>
      <c r="C58" s="151"/>
      <c r="D58" s="151"/>
      <c r="E58" s="152"/>
      <c r="F58" s="151"/>
      <c r="G58" s="151"/>
      <c r="H58" s="151"/>
      <c r="I58" s="151"/>
      <c r="J58" s="151"/>
      <c r="K58" s="151"/>
      <c r="L58" s="151"/>
      <c r="M58" t="s">
        <v>642</v>
      </c>
      <c r="N58" t="s">
        <v>647</v>
      </c>
      <c r="O58" t="s">
        <v>657</v>
      </c>
      <c r="P58" t="s">
        <v>661</v>
      </c>
    </row>
    <row r="59" spans="1:16" ht="21.95" hidden="1" customHeight="1" x14ac:dyDescent="0.25">
      <c r="A59" s="149"/>
      <c r="B59" s="151"/>
      <c r="C59" s="151"/>
      <c r="D59" s="151"/>
      <c r="E59" s="152"/>
      <c r="F59" s="151"/>
      <c r="G59" s="151"/>
      <c r="H59" s="151"/>
      <c r="I59" s="151"/>
      <c r="J59" s="151"/>
      <c r="K59" s="151"/>
      <c r="L59" s="151"/>
      <c r="M59" t="s">
        <v>641</v>
      </c>
      <c r="N59" t="s">
        <v>641</v>
      </c>
      <c r="O59" t="s">
        <v>657</v>
      </c>
      <c r="P59" t="s">
        <v>662</v>
      </c>
    </row>
    <row r="60" spans="1:16" ht="21.95" hidden="1" customHeight="1" x14ac:dyDescent="0.25">
      <c r="A60" s="149"/>
      <c r="B60" s="151"/>
      <c r="C60" s="151"/>
      <c r="D60" s="151"/>
      <c r="E60" s="152"/>
      <c r="F60" s="151"/>
      <c r="G60" s="151"/>
      <c r="H60" s="151"/>
      <c r="I60" s="151"/>
      <c r="J60" s="151"/>
      <c r="K60" s="151"/>
      <c r="L60" s="151"/>
      <c r="M60" t="s">
        <v>634</v>
      </c>
      <c r="N60" t="s">
        <v>648</v>
      </c>
      <c r="O60" t="s">
        <v>657</v>
      </c>
      <c r="P60" t="s">
        <v>660</v>
      </c>
    </row>
    <row r="61" spans="1:16" ht="21.95" hidden="1" customHeight="1" x14ac:dyDescent="0.25">
      <c r="A61" s="149"/>
      <c r="B61" s="151"/>
      <c r="C61" s="151"/>
      <c r="D61" s="151"/>
      <c r="E61" s="152"/>
      <c r="F61" s="151"/>
      <c r="G61" s="151"/>
      <c r="H61" s="151"/>
      <c r="I61" s="151"/>
      <c r="J61" s="151"/>
      <c r="K61" s="151"/>
      <c r="L61" s="151"/>
      <c r="M61" t="s">
        <v>636</v>
      </c>
      <c r="N61" t="s">
        <v>645</v>
      </c>
      <c r="O61" t="s">
        <v>657</v>
      </c>
      <c r="P61" t="s">
        <v>659</v>
      </c>
    </row>
    <row r="62" spans="1:16" ht="21.95" hidden="1" customHeight="1" x14ac:dyDescent="0.25">
      <c r="A62" s="149"/>
      <c r="B62" s="150"/>
      <c r="C62" s="151"/>
      <c r="D62" s="151"/>
      <c r="E62" s="152"/>
      <c r="F62" s="151"/>
      <c r="G62" s="151"/>
      <c r="H62" s="151"/>
      <c r="I62" s="151"/>
      <c r="J62" s="151"/>
      <c r="K62" s="151"/>
      <c r="L62" s="151"/>
      <c r="M62" t="s">
        <v>636</v>
      </c>
      <c r="N62" t="s">
        <v>649</v>
      </c>
      <c r="O62" t="s">
        <v>657</v>
      </c>
      <c r="P62" t="s">
        <v>659</v>
      </c>
    </row>
    <row r="63" spans="1:16" hidden="1" x14ac:dyDescent="0.25">
      <c r="A63" s="153"/>
      <c r="B63" s="154"/>
      <c r="C63" s="154"/>
      <c r="D63" s="154"/>
      <c r="E63" s="152"/>
      <c r="F63" s="151"/>
      <c r="G63" s="151"/>
      <c r="H63" s="151"/>
      <c r="I63" s="151"/>
      <c r="J63" s="151"/>
      <c r="K63" s="151"/>
      <c r="L63" s="151"/>
      <c r="M63" t="s">
        <v>634</v>
      </c>
      <c r="N63" t="s">
        <v>635</v>
      </c>
      <c r="O63" t="s">
        <v>657</v>
      </c>
      <c r="P63" t="s">
        <v>658</v>
      </c>
    </row>
    <row r="64" spans="1:16" ht="33" hidden="1" customHeight="1" x14ac:dyDescent="0.25">
      <c r="A64" s="149"/>
      <c r="B64" s="151"/>
      <c r="C64" s="151"/>
      <c r="D64" s="154" t="s">
        <v>674</v>
      </c>
      <c r="E64" s="152">
        <v>451</v>
      </c>
      <c r="F64" s="151" t="s">
        <v>675</v>
      </c>
      <c r="G64" s="151" t="s">
        <v>675</v>
      </c>
      <c r="H64" s="151" t="s">
        <v>676</v>
      </c>
      <c r="I64" s="151" t="s">
        <v>677</v>
      </c>
      <c r="J64" s="151" t="s">
        <v>678</v>
      </c>
      <c r="K64" s="151" t="s">
        <v>151</v>
      </c>
      <c r="L64" s="151" t="s">
        <v>656</v>
      </c>
    </row>
    <row r="65" spans="1:16" ht="33" hidden="1" customHeight="1" x14ac:dyDescent="0.25">
      <c r="A65" s="149"/>
      <c r="B65" s="151"/>
      <c r="C65" s="151"/>
      <c r="D65" s="154"/>
      <c r="E65" s="152"/>
      <c r="F65" s="151"/>
      <c r="G65" s="151"/>
      <c r="H65" s="151"/>
      <c r="I65" s="151"/>
      <c r="J65" s="151"/>
      <c r="K65" s="151"/>
      <c r="L65" s="151"/>
      <c r="M65" t="s">
        <v>634</v>
      </c>
      <c r="N65" t="s">
        <v>635</v>
      </c>
      <c r="O65" t="s">
        <v>657</v>
      </c>
      <c r="P65" t="s">
        <v>658</v>
      </c>
    </row>
    <row r="66" spans="1:16" ht="33" hidden="1" customHeight="1" x14ac:dyDescent="0.25">
      <c r="A66" s="149"/>
      <c r="B66" s="151"/>
      <c r="C66" s="151"/>
      <c r="D66" s="154"/>
      <c r="E66" s="152"/>
      <c r="F66" s="151"/>
      <c r="G66" s="151"/>
      <c r="H66" s="151"/>
      <c r="I66" s="151"/>
      <c r="J66" s="151"/>
      <c r="K66" s="151"/>
      <c r="L66" s="151"/>
      <c r="M66" t="s">
        <v>642</v>
      </c>
      <c r="N66" t="s">
        <v>679</v>
      </c>
      <c r="O66" t="s">
        <v>657</v>
      </c>
      <c r="P66" t="s">
        <v>680</v>
      </c>
    </row>
    <row r="67" spans="1:16" ht="33" hidden="1" customHeight="1" x14ac:dyDescent="0.25">
      <c r="A67" s="149"/>
      <c r="B67" s="151"/>
      <c r="C67" s="151"/>
      <c r="D67" s="154"/>
      <c r="E67" s="152"/>
      <c r="F67" s="151"/>
      <c r="G67" s="151"/>
      <c r="H67" s="151"/>
      <c r="I67" s="151"/>
      <c r="J67" s="151"/>
      <c r="K67" s="151"/>
      <c r="L67" s="151"/>
      <c r="M67" t="s">
        <v>636</v>
      </c>
      <c r="N67" t="s">
        <v>681</v>
      </c>
      <c r="O67" t="s">
        <v>657</v>
      </c>
      <c r="P67" t="s">
        <v>682</v>
      </c>
    </row>
    <row r="68" spans="1:16" ht="33" hidden="1" customHeight="1" x14ac:dyDescent="0.25">
      <c r="A68" s="149"/>
      <c r="B68" s="151"/>
      <c r="C68" s="151"/>
      <c r="D68" s="154"/>
      <c r="E68" s="152"/>
      <c r="F68" s="151"/>
      <c r="G68" s="151"/>
      <c r="H68" s="151"/>
      <c r="I68" s="151"/>
      <c r="J68" s="151"/>
      <c r="K68" s="151"/>
      <c r="L68" s="151"/>
      <c r="M68" t="s">
        <v>638</v>
      </c>
      <c r="N68" t="s">
        <v>683</v>
      </c>
      <c r="O68" t="s">
        <v>657</v>
      </c>
      <c r="P68" t="s">
        <v>659</v>
      </c>
    </row>
    <row r="69" spans="1:16" ht="33" hidden="1" customHeight="1" x14ac:dyDescent="0.25">
      <c r="A69" s="149"/>
      <c r="B69" s="151"/>
      <c r="C69" s="151"/>
      <c r="D69" s="154"/>
      <c r="E69" s="152"/>
      <c r="F69" s="151"/>
      <c r="G69" s="151"/>
      <c r="H69" s="151"/>
      <c r="I69" s="151"/>
      <c r="J69" s="151"/>
      <c r="K69" s="151"/>
      <c r="L69" s="151"/>
      <c r="M69" t="s">
        <v>642</v>
      </c>
      <c r="N69" t="s">
        <v>684</v>
      </c>
      <c r="O69" t="s">
        <v>657</v>
      </c>
      <c r="P69" t="s">
        <v>680</v>
      </c>
    </row>
    <row r="70" spans="1:16" ht="33" hidden="1" customHeight="1" x14ac:dyDescent="0.25">
      <c r="A70" s="149"/>
      <c r="B70" s="151"/>
      <c r="C70" s="151"/>
      <c r="D70" s="154"/>
      <c r="E70" s="152"/>
      <c r="F70" s="151"/>
      <c r="G70" s="151"/>
      <c r="H70" s="151"/>
      <c r="I70" s="151"/>
      <c r="J70" s="151"/>
      <c r="K70" s="151"/>
      <c r="L70" s="151"/>
      <c r="M70" t="s">
        <v>636</v>
      </c>
      <c r="N70" t="s">
        <v>645</v>
      </c>
      <c r="O70" t="s">
        <v>657</v>
      </c>
      <c r="P70" t="s">
        <v>659</v>
      </c>
    </row>
    <row r="71" spans="1:16" ht="33" hidden="1" customHeight="1" x14ac:dyDescent="0.25">
      <c r="A71" s="149"/>
      <c r="B71" s="151"/>
      <c r="C71" s="151"/>
      <c r="D71" s="154"/>
      <c r="E71" s="152"/>
      <c r="F71" s="151"/>
      <c r="G71" s="151"/>
      <c r="H71" s="151"/>
      <c r="I71" s="151"/>
      <c r="J71" s="151"/>
      <c r="K71" s="151"/>
      <c r="L71" s="151"/>
      <c r="M71" t="s">
        <v>642</v>
      </c>
      <c r="N71" t="s">
        <v>643</v>
      </c>
      <c r="O71" t="s">
        <v>663</v>
      </c>
      <c r="P71" t="s">
        <v>664</v>
      </c>
    </row>
    <row r="72" spans="1:16" ht="33" hidden="1" customHeight="1" x14ac:dyDescent="0.25">
      <c r="A72" s="149"/>
      <c r="B72" s="151"/>
      <c r="C72" s="151"/>
      <c r="D72" s="154"/>
      <c r="E72" s="152"/>
      <c r="F72" s="151"/>
      <c r="G72" s="151"/>
      <c r="H72" s="151"/>
      <c r="I72" s="151"/>
      <c r="J72" s="151"/>
      <c r="K72" s="151"/>
      <c r="L72" s="151"/>
      <c r="M72" t="s">
        <v>641</v>
      </c>
      <c r="N72" t="s">
        <v>641</v>
      </c>
      <c r="O72" t="s">
        <v>657</v>
      </c>
      <c r="P72" t="s">
        <v>662</v>
      </c>
    </row>
    <row r="73" spans="1:16" ht="33" hidden="1" customHeight="1" x14ac:dyDescent="0.25">
      <c r="A73" s="149"/>
      <c r="B73" s="151"/>
      <c r="C73" s="151"/>
      <c r="D73" s="154"/>
      <c r="E73" s="152"/>
      <c r="F73" s="151"/>
      <c r="G73" s="151"/>
      <c r="H73" s="151"/>
      <c r="I73" s="151"/>
      <c r="J73" s="151"/>
      <c r="K73" s="151"/>
      <c r="L73" s="151"/>
      <c r="M73" t="s">
        <v>638</v>
      </c>
      <c r="N73" t="s">
        <v>639</v>
      </c>
      <c r="O73" t="s">
        <v>657</v>
      </c>
      <c r="P73" t="s">
        <v>680</v>
      </c>
    </row>
    <row r="74" spans="1:16" ht="33" hidden="1" customHeight="1" x14ac:dyDescent="0.25">
      <c r="A74" s="149"/>
      <c r="B74" s="151"/>
      <c r="C74" s="151"/>
      <c r="D74" s="154"/>
      <c r="E74" s="152"/>
      <c r="F74" s="151"/>
      <c r="G74" s="151"/>
      <c r="H74" s="151"/>
      <c r="I74" s="151"/>
      <c r="J74" s="151"/>
      <c r="K74" s="151"/>
      <c r="L74" s="151"/>
      <c r="M74" t="s">
        <v>642</v>
      </c>
      <c r="N74" t="s">
        <v>685</v>
      </c>
      <c r="O74" t="s">
        <v>657</v>
      </c>
      <c r="P74" t="s">
        <v>660</v>
      </c>
    </row>
    <row r="75" spans="1:16" ht="33" hidden="1" customHeight="1" x14ac:dyDescent="0.25">
      <c r="A75" s="149"/>
      <c r="B75" s="151"/>
      <c r="C75" s="151"/>
      <c r="D75" s="154" t="s">
        <v>686</v>
      </c>
      <c r="E75" s="152">
        <v>1035</v>
      </c>
      <c r="F75" s="151" t="s">
        <v>687</v>
      </c>
      <c r="G75" s="151" t="s">
        <v>687</v>
      </c>
      <c r="H75" s="151" t="s">
        <v>688</v>
      </c>
      <c r="I75" s="151" t="s">
        <v>689</v>
      </c>
      <c r="J75" s="151" t="s">
        <v>678</v>
      </c>
      <c r="K75" s="151" t="s">
        <v>151</v>
      </c>
      <c r="L75" s="151" t="s">
        <v>656</v>
      </c>
    </row>
    <row r="76" spans="1:16" ht="33" hidden="1" customHeight="1" x14ac:dyDescent="0.25">
      <c r="A76" s="149"/>
      <c r="B76" s="155"/>
      <c r="C76" s="151"/>
      <c r="D76" s="154"/>
      <c r="E76" s="152"/>
      <c r="F76" s="151"/>
      <c r="G76" s="151"/>
      <c r="H76" s="151"/>
      <c r="I76" s="151"/>
      <c r="J76" s="151"/>
      <c r="K76" s="151"/>
      <c r="L76" s="151"/>
      <c r="M76" t="s">
        <v>636</v>
      </c>
      <c r="N76" t="s">
        <v>690</v>
      </c>
      <c r="O76" t="s">
        <v>663</v>
      </c>
      <c r="P76" t="s">
        <v>664</v>
      </c>
    </row>
    <row r="77" spans="1:16" ht="33" hidden="1" customHeight="1" x14ac:dyDescent="0.25">
      <c r="A77" s="149"/>
      <c r="B77" s="155"/>
      <c r="C77" s="151"/>
      <c r="D77" s="154"/>
      <c r="E77" s="152"/>
      <c r="F77" s="151"/>
      <c r="G77" s="151"/>
      <c r="H77" s="151"/>
      <c r="I77" s="151"/>
      <c r="J77" s="151"/>
      <c r="K77" s="151"/>
      <c r="L77" s="151"/>
      <c r="M77" t="s">
        <v>638</v>
      </c>
      <c r="N77" t="s">
        <v>639</v>
      </c>
      <c r="O77" s="156" t="s">
        <v>691</v>
      </c>
      <c r="P77" t="s">
        <v>658</v>
      </c>
    </row>
    <row r="78" spans="1:16" ht="33" hidden="1" customHeight="1" x14ac:dyDescent="0.25">
      <c r="A78" s="149"/>
      <c r="B78" s="155"/>
      <c r="C78" s="151"/>
      <c r="D78" s="154"/>
      <c r="E78" s="152"/>
      <c r="F78" s="151"/>
      <c r="G78" s="151"/>
      <c r="H78" s="151"/>
      <c r="I78" s="151"/>
      <c r="J78" s="151"/>
      <c r="K78" s="151"/>
      <c r="L78" s="151"/>
      <c r="M78" t="s">
        <v>642</v>
      </c>
      <c r="N78" t="s">
        <v>692</v>
      </c>
      <c r="O78" s="156" t="s">
        <v>691</v>
      </c>
      <c r="P78" t="s">
        <v>659</v>
      </c>
    </row>
    <row r="79" spans="1:16" ht="33" hidden="1" customHeight="1" x14ac:dyDescent="0.25">
      <c r="A79" s="149"/>
      <c r="B79" s="155"/>
      <c r="C79" s="151"/>
      <c r="D79" s="154"/>
      <c r="E79" s="152"/>
      <c r="F79" s="151"/>
      <c r="G79" s="151"/>
      <c r="H79" s="151"/>
      <c r="I79" s="151"/>
      <c r="J79" s="151"/>
      <c r="K79" s="151"/>
      <c r="L79" s="151"/>
      <c r="M79" t="s">
        <v>636</v>
      </c>
      <c r="N79" t="s">
        <v>693</v>
      </c>
      <c r="O79" t="s">
        <v>691</v>
      </c>
      <c r="P79" t="s">
        <v>659</v>
      </c>
    </row>
    <row r="80" spans="1:16" ht="33" hidden="1" customHeight="1" x14ac:dyDescent="0.25">
      <c r="A80" s="149"/>
      <c r="B80" s="155"/>
      <c r="C80" s="151"/>
      <c r="D80" s="154"/>
      <c r="E80" s="152"/>
      <c r="F80" s="151"/>
      <c r="G80" s="151"/>
      <c r="H80" s="151"/>
      <c r="I80" s="151"/>
      <c r="J80" s="151"/>
      <c r="K80" s="151"/>
      <c r="L80" s="151"/>
      <c r="M80" t="s">
        <v>642</v>
      </c>
      <c r="N80" t="s">
        <v>694</v>
      </c>
      <c r="O80" t="s">
        <v>663</v>
      </c>
      <c r="P80" t="s">
        <v>664</v>
      </c>
    </row>
    <row r="81" spans="1:16" ht="33" hidden="1" customHeight="1" x14ac:dyDescent="0.25">
      <c r="A81" s="149"/>
      <c r="B81" s="155"/>
      <c r="C81" s="151"/>
      <c r="D81" s="154"/>
      <c r="E81" s="152"/>
      <c r="F81" s="151"/>
      <c r="G81" s="151"/>
      <c r="H81" s="151"/>
      <c r="I81" s="151"/>
      <c r="J81" s="151"/>
      <c r="K81" s="151"/>
      <c r="L81" s="151"/>
      <c r="M81" t="s">
        <v>641</v>
      </c>
      <c r="N81" t="s">
        <v>641</v>
      </c>
      <c r="O81" t="s">
        <v>691</v>
      </c>
      <c r="P81" t="s">
        <v>695</v>
      </c>
    </row>
    <row r="82" spans="1:16" ht="33" hidden="1" customHeight="1" x14ac:dyDescent="0.25">
      <c r="A82" s="149"/>
      <c r="B82" s="155"/>
      <c r="C82" s="151"/>
      <c r="D82" s="154"/>
      <c r="E82" s="152"/>
      <c r="F82" s="151"/>
      <c r="G82" s="151"/>
      <c r="H82" s="151"/>
      <c r="I82" s="151"/>
      <c r="J82" s="151"/>
      <c r="K82" s="151"/>
      <c r="L82" s="151"/>
      <c r="M82" t="s">
        <v>642</v>
      </c>
      <c r="N82" t="s">
        <v>108</v>
      </c>
      <c r="O82" t="s">
        <v>691</v>
      </c>
      <c r="P82" t="s">
        <v>658</v>
      </c>
    </row>
    <row r="83" spans="1:16" ht="33" hidden="1" customHeight="1" x14ac:dyDescent="0.25">
      <c r="A83" s="149"/>
      <c r="B83" s="155"/>
      <c r="C83" s="151"/>
      <c r="D83" s="154"/>
      <c r="E83" s="152"/>
      <c r="F83" s="151"/>
      <c r="G83" s="151"/>
      <c r="H83" s="151"/>
      <c r="I83" s="151"/>
      <c r="J83" s="151"/>
      <c r="K83" s="151"/>
      <c r="L83" s="151"/>
      <c r="M83" t="s">
        <v>642</v>
      </c>
      <c r="N83" t="s">
        <v>696</v>
      </c>
      <c r="O83" t="s">
        <v>691</v>
      </c>
      <c r="P83" t="s">
        <v>660</v>
      </c>
    </row>
    <row r="84" spans="1:16" ht="33" hidden="1" customHeight="1" x14ac:dyDescent="0.25">
      <c r="A84" s="149"/>
      <c r="B84" s="155"/>
      <c r="C84" s="151"/>
      <c r="D84" s="154"/>
      <c r="E84" s="152"/>
      <c r="F84" s="151"/>
      <c r="G84" s="151"/>
      <c r="H84" s="151"/>
      <c r="I84" s="151"/>
      <c r="J84" s="151"/>
      <c r="K84" s="151"/>
      <c r="L84" s="151"/>
      <c r="M84" t="s">
        <v>636</v>
      </c>
      <c r="N84" t="s">
        <v>697</v>
      </c>
      <c r="O84" t="s">
        <v>691</v>
      </c>
      <c r="P84" t="s">
        <v>664</v>
      </c>
    </row>
    <row r="85" spans="1:16" ht="33" hidden="1" customHeight="1" x14ac:dyDescent="0.25">
      <c r="A85" s="149"/>
      <c r="B85" s="155"/>
      <c r="C85" s="151"/>
      <c r="D85" s="154"/>
      <c r="E85" s="152"/>
      <c r="F85" s="151"/>
      <c r="G85" s="151"/>
      <c r="H85" s="151"/>
      <c r="I85" s="151"/>
      <c r="J85" s="151"/>
      <c r="K85" s="151"/>
      <c r="L85" s="151"/>
      <c r="M85" t="s">
        <v>641</v>
      </c>
      <c r="N85" t="s">
        <v>698</v>
      </c>
      <c r="O85" t="s">
        <v>691</v>
      </c>
      <c r="P85" t="s">
        <v>699</v>
      </c>
    </row>
    <row r="86" spans="1:16" ht="33" hidden="1" customHeight="1" x14ac:dyDescent="0.25">
      <c r="A86" s="149"/>
      <c r="B86" s="155"/>
      <c r="C86" s="151"/>
      <c r="D86" s="154"/>
      <c r="E86" s="152"/>
      <c r="F86" s="151"/>
      <c r="G86" s="151"/>
      <c r="H86" s="151"/>
      <c r="I86" s="151"/>
      <c r="J86" s="151"/>
      <c r="K86" s="151"/>
      <c r="L86" s="151"/>
      <c r="M86" t="s">
        <v>642</v>
      </c>
      <c r="N86" t="s">
        <v>700</v>
      </c>
      <c r="O86" t="s">
        <v>691</v>
      </c>
      <c r="P86" t="s">
        <v>695</v>
      </c>
    </row>
    <row r="87" spans="1:16" ht="33" hidden="1" customHeight="1" x14ac:dyDescent="0.25">
      <c r="A87" s="149"/>
      <c r="B87" s="155"/>
      <c r="C87" s="151"/>
      <c r="D87" s="154"/>
      <c r="E87" s="152"/>
      <c r="F87" s="151"/>
      <c r="G87" s="151"/>
      <c r="H87" s="151"/>
      <c r="I87" s="151"/>
      <c r="J87" s="151"/>
      <c r="K87" s="151"/>
      <c r="L87" s="151"/>
      <c r="M87" t="s">
        <v>642</v>
      </c>
      <c r="N87" t="s">
        <v>701</v>
      </c>
      <c r="O87" t="s">
        <v>691</v>
      </c>
      <c r="P87" t="s">
        <v>699</v>
      </c>
    </row>
    <row r="88" spans="1:16" ht="33" hidden="1" customHeight="1" x14ac:dyDescent="0.25">
      <c r="A88" s="149"/>
      <c r="B88" s="155"/>
      <c r="C88" s="151"/>
      <c r="D88" s="154"/>
      <c r="E88" s="152"/>
      <c r="F88" s="151"/>
      <c r="G88" s="151"/>
      <c r="H88" s="151"/>
      <c r="I88" s="151"/>
      <c r="J88" s="151"/>
      <c r="K88" s="151"/>
      <c r="L88" s="151"/>
      <c r="M88" t="s">
        <v>642</v>
      </c>
      <c r="N88" t="s">
        <v>650</v>
      </c>
      <c r="O88" t="s">
        <v>663</v>
      </c>
      <c r="P88" t="s">
        <v>659</v>
      </c>
    </row>
    <row r="89" spans="1:16" ht="33" hidden="1" customHeight="1" x14ac:dyDescent="0.25">
      <c r="A89" s="149"/>
      <c r="B89" s="155"/>
      <c r="C89" s="151"/>
      <c r="D89" s="154"/>
      <c r="E89" s="152"/>
      <c r="F89" s="151"/>
      <c r="G89" s="151"/>
      <c r="H89" s="151"/>
      <c r="I89" s="151"/>
      <c r="J89" s="151"/>
      <c r="K89" s="151"/>
      <c r="L89" s="151"/>
      <c r="M89" t="s">
        <v>636</v>
      </c>
      <c r="N89" t="s">
        <v>702</v>
      </c>
      <c r="O89" t="s">
        <v>691</v>
      </c>
      <c r="P89" t="s">
        <v>660</v>
      </c>
    </row>
    <row r="90" spans="1:16" ht="54.6" hidden="1" customHeight="1" x14ac:dyDescent="0.25">
      <c r="A90" s="153"/>
      <c r="B90" s="154"/>
      <c r="C90" s="154"/>
      <c r="D90" s="154" t="s">
        <v>703</v>
      </c>
      <c r="E90" s="152"/>
      <c r="F90" s="151"/>
      <c r="G90" s="151"/>
      <c r="H90" s="151"/>
      <c r="I90" s="151"/>
      <c r="J90" s="151"/>
      <c r="K90" s="151"/>
      <c r="L90" s="151"/>
    </row>
    <row r="91" spans="1:16" hidden="1" x14ac:dyDescent="0.25">
      <c r="A91" s="153"/>
      <c r="B91" s="154"/>
      <c r="C91" s="154"/>
      <c r="D91" s="154"/>
      <c r="E91" s="152"/>
      <c r="F91" s="151"/>
      <c r="G91" s="151"/>
      <c r="H91" s="151"/>
      <c r="I91" s="151"/>
      <c r="J91" s="151"/>
      <c r="K91" s="151"/>
      <c r="L91" s="151"/>
      <c r="M91" s="157" t="s">
        <v>634</v>
      </c>
      <c r="N91" s="157" t="s">
        <v>635</v>
      </c>
    </row>
    <row r="92" spans="1:16" hidden="1" x14ac:dyDescent="0.25">
      <c r="A92" s="153"/>
      <c r="B92" s="154"/>
      <c r="C92" s="154"/>
      <c r="D92" s="154"/>
      <c r="E92" s="152"/>
      <c r="F92" s="151"/>
      <c r="G92" s="151"/>
      <c r="H92" s="151"/>
      <c r="I92" s="151"/>
      <c r="J92" s="151"/>
      <c r="K92" s="151"/>
      <c r="L92" s="151"/>
      <c r="M92" s="157" t="s">
        <v>636</v>
      </c>
      <c r="N92" s="157" t="s">
        <v>704</v>
      </c>
    </row>
    <row r="93" spans="1:16" hidden="1" x14ac:dyDescent="0.25">
      <c r="A93" s="153"/>
      <c r="B93" s="154"/>
      <c r="C93" s="154"/>
      <c r="D93" s="154"/>
      <c r="E93" s="152"/>
      <c r="F93" s="151"/>
      <c r="G93" s="151"/>
      <c r="H93" s="151"/>
      <c r="I93" s="151"/>
      <c r="J93" s="151"/>
      <c r="K93" s="151"/>
      <c r="L93" s="151"/>
      <c r="M93" s="157" t="s">
        <v>642</v>
      </c>
      <c r="N93" s="157" t="s">
        <v>705</v>
      </c>
    </row>
    <row r="94" spans="1:16" hidden="1" x14ac:dyDescent="0.25">
      <c r="A94" s="153"/>
      <c r="B94" s="154"/>
      <c r="C94" s="154"/>
      <c r="D94" s="154"/>
      <c r="E94" s="152"/>
      <c r="F94" s="151"/>
      <c r="G94" s="151"/>
      <c r="H94" s="151"/>
      <c r="I94" s="151"/>
      <c r="J94" s="151"/>
      <c r="K94" s="151"/>
      <c r="L94" s="151"/>
      <c r="M94" s="157" t="s">
        <v>638</v>
      </c>
      <c r="N94" s="157" t="s">
        <v>639</v>
      </c>
    </row>
    <row r="95" spans="1:16" hidden="1" x14ac:dyDescent="0.25">
      <c r="A95" s="153"/>
      <c r="B95" s="154"/>
      <c r="C95" s="154"/>
      <c r="D95" s="154"/>
      <c r="E95" s="152"/>
      <c r="F95" s="151"/>
      <c r="G95" s="151"/>
      <c r="H95" s="151"/>
      <c r="I95" s="151"/>
      <c r="J95" s="151"/>
      <c r="K95" s="151"/>
      <c r="L95" s="151"/>
      <c r="M95" s="157" t="s">
        <v>636</v>
      </c>
      <c r="N95" s="157" t="s">
        <v>706</v>
      </c>
    </row>
    <row r="96" spans="1:16" hidden="1" x14ac:dyDescent="0.25">
      <c r="A96" s="153"/>
      <c r="B96" s="154"/>
      <c r="C96" s="154"/>
      <c r="D96" s="154"/>
      <c r="E96" s="152"/>
      <c r="F96" s="151"/>
      <c r="G96" s="151"/>
      <c r="H96" s="151"/>
      <c r="I96" s="151"/>
      <c r="J96" s="151"/>
      <c r="K96" s="151"/>
      <c r="L96" s="151"/>
      <c r="M96" s="157" t="s">
        <v>641</v>
      </c>
      <c r="N96" s="157" t="s">
        <v>641</v>
      </c>
    </row>
    <row r="97" spans="1:16" hidden="1" x14ac:dyDescent="0.25">
      <c r="A97" s="153"/>
      <c r="B97" s="154"/>
      <c r="C97" s="154"/>
      <c r="D97" s="154"/>
      <c r="E97" s="152"/>
      <c r="F97" s="151"/>
      <c r="G97" s="151"/>
      <c r="H97" s="151"/>
      <c r="I97" s="151"/>
      <c r="J97" s="151"/>
      <c r="K97" s="151"/>
      <c r="L97" s="151"/>
      <c r="M97" s="157" t="s">
        <v>636</v>
      </c>
      <c r="N97" s="157" t="s">
        <v>706</v>
      </c>
    </row>
    <row r="98" spans="1:16" hidden="1" x14ac:dyDescent="0.25">
      <c r="A98" s="153"/>
      <c r="B98" s="154"/>
      <c r="C98" s="154"/>
      <c r="D98" s="154"/>
      <c r="E98" s="152"/>
      <c r="F98" s="151"/>
      <c r="G98" s="151"/>
      <c r="H98" s="151"/>
      <c r="I98" s="151"/>
      <c r="J98" s="151"/>
      <c r="K98" s="151"/>
      <c r="L98" s="151"/>
      <c r="M98" s="157" t="s">
        <v>638</v>
      </c>
      <c r="N98" s="157" t="s">
        <v>639</v>
      </c>
    </row>
    <row r="99" spans="1:16" hidden="1" x14ac:dyDescent="0.25">
      <c r="A99" s="153"/>
      <c r="B99" s="154"/>
      <c r="C99" s="154"/>
      <c r="D99" s="154"/>
      <c r="E99" s="152"/>
      <c r="F99" s="151"/>
      <c r="G99" s="151"/>
      <c r="H99" s="151"/>
      <c r="I99" s="151"/>
      <c r="J99" s="151"/>
      <c r="K99" s="151"/>
      <c r="L99" s="151"/>
      <c r="M99" s="157" t="s">
        <v>641</v>
      </c>
      <c r="N99" s="157" t="s">
        <v>641</v>
      </c>
    </row>
    <row r="100" spans="1:16" hidden="1" x14ac:dyDescent="0.25">
      <c r="A100" s="153"/>
      <c r="B100" s="154"/>
      <c r="C100" s="154"/>
      <c r="D100" s="154"/>
      <c r="E100" s="152"/>
      <c r="F100" s="151"/>
      <c r="G100" s="151"/>
      <c r="H100" s="151"/>
      <c r="I100" s="151"/>
      <c r="J100" s="151"/>
      <c r="K100" s="151"/>
      <c r="L100" s="151"/>
      <c r="M100" s="157" t="s">
        <v>642</v>
      </c>
      <c r="N100" s="157" t="s">
        <v>108</v>
      </c>
    </row>
    <row r="101" spans="1:16" hidden="1" x14ac:dyDescent="0.25">
      <c r="A101" s="153"/>
      <c r="B101" s="154"/>
      <c r="C101" s="154"/>
      <c r="D101" s="154"/>
      <c r="E101" s="152"/>
      <c r="F101" s="151"/>
      <c r="G101" s="151"/>
      <c r="H101" s="151"/>
      <c r="I101" s="151"/>
      <c r="J101" s="151"/>
      <c r="K101" s="151"/>
      <c r="L101" s="151"/>
      <c r="M101" s="157" t="s">
        <v>634</v>
      </c>
      <c r="N101" s="157" t="s">
        <v>635</v>
      </c>
    </row>
    <row r="102" spans="1:16" ht="21.95" hidden="1" customHeight="1" x14ac:dyDescent="0.25">
      <c r="A102" s="149"/>
      <c r="B102" s="151"/>
      <c r="C102" s="151"/>
      <c r="D102" s="151"/>
      <c r="E102" s="152">
        <v>1194</v>
      </c>
      <c r="F102" s="151" t="s">
        <v>707</v>
      </c>
      <c r="G102" s="151" t="s">
        <v>707</v>
      </c>
      <c r="H102" s="151" t="s">
        <v>708</v>
      </c>
      <c r="I102" s="151" t="s">
        <v>709</v>
      </c>
      <c r="J102" s="151" t="s">
        <v>710</v>
      </c>
      <c r="K102" s="151" t="s">
        <v>151</v>
      </c>
      <c r="L102" s="151" t="s">
        <v>656</v>
      </c>
    </row>
    <row r="103" spans="1:16" ht="21.95" hidden="1" customHeight="1" x14ac:dyDescent="0.25">
      <c r="A103" s="149"/>
      <c r="B103" s="151"/>
      <c r="C103" s="151"/>
      <c r="D103" s="151"/>
      <c r="E103" s="152"/>
      <c r="F103" s="151"/>
      <c r="G103" s="151"/>
      <c r="H103" s="151"/>
      <c r="I103" s="151"/>
      <c r="J103" s="151"/>
      <c r="K103" s="151"/>
      <c r="L103" s="151"/>
      <c r="M103" t="s">
        <v>642</v>
      </c>
      <c r="N103" t="s">
        <v>108</v>
      </c>
      <c r="O103" t="s">
        <v>711</v>
      </c>
      <c r="P103" t="s">
        <v>712</v>
      </c>
    </row>
    <row r="104" spans="1:16" ht="21.95" hidden="1" customHeight="1" x14ac:dyDescent="0.25">
      <c r="A104" s="149"/>
      <c r="B104" s="151"/>
      <c r="C104" s="151"/>
      <c r="D104" s="151"/>
      <c r="E104" s="152">
        <v>1195</v>
      </c>
      <c r="F104" s="151" t="s">
        <v>713</v>
      </c>
      <c r="G104" s="151" t="s">
        <v>714</v>
      </c>
      <c r="H104" s="151" t="s">
        <v>715</v>
      </c>
      <c r="I104" s="151" t="s">
        <v>716</v>
      </c>
      <c r="J104" s="151" t="s">
        <v>710</v>
      </c>
      <c r="K104" s="151" t="s">
        <v>151</v>
      </c>
      <c r="L104" s="151" t="s">
        <v>656</v>
      </c>
    </row>
    <row r="105" spans="1:16" ht="21.95" hidden="1" customHeight="1" x14ac:dyDescent="0.25">
      <c r="A105" s="149"/>
      <c r="B105" s="151"/>
      <c r="C105" s="151"/>
      <c r="D105" s="151"/>
      <c r="E105" s="152"/>
      <c r="F105" s="151"/>
      <c r="G105" s="151"/>
      <c r="H105" s="151"/>
      <c r="I105" s="151"/>
      <c r="J105" s="151"/>
      <c r="K105" s="151"/>
      <c r="L105" s="151"/>
      <c r="M105" t="s">
        <v>634</v>
      </c>
      <c r="N105" t="s">
        <v>635</v>
      </c>
      <c r="O105" t="s">
        <v>711</v>
      </c>
      <c r="P105" t="s">
        <v>712</v>
      </c>
    </row>
    <row r="106" spans="1:16" ht="21.95" hidden="1" customHeight="1" x14ac:dyDescent="0.25">
      <c r="A106" s="149"/>
      <c r="B106" s="151"/>
      <c r="C106" s="151"/>
      <c r="D106" s="151"/>
      <c r="E106" s="152"/>
      <c r="F106" s="151"/>
      <c r="G106" s="151"/>
      <c r="H106" s="151"/>
      <c r="I106" s="151"/>
      <c r="J106" s="151"/>
      <c r="K106" s="151"/>
      <c r="L106" s="151"/>
      <c r="M106" t="s">
        <v>636</v>
      </c>
      <c r="N106" t="s">
        <v>704</v>
      </c>
      <c r="O106" t="s">
        <v>717</v>
      </c>
      <c r="P106" t="s">
        <v>712</v>
      </c>
    </row>
    <row r="107" spans="1:16" ht="21.95" hidden="1" customHeight="1" x14ac:dyDescent="0.25">
      <c r="A107" s="149"/>
      <c r="B107" s="151"/>
      <c r="C107" s="151"/>
      <c r="D107" s="151"/>
      <c r="E107" s="152">
        <v>358</v>
      </c>
      <c r="F107" s="151" t="s">
        <v>718</v>
      </c>
      <c r="G107" s="151" t="s">
        <v>719</v>
      </c>
      <c r="H107" s="151" t="s">
        <v>720</v>
      </c>
      <c r="I107" s="151" t="s">
        <v>709</v>
      </c>
      <c r="J107" s="151" t="s">
        <v>721</v>
      </c>
      <c r="K107" s="151" t="s">
        <v>151</v>
      </c>
      <c r="L107" s="151" t="s">
        <v>656</v>
      </c>
    </row>
    <row r="108" spans="1:16" ht="21.95" hidden="1" customHeight="1" x14ac:dyDescent="0.25">
      <c r="A108" s="149"/>
      <c r="B108" s="151"/>
      <c r="C108" s="151"/>
      <c r="D108" s="151"/>
      <c r="E108" s="152"/>
      <c r="F108" s="151"/>
      <c r="G108" s="151"/>
      <c r="H108" s="151"/>
      <c r="I108" s="151"/>
      <c r="J108" s="151"/>
      <c r="K108" s="151"/>
      <c r="L108" s="151"/>
      <c r="M108" t="s">
        <v>642</v>
      </c>
      <c r="N108" t="s">
        <v>705</v>
      </c>
      <c r="O108" t="s">
        <v>722</v>
      </c>
      <c r="P108" t="s">
        <v>712</v>
      </c>
    </row>
    <row r="109" spans="1:16" ht="21.95" hidden="1" customHeight="1" x14ac:dyDescent="0.25">
      <c r="A109" s="149"/>
      <c r="B109" s="151"/>
      <c r="C109" s="151"/>
      <c r="D109" s="151"/>
      <c r="E109" s="152"/>
      <c r="F109" s="151"/>
      <c r="G109" s="151"/>
      <c r="H109" s="151"/>
      <c r="I109" s="151"/>
      <c r="J109" s="151"/>
      <c r="K109" s="151"/>
      <c r="L109" s="151"/>
      <c r="M109" t="s">
        <v>638</v>
      </c>
      <c r="N109" t="s">
        <v>639</v>
      </c>
      <c r="O109" t="s">
        <v>722</v>
      </c>
      <c r="P109" t="s">
        <v>712</v>
      </c>
    </row>
    <row r="110" spans="1:16" ht="21.95" hidden="1" customHeight="1" x14ac:dyDescent="0.25">
      <c r="A110" s="149"/>
      <c r="B110" s="151"/>
      <c r="C110" s="151"/>
      <c r="D110" s="151"/>
      <c r="E110" s="152"/>
      <c r="F110" s="151"/>
      <c r="G110" s="151"/>
      <c r="H110" s="151"/>
      <c r="I110" s="151"/>
      <c r="J110" s="151"/>
      <c r="K110" s="151"/>
      <c r="L110" s="151"/>
      <c r="M110" t="s">
        <v>636</v>
      </c>
      <c r="N110" t="s">
        <v>706</v>
      </c>
      <c r="O110" t="s">
        <v>722</v>
      </c>
      <c r="P110" t="s">
        <v>712</v>
      </c>
    </row>
    <row r="111" spans="1:16" ht="21.95" hidden="1" customHeight="1" x14ac:dyDescent="0.25">
      <c r="A111" s="149"/>
      <c r="B111" s="151"/>
      <c r="C111" s="151"/>
      <c r="D111" s="151"/>
      <c r="E111" s="152"/>
      <c r="F111" s="151"/>
      <c r="G111" s="151"/>
      <c r="H111" s="151"/>
      <c r="I111" s="151"/>
      <c r="J111" s="151"/>
      <c r="K111" s="151"/>
      <c r="L111" s="151"/>
      <c r="M111" t="s">
        <v>634</v>
      </c>
      <c r="N111" t="s">
        <v>635</v>
      </c>
      <c r="O111" t="s">
        <v>711</v>
      </c>
      <c r="P111" t="s">
        <v>712</v>
      </c>
    </row>
    <row r="112" spans="1:16" ht="21.95" hidden="1" customHeight="1" x14ac:dyDescent="0.25">
      <c r="A112" s="149"/>
      <c r="B112" s="151"/>
      <c r="C112" s="151"/>
      <c r="D112" s="151"/>
      <c r="E112" s="152">
        <v>562</v>
      </c>
      <c r="F112" s="151" t="s">
        <v>723</v>
      </c>
      <c r="G112" s="151" t="s">
        <v>723</v>
      </c>
      <c r="H112" s="151" t="s">
        <v>724</v>
      </c>
      <c r="I112" s="151" t="s">
        <v>725</v>
      </c>
      <c r="J112" s="151" t="s">
        <v>721</v>
      </c>
      <c r="K112" s="151" t="s">
        <v>151</v>
      </c>
      <c r="L112" s="151" t="s">
        <v>656</v>
      </c>
    </row>
    <row r="113" spans="1:16" ht="21.95" hidden="1" customHeight="1" x14ac:dyDescent="0.25">
      <c r="A113" s="149"/>
      <c r="B113" s="151"/>
      <c r="C113" s="151"/>
      <c r="D113" s="151"/>
      <c r="E113" s="152"/>
      <c r="F113" s="151"/>
      <c r="G113" s="151"/>
      <c r="H113" s="151"/>
      <c r="I113" s="151"/>
      <c r="J113" s="151"/>
      <c r="K113" s="151"/>
      <c r="L113" s="151"/>
      <c r="M113" t="s">
        <v>642</v>
      </c>
      <c r="N113" t="s">
        <v>108</v>
      </c>
      <c r="O113" t="s">
        <v>711</v>
      </c>
      <c r="P113" t="s">
        <v>712</v>
      </c>
    </row>
    <row r="114" spans="1:16" s="160" customFormat="1" ht="21.95" hidden="1" customHeight="1" x14ac:dyDescent="0.2">
      <c r="A114" s="158"/>
      <c r="B114" s="159"/>
      <c r="C114" s="159"/>
      <c r="D114" s="159"/>
      <c r="E114" s="152">
        <v>212</v>
      </c>
      <c r="F114" s="151" t="s">
        <v>726</v>
      </c>
      <c r="G114" s="151" t="s">
        <v>726</v>
      </c>
      <c r="H114" s="151" t="s">
        <v>727</v>
      </c>
      <c r="I114" s="151" t="s">
        <v>709</v>
      </c>
      <c r="J114" s="151" t="s">
        <v>728</v>
      </c>
      <c r="K114" s="151" t="s">
        <v>151</v>
      </c>
      <c r="L114" s="151" t="s">
        <v>656</v>
      </c>
    </row>
    <row r="115" spans="1:16" s="160" customFormat="1" ht="21.95" hidden="1" customHeight="1" x14ac:dyDescent="0.25">
      <c r="A115" s="158"/>
      <c r="B115" s="159"/>
      <c r="C115" s="159"/>
      <c r="D115" s="159"/>
      <c r="E115" s="161"/>
      <c r="F115" s="159"/>
      <c r="G115" s="159"/>
      <c r="H115" s="159"/>
      <c r="I115" s="159"/>
      <c r="J115" s="159"/>
      <c r="K115" s="159"/>
      <c r="L115" s="159"/>
      <c r="M115" t="s">
        <v>641</v>
      </c>
      <c r="N115" t="s">
        <v>641</v>
      </c>
      <c r="O115" t="s">
        <v>711</v>
      </c>
      <c r="P115" t="s">
        <v>660</v>
      </c>
    </row>
    <row r="116" spans="1:16" s="160" customFormat="1" ht="21.95" hidden="1" customHeight="1" x14ac:dyDescent="0.25">
      <c r="A116" s="158"/>
      <c r="B116" s="159"/>
      <c r="C116" s="159"/>
      <c r="D116" s="159"/>
      <c r="E116" s="161"/>
      <c r="F116" s="159"/>
      <c r="G116" s="159"/>
      <c r="H116" s="159"/>
      <c r="I116" s="159"/>
      <c r="J116" s="159"/>
      <c r="K116" s="159"/>
      <c r="L116" s="159"/>
      <c r="M116" t="s">
        <v>634</v>
      </c>
      <c r="N116" t="s">
        <v>635</v>
      </c>
      <c r="O116" t="s">
        <v>711</v>
      </c>
      <c r="P116" t="s">
        <v>658</v>
      </c>
    </row>
    <row r="117" spans="1:16" s="160" customFormat="1" ht="21.95" hidden="1" customHeight="1" x14ac:dyDescent="0.25">
      <c r="A117" s="158"/>
      <c r="B117" s="159"/>
      <c r="C117" s="159"/>
      <c r="D117" s="159"/>
      <c r="E117" s="161"/>
      <c r="F117" s="159"/>
      <c r="G117" s="159"/>
      <c r="H117" s="159"/>
      <c r="I117" s="159"/>
      <c r="J117" s="159"/>
      <c r="K117" s="159"/>
      <c r="L117" s="159"/>
      <c r="M117" t="s">
        <v>636</v>
      </c>
      <c r="N117" t="s">
        <v>706</v>
      </c>
      <c r="O117" t="s">
        <v>711</v>
      </c>
      <c r="P117" t="s">
        <v>664</v>
      </c>
    </row>
    <row r="118" spans="1:16" s="160" customFormat="1" ht="21.95" hidden="1" customHeight="1" x14ac:dyDescent="0.25">
      <c r="A118" s="158"/>
      <c r="B118" s="159"/>
      <c r="C118" s="159"/>
      <c r="D118" s="159"/>
      <c r="E118" s="161"/>
      <c r="F118" s="159"/>
      <c r="G118" s="159"/>
      <c r="H118" s="159"/>
      <c r="I118" s="159"/>
      <c r="J118" s="159"/>
      <c r="K118" s="159"/>
      <c r="L118" s="159"/>
      <c r="M118" t="s">
        <v>638</v>
      </c>
      <c r="N118" t="s">
        <v>639</v>
      </c>
      <c r="O118" t="s">
        <v>711</v>
      </c>
      <c r="P118" t="s">
        <v>660</v>
      </c>
    </row>
    <row r="119" spans="1:16" ht="21.95" hidden="1" customHeight="1" x14ac:dyDescent="0.25">
      <c r="A119" s="149"/>
      <c r="B119" s="151"/>
      <c r="C119" s="151"/>
      <c r="D119" s="151"/>
      <c r="E119" s="152">
        <v>232</v>
      </c>
      <c r="F119" s="151" t="s">
        <v>729</v>
      </c>
      <c r="G119" s="151" t="s">
        <v>730</v>
      </c>
      <c r="H119" s="151" t="s">
        <v>731</v>
      </c>
      <c r="I119" s="151" t="s">
        <v>732</v>
      </c>
      <c r="J119" s="151" t="s">
        <v>728</v>
      </c>
      <c r="K119" s="151" t="s">
        <v>151</v>
      </c>
      <c r="L119" s="151" t="s">
        <v>656</v>
      </c>
    </row>
    <row r="120" spans="1:16" ht="21.95" hidden="1" customHeight="1" x14ac:dyDescent="0.25">
      <c r="A120" s="149"/>
      <c r="B120" s="151"/>
      <c r="C120" s="151"/>
      <c r="D120" s="151"/>
      <c r="E120" s="152"/>
      <c r="F120" s="151"/>
      <c r="G120" s="151"/>
      <c r="H120" s="151"/>
      <c r="I120" s="151"/>
      <c r="J120" s="151"/>
      <c r="K120" s="151"/>
      <c r="L120" s="151"/>
      <c r="M120" t="s">
        <v>636</v>
      </c>
      <c r="N120" t="s">
        <v>704</v>
      </c>
      <c r="O120" t="s">
        <v>717</v>
      </c>
      <c r="P120" t="s">
        <v>712</v>
      </c>
    </row>
    <row r="121" spans="1:16" ht="21.95" hidden="1" customHeight="1" x14ac:dyDescent="0.25">
      <c r="A121" s="149"/>
      <c r="B121" s="151"/>
      <c r="C121" s="151"/>
      <c r="D121" s="151"/>
      <c r="E121" s="152"/>
      <c r="F121" s="151"/>
      <c r="G121" s="151"/>
      <c r="H121" s="151"/>
      <c r="I121" s="151"/>
      <c r="J121" s="151"/>
      <c r="K121" s="151"/>
      <c r="L121" s="151"/>
      <c r="M121" t="s">
        <v>642</v>
      </c>
      <c r="N121" t="s">
        <v>108</v>
      </c>
      <c r="O121" t="s">
        <v>711</v>
      </c>
      <c r="P121" t="s">
        <v>712</v>
      </c>
    </row>
    <row r="122" spans="1:16" ht="21.95" hidden="1" customHeight="1" x14ac:dyDescent="0.25">
      <c r="A122" s="149"/>
      <c r="B122" s="151"/>
      <c r="C122" s="151"/>
      <c r="D122" s="151"/>
      <c r="E122" s="152">
        <v>293</v>
      </c>
      <c r="F122" s="151" t="s">
        <v>733</v>
      </c>
      <c r="G122" s="151" t="s">
        <v>734</v>
      </c>
      <c r="H122" s="151" t="s">
        <v>735</v>
      </c>
      <c r="I122" s="151" t="s">
        <v>709</v>
      </c>
      <c r="J122" s="151" t="s">
        <v>728</v>
      </c>
      <c r="K122" s="151" t="s">
        <v>151</v>
      </c>
      <c r="L122" s="151" t="s">
        <v>656</v>
      </c>
    </row>
    <row r="123" spans="1:16" ht="21.95" hidden="1" customHeight="1" x14ac:dyDescent="0.25">
      <c r="A123" s="149"/>
      <c r="B123" s="151"/>
      <c r="C123" s="151"/>
      <c r="D123" s="151"/>
      <c r="E123" s="152"/>
      <c r="F123" s="151"/>
      <c r="G123" s="151"/>
      <c r="H123" s="151"/>
      <c r="I123" s="151"/>
      <c r="J123" s="151"/>
      <c r="K123" s="151"/>
      <c r="L123" s="151"/>
      <c r="M123" t="s">
        <v>642</v>
      </c>
      <c r="N123" t="s">
        <v>108</v>
      </c>
      <c r="O123" t="s">
        <v>711</v>
      </c>
      <c r="P123" t="s">
        <v>712</v>
      </c>
    </row>
    <row r="124" spans="1:16" ht="21.95" hidden="1" customHeight="1" x14ac:dyDescent="0.25">
      <c r="A124" s="149"/>
      <c r="B124" s="151"/>
      <c r="C124" s="151"/>
      <c r="D124" s="151"/>
      <c r="E124" s="152">
        <v>3302</v>
      </c>
      <c r="F124" s="151" t="s">
        <v>736</v>
      </c>
      <c r="G124" s="151" t="s">
        <v>736</v>
      </c>
      <c r="H124" s="151" t="s">
        <v>737</v>
      </c>
      <c r="I124" s="151" t="s">
        <v>738</v>
      </c>
      <c r="J124" s="151" t="s">
        <v>739</v>
      </c>
      <c r="K124" s="151" t="s">
        <v>151</v>
      </c>
      <c r="L124" s="151" t="s">
        <v>656</v>
      </c>
    </row>
    <row r="125" spans="1:16" ht="21.95" hidden="1" customHeight="1" x14ac:dyDescent="0.25">
      <c r="A125" s="149"/>
      <c r="B125" s="151"/>
      <c r="C125" s="151"/>
      <c r="D125" s="151"/>
      <c r="E125" s="152"/>
      <c r="F125" s="151"/>
      <c r="G125" s="151"/>
      <c r="H125" s="151"/>
      <c r="I125" s="151"/>
      <c r="J125" s="151"/>
      <c r="K125" s="151"/>
      <c r="L125" s="151"/>
      <c r="M125" t="s">
        <v>638</v>
      </c>
      <c r="N125" t="s">
        <v>639</v>
      </c>
      <c r="O125" t="s">
        <v>722</v>
      </c>
      <c r="P125" t="s">
        <v>660</v>
      </c>
    </row>
    <row r="126" spans="1:16" ht="21.95" hidden="1" customHeight="1" x14ac:dyDescent="0.25">
      <c r="A126" s="149"/>
      <c r="B126" s="151"/>
      <c r="C126" s="151"/>
      <c r="D126" s="151"/>
      <c r="E126" s="152"/>
      <c r="F126" s="151"/>
      <c r="G126" s="151"/>
      <c r="H126" s="151"/>
      <c r="I126" s="151"/>
      <c r="J126" s="151"/>
      <c r="K126" s="151"/>
      <c r="L126" s="151"/>
      <c r="M126" t="s">
        <v>641</v>
      </c>
      <c r="N126" t="s">
        <v>641</v>
      </c>
      <c r="O126" t="s">
        <v>722</v>
      </c>
      <c r="P126" t="s">
        <v>658</v>
      </c>
    </row>
    <row r="127" spans="1:16" ht="21.95" hidden="1" customHeight="1" x14ac:dyDescent="0.25">
      <c r="A127" s="149"/>
      <c r="B127" s="151"/>
      <c r="C127" s="151"/>
      <c r="D127" s="151"/>
      <c r="E127" s="152"/>
      <c r="F127" s="151"/>
      <c r="G127" s="151"/>
      <c r="H127" s="151"/>
      <c r="I127" s="151"/>
      <c r="J127" s="151"/>
      <c r="K127" s="151"/>
      <c r="L127" s="151"/>
      <c r="M127" t="s">
        <v>642</v>
      </c>
      <c r="N127" t="s">
        <v>108</v>
      </c>
      <c r="O127" t="s">
        <v>722</v>
      </c>
      <c r="P127" t="s">
        <v>658</v>
      </c>
    </row>
    <row r="128" spans="1:16" ht="21.95" hidden="1" customHeight="1" x14ac:dyDescent="0.25">
      <c r="A128" s="149"/>
      <c r="B128" s="151"/>
      <c r="C128" s="151"/>
      <c r="D128" s="151"/>
      <c r="E128" s="152"/>
      <c r="F128" s="151"/>
      <c r="G128" s="151"/>
      <c r="H128" s="151"/>
      <c r="I128" s="151"/>
      <c r="J128" s="151"/>
      <c r="K128" s="151"/>
      <c r="L128" s="151"/>
      <c r="M128" t="s">
        <v>634</v>
      </c>
      <c r="N128" t="s">
        <v>635</v>
      </c>
      <c r="O128" t="s">
        <v>722</v>
      </c>
      <c r="P128" t="s">
        <v>658</v>
      </c>
    </row>
    <row r="129" spans="1:16" ht="21.95" hidden="1" customHeight="1" x14ac:dyDescent="0.25">
      <c r="A129" s="149"/>
      <c r="B129" s="151"/>
      <c r="C129" s="151"/>
      <c r="D129" s="151"/>
      <c r="E129" s="152"/>
      <c r="F129" s="151"/>
      <c r="G129" s="151"/>
      <c r="H129" s="151"/>
      <c r="I129" s="151"/>
      <c r="J129" s="151"/>
      <c r="K129" s="151"/>
      <c r="L129" s="151"/>
      <c r="M129" t="s">
        <v>636</v>
      </c>
      <c r="N129" t="s">
        <v>706</v>
      </c>
      <c r="O129" t="s">
        <v>722</v>
      </c>
      <c r="P129" t="s">
        <v>659</v>
      </c>
    </row>
    <row r="130" spans="1:16" ht="78" hidden="1" customHeight="1" x14ac:dyDescent="0.25">
      <c r="A130" s="149"/>
      <c r="B130" s="151"/>
      <c r="C130" s="151"/>
      <c r="D130" s="151"/>
      <c r="E130" s="152">
        <v>14</v>
      </c>
      <c r="F130" s="151" t="s">
        <v>740</v>
      </c>
      <c r="G130" s="151" t="s">
        <v>740</v>
      </c>
      <c r="H130" s="151" t="s">
        <v>741</v>
      </c>
      <c r="I130" s="151" t="s">
        <v>709</v>
      </c>
      <c r="J130" s="151" t="s">
        <v>742</v>
      </c>
      <c r="K130" s="151" t="s">
        <v>151</v>
      </c>
      <c r="L130" s="151" t="s">
        <v>656</v>
      </c>
    </row>
    <row r="131" spans="1:16" ht="21.95" hidden="1" customHeight="1" x14ac:dyDescent="0.25">
      <c r="A131" s="149"/>
      <c r="B131" s="151"/>
      <c r="C131" s="151"/>
      <c r="D131" s="151"/>
      <c r="E131" s="152"/>
      <c r="F131" s="151"/>
      <c r="G131" s="151"/>
      <c r="H131" s="151"/>
      <c r="I131" s="151"/>
      <c r="J131" s="151"/>
      <c r="K131" s="151"/>
      <c r="L131" s="151"/>
      <c r="M131" t="s">
        <v>642</v>
      </c>
      <c r="N131" t="s">
        <v>108</v>
      </c>
      <c r="O131" t="s">
        <v>711</v>
      </c>
      <c r="P131" t="s">
        <v>712</v>
      </c>
    </row>
    <row r="132" spans="1:16" ht="45" hidden="1" x14ac:dyDescent="0.25">
      <c r="A132" s="153"/>
      <c r="B132" s="162"/>
      <c r="C132" s="154"/>
      <c r="D132" s="154" t="s">
        <v>743</v>
      </c>
      <c r="E132" s="152"/>
      <c r="F132" s="151"/>
      <c r="G132" s="151"/>
      <c r="H132" s="151"/>
      <c r="I132" s="151"/>
      <c r="J132" s="151"/>
      <c r="K132" s="151"/>
      <c r="L132" s="151"/>
    </row>
    <row r="133" spans="1:16" hidden="1" x14ac:dyDescent="0.25">
      <c r="A133" s="153"/>
      <c r="B133" s="162"/>
      <c r="C133" s="154"/>
      <c r="D133" s="154"/>
      <c r="E133" s="152"/>
      <c r="F133" s="151"/>
      <c r="G133" s="151"/>
      <c r="H133" s="151"/>
      <c r="I133" s="151"/>
      <c r="J133" s="151"/>
      <c r="K133" s="151"/>
      <c r="L133" s="151"/>
      <c r="M133" s="157" t="s">
        <v>636</v>
      </c>
      <c r="N133" s="157" t="s">
        <v>706</v>
      </c>
    </row>
    <row r="134" spans="1:16" hidden="1" x14ac:dyDescent="0.25">
      <c r="A134" s="153"/>
      <c r="B134" s="162"/>
      <c r="C134" s="154"/>
      <c r="D134" s="154"/>
      <c r="E134" s="152"/>
      <c r="F134" s="151"/>
      <c r="G134" s="151"/>
      <c r="H134" s="151"/>
      <c r="I134" s="151"/>
      <c r="J134" s="151"/>
      <c r="K134" s="151"/>
      <c r="L134" s="151"/>
      <c r="M134" s="157" t="s">
        <v>634</v>
      </c>
      <c r="N134" s="157" t="s">
        <v>635</v>
      </c>
    </row>
    <row r="135" spans="1:16" hidden="1" x14ac:dyDescent="0.25">
      <c r="A135" s="153"/>
      <c r="B135" s="162"/>
      <c r="C135" s="154"/>
      <c r="D135" s="154"/>
      <c r="E135" s="152"/>
      <c r="F135" s="151"/>
      <c r="G135" s="151"/>
      <c r="H135" s="151"/>
      <c r="I135" s="151"/>
      <c r="J135" s="151"/>
      <c r="K135" s="151"/>
      <c r="L135" s="151"/>
      <c r="M135" s="157" t="s">
        <v>641</v>
      </c>
      <c r="N135" s="157" t="s">
        <v>641</v>
      </c>
    </row>
    <row r="136" spans="1:16" hidden="1" x14ac:dyDescent="0.25">
      <c r="A136" s="153"/>
      <c r="B136" s="162"/>
      <c r="C136" s="154"/>
      <c r="D136" s="154"/>
      <c r="E136" s="152"/>
      <c r="F136" s="151"/>
      <c r="G136" s="151"/>
      <c r="H136" s="151"/>
      <c r="I136" s="151"/>
      <c r="J136" s="151"/>
      <c r="K136" s="151"/>
      <c r="L136" s="151"/>
      <c r="M136" s="157" t="s">
        <v>642</v>
      </c>
      <c r="N136" s="157" t="s">
        <v>108</v>
      </c>
    </row>
    <row r="137" spans="1:16" hidden="1" x14ac:dyDescent="0.25">
      <c r="A137" s="153"/>
      <c r="B137" s="162"/>
      <c r="C137" s="154"/>
      <c r="D137" s="154"/>
      <c r="E137" s="152"/>
      <c r="F137" s="151"/>
      <c r="G137" s="151"/>
      <c r="H137" s="151"/>
      <c r="I137" s="151"/>
      <c r="J137" s="151"/>
      <c r="K137" s="151"/>
      <c r="L137" s="151"/>
      <c r="M137" s="157" t="s">
        <v>638</v>
      </c>
      <c r="N137" s="157" t="s">
        <v>639</v>
      </c>
    </row>
    <row r="138" spans="1:16" hidden="1" x14ac:dyDescent="0.25">
      <c r="A138" s="153"/>
      <c r="B138" s="162"/>
      <c r="C138" s="154"/>
      <c r="D138" s="154"/>
      <c r="E138" s="152"/>
      <c r="F138" s="151"/>
      <c r="G138" s="151"/>
      <c r="H138" s="151"/>
      <c r="I138" s="151"/>
      <c r="J138" s="151"/>
      <c r="K138" s="151"/>
      <c r="L138" s="151"/>
      <c r="M138" s="157" t="s">
        <v>634</v>
      </c>
      <c r="N138" s="157" t="s">
        <v>634</v>
      </c>
    </row>
    <row r="139" spans="1:16" hidden="1" x14ac:dyDescent="0.25">
      <c r="A139" s="153"/>
      <c r="B139" s="162"/>
      <c r="C139" s="154"/>
      <c r="D139" s="154"/>
      <c r="E139" s="152"/>
      <c r="F139" s="151"/>
      <c r="G139" s="151"/>
      <c r="H139" s="151"/>
      <c r="I139" s="151"/>
      <c r="J139" s="151"/>
      <c r="K139" s="151"/>
      <c r="L139" s="151"/>
      <c r="M139" s="157" t="s">
        <v>638</v>
      </c>
      <c r="N139" s="157" t="s">
        <v>744</v>
      </c>
    </row>
    <row r="140" spans="1:16" hidden="1" x14ac:dyDescent="0.25">
      <c r="A140" s="153"/>
      <c r="B140" s="162"/>
      <c r="C140" s="154"/>
      <c r="D140" s="154"/>
      <c r="E140" s="152"/>
      <c r="F140" s="151"/>
      <c r="G140" s="151"/>
      <c r="H140" s="151"/>
      <c r="I140" s="151"/>
      <c r="J140" s="151"/>
      <c r="K140" s="151"/>
      <c r="L140" s="151"/>
      <c r="M140" s="157" t="s">
        <v>642</v>
      </c>
      <c r="N140" s="157" t="s">
        <v>745</v>
      </c>
    </row>
    <row r="141" spans="1:16" hidden="1" x14ac:dyDescent="0.25">
      <c r="A141" s="153"/>
      <c r="B141" s="162"/>
      <c r="C141" s="154"/>
      <c r="D141" s="154"/>
      <c r="E141" s="152"/>
      <c r="F141" s="151"/>
      <c r="G141" s="151"/>
      <c r="H141" s="151"/>
      <c r="I141" s="151"/>
      <c r="J141" s="151"/>
      <c r="K141" s="151"/>
      <c r="L141" s="151"/>
      <c r="M141" s="157" t="s">
        <v>642</v>
      </c>
      <c r="N141" s="157" t="s">
        <v>746</v>
      </c>
    </row>
    <row r="142" spans="1:16" hidden="1" x14ac:dyDescent="0.25">
      <c r="A142" s="153"/>
      <c r="B142" s="162"/>
      <c r="C142" s="154"/>
      <c r="D142" s="154"/>
      <c r="E142" s="152"/>
      <c r="F142" s="151"/>
      <c r="G142" s="151"/>
      <c r="H142" s="151"/>
      <c r="I142" s="151"/>
      <c r="J142" s="151"/>
      <c r="K142" s="151"/>
      <c r="L142" s="151"/>
      <c r="M142" s="157" t="s">
        <v>642</v>
      </c>
      <c r="N142" s="157" t="s">
        <v>747</v>
      </c>
    </row>
    <row r="143" spans="1:16" hidden="1" x14ac:dyDescent="0.25">
      <c r="A143" s="153"/>
      <c r="B143" s="162"/>
      <c r="C143" s="154"/>
      <c r="D143" s="154"/>
      <c r="E143" s="152"/>
      <c r="F143" s="151"/>
      <c r="G143" s="151"/>
      <c r="H143" s="151"/>
      <c r="I143" s="151"/>
      <c r="J143" s="151"/>
      <c r="K143" s="151"/>
      <c r="L143" s="151"/>
      <c r="M143" s="157" t="s">
        <v>638</v>
      </c>
      <c r="N143" s="157" t="s">
        <v>748</v>
      </c>
    </row>
    <row r="144" spans="1:16" hidden="1" x14ac:dyDescent="0.25">
      <c r="A144" s="153"/>
      <c r="B144" s="162"/>
      <c r="C144" s="154"/>
      <c r="D144" s="154"/>
      <c r="E144" s="152"/>
      <c r="F144" s="151"/>
      <c r="G144" s="151"/>
      <c r="H144" s="151"/>
      <c r="I144" s="151"/>
      <c r="J144" s="151"/>
      <c r="K144" s="151"/>
      <c r="L144" s="151"/>
      <c r="M144" s="157" t="s">
        <v>642</v>
      </c>
      <c r="N144" s="157" t="s">
        <v>749</v>
      </c>
    </row>
    <row r="145" spans="1:14" hidden="1" x14ac:dyDescent="0.25">
      <c r="A145" s="153"/>
      <c r="B145" s="162"/>
      <c r="C145" s="154"/>
      <c r="D145" s="154"/>
      <c r="E145" s="152"/>
      <c r="F145" s="151"/>
      <c r="G145" s="151"/>
      <c r="H145" s="151"/>
      <c r="I145" s="151"/>
      <c r="J145" s="151"/>
      <c r="K145" s="151"/>
      <c r="L145" s="151"/>
      <c r="M145" s="157" t="s">
        <v>642</v>
      </c>
      <c r="N145" s="157" t="s">
        <v>750</v>
      </c>
    </row>
    <row r="146" spans="1:14" hidden="1" x14ac:dyDescent="0.25">
      <c r="A146" s="153"/>
      <c r="B146" s="162"/>
      <c r="C146" s="154"/>
      <c r="D146" s="154"/>
      <c r="E146" s="152"/>
      <c r="F146" s="151"/>
      <c r="G146" s="151"/>
      <c r="H146" s="151"/>
      <c r="I146" s="151"/>
      <c r="J146" s="151"/>
      <c r="K146" s="151"/>
      <c r="L146" s="151"/>
      <c r="M146" s="157" t="s">
        <v>642</v>
      </c>
      <c r="N146" s="157" t="s">
        <v>751</v>
      </c>
    </row>
    <row r="147" spans="1:14" hidden="1" x14ac:dyDescent="0.25">
      <c r="A147" s="153"/>
      <c r="B147" s="162"/>
      <c r="C147" s="154"/>
      <c r="D147" s="154"/>
      <c r="E147" s="152"/>
      <c r="F147" s="151"/>
      <c r="G147" s="151"/>
      <c r="H147" s="151"/>
      <c r="I147" s="151"/>
      <c r="J147" s="151"/>
      <c r="K147" s="151"/>
      <c r="L147" s="151"/>
      <c r="M147" s="157" t="s">
        <v>642</v>
      </c>
      <c r="N147" s="157" t="s">
        <v>752</v>
      </c>
    </row>
    <row r="148" spans="1:14" hidden="1" x14ac:dyDescent="0.25">
      <c r="A148" s="153"/>
      <c r="B148" s="162"/>
      <c r="C148" s="154"/>
      <c r="D148" s="154"/>
      <c r="E148" s="152"/>
      <c r="F148" s="151"/>
      <c r="G148" s="151"/>
      <c r="H148" s="151"/>
      <c r="I148" s="151"/>
      <c r="J148" s="151"/>
      <c r="K148" s="151"/>
      <c r="L148" s="151"/>
      <c r="M148" s="157" t="s">
        <v>642</v>
      </c>
      <c r="N148" s="157" t="s">
        <v>753</v>
      </c>
    </row>
    <row r="149" spans="1:14" hidden="1" x14ac:dyDescent="0.25">
      <c r="A149" s="153"/>
      <c r="B149" s="162"/>
      <c r="C149" s="154"/>
      <c r="D149" s="154"/>
      <c r="E149" s="152"/>
      <c r="F149" s="151"/>
      <c r="G149" s="151"/>
      <c r="H149" s="151"/>
      <c r="I149" s="151"/>
      <c r="J149" s="151"/>
      <c r="K149" s="151"/>
      <c r="L149" s="151"/>
      <c r="M149" s="157" t="s">
        <v>642</v>
      </c>
      <c r="N149" s="157" t="s">
        <v>754</v>
      </c>
    </row>
    <row r="150" spans="1:14" hidden="1" x14ac:dyDescent="0.25">
      <c r="A150" s="153"/>
      <c r="B150" s="162"/>
      <c r="C150" s="154"/>
      <c r="D150" s="154"/>
      <c r="E150" s="152"/>
      <c r="F150" s="151"/>
      <c r="G150" s="151"/>
      <c r="H150" s="151"/>
      <c r="I150" s="151"/>
      <c r="J150" s="151"/>
      <c r="K150" s="151"/>
      <c r="L150" s="151"/>
      <c r="M150" s="157" t="s">
        <v>636</v>
      </c>
      <c r="N150" s="157" t="s">
        <v>702</v>
      </c>
    </row>
    <row r="151" spans="1:14" hidden="1" x14ac:dyDescent="0.25">
      <c r="A151" s="153"/>
      <c r="B151" s="162"/>
      <c r="C151" s="154"/>
      <c r="D151" s="154"/>
      <c r="E151" s="152"/>
      <c r="F151" s="151"/>
      <c r="G151" s="151"/>
      <c r="H151" s="151"/>
      <c r="I151" s="151"/>
      <c r="J151" s="151"/>
      <c r="K151" s="151"/>
      <c r="L151" s="151"/>
      <c r="M151" s="157" t="s">
        <v>634</v>
      </c>
      <c r="N151" s="157" t="s">
        <v>755</v>
      </c>
    </row>
    <row r="152" spans="1:14" hidden="1" x14ac:dyDescent="0.25">
      <c r="A152" s="153"/>
      <c r="B152" s="162"/>
      <c r="C152" s="154"/>
      <c r="D152" s="154"/>
      <c r="E152" s="152"/>
      <c r="F152" s="151"/>
      <c r="G152" s="151"/>
      <c r="H152" s="151"/>
      <c r="I152" s="151"/>
      <c r="J152" s="151"/>
      <c r="K152" s="151"/>
      <c r="L152" s="151"/>
      <c r="M152" s="157" t="s">
        <v>636</v>
      </c>
      <c r="N152" s="157" t="s">
        <v>693</v>
      </c>
    </row>
    <row r="153" spans="1:14" hidden="1" x14ac:dyDescent="0.25">
      <c r="A153" s="153"/>
      <c r="B153" s="162"/>
      <c r="C153" s="154"/>
      <c r="D153" s="154"/>
      <c r="E153" s="152"/>
      <c r="F153" s="151"/>
      <c r="G153" s="151"/>
      <c r="H153" s="151"/>
      <c r="I153" s="151"/>
      <c r="J153" s="151"/>
      <c r="K153" s="151"/>
      <c r="L153" s="151"/>
      <c r="M153" s="157" t="s">
        <v>636</v>
      </c>
      <c r="N153" s="157" t="s">
        <v>645</v>
      </c>
    </row>
    <row r="154" spans="1:14" hidden="1" x14ac:dyDescent="0.25">
      <c r="A154" s="153"/>
      <c r="B154" s="162"/>
      <c r="C154" s="154"/>
      <c r="D154" s="154"/>
      <c r="E154" s="152"/>
      <c r="F154" s="151"/>
      <c r="G154" s="151"/>
      <c r="H154" s="151"/>
      <c r="I154" s="151"/>
      <c r="J154" s="151"/>
      <c r="K154" s="151"/>
      <c r="L154" s="151"/>
      <c r="M154" s="157" t="s">
        <v>642</v>
      </c>
      <c r="N154" s="157" t="s">
        <v>643</v>
      </c>
    </row>
    <row r="155" spans="1:14" hidden="1" x14ac:dyDescent="0.25">
      <c r="A155" s="153"/>
      <c r="B155" s="162"/>
      <c r="C155" s="154"/>
      <c r="D155" s="154"/>
      <c r="E155" s="152"/>
      <c r="F155" s="151"/>
      <c r="G155" s="151"/>
      <c r="H155" s="151"/>
      <c r="I155" s="151"/>
      <c r="J155" s="151"/>
      <c r="K155" s="151"/>
      <c r="L155" s="151"/>
      <c r="M155" s="157" t="s">
        <v>636</v>
      </c>
      <c r="N155" s="157" t="s">
        <v>697</v>
      </c>
    </row>
    <row r="156" spans="1:14" hidden="1" x14ac:dyDescent="0.25">
      <c r="A156" s="153"/>
      <c r="B156" s="162"/>
      <c r="C156" s="154"/>
      <c r="D156" s="154"/>
      <c r="E156" s="152"/>
      <c r="F156" s="151"/>
      <c r="G156" s="151"/>
      <c r="H156" s="151"/>
      <c r="I156" s="151"/>
      <c r="J156" s="151"/>
      <c r="K156" s="151"/>
      <c r="L156" s="151"/>
      <c r="M156" s="157" t="s">
        <v>636</v>
      </c>
      <c r="N156" s="157" t="s">
        <v>756</v>
      </c>
    </row>
    <row r="157" spans="1:14" hidden="1" x14ac:dyDescent="0.25">
      <c r="A157" s="153"/>
      <c r="B157" s="162"/>
      <c r="C157" s="154"/>
      <c r="D157" s="154"/>
      <c r="E157" s="152"/>
      <c r="F157" s="151"/>
      <c r="G157" s="151"/>
      <c r="H157" s="151"/>
      <c r="I157" s="151"/>
      <c r="J157" s="151"/>
      <c r="K157" s="151"/>
      <c r="L157" s="151"/>
      <c r="M157" s="157" t="s">
        <v>634</v>
      </c>
      <c r="N157" s="157" t="s">
        <v>757</v>
      </c>
    </row>
    <row r="158" spans="1:14" hidden="1" x14ac:dyDescent="0.25">
      <c r="A158" s="153"/>
      <c r="B158" s="162"/>
      <c r="C158" s="154"/>
      <c r="D158" s="154"/>
      <c r="E158" s="152"/>
      <c r="F158" s="151"/>
      <c r="G158" s="151"/>
      <c r="H158" s="151"/>
      <c r="I158" s="151"/>
      <c r="J158" s="151"/>
      <c r="K158" s="151"/>
      <c r="L158" s="151"/>
      <c r="M158" s="157" t="s">
        <v>634</v>
      </c>
      <c r="N158" s="157" t="s">
        <v>758</v>
      </c>
    </row>
    <row r="159" spans="1:14" hidden="1" x14ac:dyDescent="0.25">
      <c r="A159" s="153"/>
      <c r="B159" s="162"/>
      <c r="C159" s="154"/>
      <c r="D159" s="154"/>
      <c r="E159" s="152"/>
      <c r="F159" s="151"/>
      <c r="G159" s="151"/>
      <c r="H159" s="151"/>
      <c r="I159" s="151"/>
      <c r="J159" s="151"/>
      <c r="K159" s="151"/>
      <c r="L159" s="151"/>
      <c r="M159" s="157" t="s">
        <v>642</v>
      </c>
      <c r="N159" s="157" t="s">
        <v>759</v>
      </c>
    </row>
    <row r="160" spans="1:14" hidden="1" x14ac:dyDescent="0.25">
      <c r="A160" s="153"/>
      <c r="B160" s="162"/>
      <c r="C160" s="154"/>
      <c r="D160" s="154"/>
      <c r="E160" s="152"/>
      <c r="F160" s="151"/>
      <c r="G160" s="151"/>
      <c r="H160" s="151"/>
      <c r="I160" s="151"/>
      <c r="J160" s="151"/>
      <c r="K160" s="151"/>
      <c r="L160" s="151"/>
      <c r="M160" s="157" t="s">
        <v>636</v>
      </c>
      <c r="N160" s="157" t="s">
        <v>760</v>
      </c>
    </row>
    <row r="161" spans="1:17" hidden="1" x14ac:dyDescent="0.25">
      <c r="A161" s="153"/>
      <c r="B161" s="162"/>
      <c r="C161" s="154"/>
      <c r="D161" s="154"/>
      <c r="E161" s="152"/>
      <c r="F161" s="151"/>
      <c r="G161" s="151"/>
      <c r="H161" s="151"/>
      <c r="I161" s="151"/>
      <c r="J161" s="151"/>
      <c r="K161" s="151"/>
      <c r="L161" s="151"/>
      <c r="M161" s="157" t="s">
        <v>636</v>
      </c>
      <c r="N161" s="157" t="s">
        <v>761</v>
      </c>
    </row>
    <row r="162" spans="1:17" hidden="1" x14ac:dyDescent="0.25">
      <c r="A162" s="153"/>
      <c r="B162" s="162"/>
      <c r="C162" s="154"/>
      <c r="D162" s="154"/>
      <c r="E162" s="152"/>
      <c r="F162" s="151"/>
      <c r="G162" s="151"/>
      <c r="H162" s="151"/>
      <c r="I162" s="151"/>
      <c r="J162" s="151"/>
      <c r="K162" s="151"/>
      <c r="L162" s="151"/>
      <c r="M162" s="157" t="s">
        <v>634</v>
      </c>
      <c r="N162" s="157" t="s">
        <v>762</v>
      </c>
    </row>
    <row r="163" spans="1:17" hidden="1" x14ac:dyDescent="0.25">
      <c r="A163" s="153"/>
      <c r="B163" s="162"/>
      <c r="C163" s="154"/>
      <c r="D163" s="154"/>
      <c r="E163" s="152"/>
      <c r="F163" s="151"/>
      <c r="G163" s="151"/>
      <c r="H163" s="151"/>
      <c r="I163" s="151"/>
      <c r="J163" s="151"/>
      <c r="K163" s="151"/>
      <c r="L163" s="151"/>
      <c r="M163" s="157" t="s">
        <v>642</v>
      </c>
      <c r="N163" s="157" t="s">
        <v>763</v>
      </c>
    </row>
    <row r="164" spans="1:17" hidden="1" x14ac:dyDescent="0.25">
      <c r="A164" s="153"/>
      <c r="B164" s="162"/>
      <c r="C164" s="154"/>
      <c r="D164" s="154"/>
      <c r="E164" s="152"/>
      <c r="F164" s="151"/>
      <c r="G164" s="151"/>
      <c r="H164" s="151"/>
      <c r="I164" s="151"/>
      <c r="J164" s="151"/>
      <c r="K164" s="151"/>
      <c r="L164" s="151"/>
      <c r="M164" s="157" t="s">
        <v>636</v>
      </c>
      <c r="N164" s="157" t="s">
        <v>764</v>
      </c>
    </row>
    <row r="165" spans="1:17" hidden="1" x14ac:dyDescent="0.25">
      <c r="A165" s="153"/>
      <c r="B165" s="162"/>
      <c r="C165" s="154"/>
      <c r="D165" s="154"/>
      <c r="E165" s="152"/>
      <c r="F165" s="151"/>
      <c r="G165" s="151"/>
      <c r="H165" s="151"/>
      <c r="I165" s="151"/>
      <c r="J165" s="151"/>
      <c r="K165" s="151"/>
      <c r="L165" s="151"/>
      <c r="M165" s="157" t="s">
        <v>636</v>
      </c>
      <c r="N165" s="157" t="s">
        <v>765</v>
      </c>
    </row>
    <row r="166" spans="1:17" hidden="1" x14ac:dyDescent="0.25">
      <c r="A166" s="153"/>
      <c r="B166" s="162"/>
      <c r="C166" s="154"/>
      <c r="D166" s="154"/>
      <c r="E166" s="152"/>
      <c r="F166" s="151"/>
      <c r="G166" s="151"/>
      <c r="H166" s="151"/>
      <c r="I166" s="151"/>
      <c r="J166" s="151"/>
      <c r="K166" s="151"/>
      <c r="L166" s="151"/>
      <c r="M166" s="157" t="s">
        <v>638</v>
      </c>
      <c r="N166" s="157" t="s">
        <v>766</v>
      </c>
    </row>
    <row r="167" spans="1:17" hidden="1" x14ac:dyDescent="0.25">
      <c r="A167" s="153"/>
      <c r="B167" s="162"/>
      <c r="C167" s="154"/>
      <c r="D167" s="154"/>
      <c r="E167" s="152"/>
      <c r="F167" s="151"/>
      <c r="G167" s="151"/>
      <c r="H167" s="151"/>
      <c r="I167" s="151"/>
      <c r="J167" s="151"/>
      <c r="K167" s="151"/>
      <c r="L167" s="151"/>
      <c r="M167" s="157" t="s">
        <v>636</v>
      </c>
      <c r="N167" s="157" t="s">
        <v>767</v>
      </c>
    </row>
    <row r="168" spans="1:17" hidden="1" x14ac:dyDescent="0.25">
      <c r="A168" s="153"/>
      <c r="B168" s="162"/>
      <c r="C168" s="154"/>
      <c r="D168" s="154"/>
      <c r="E168" s="152"/>
      <c r="F168" s="151"/>
      <c r="G168" s="151"/>
      <c r="H168" s="151"/>
      <c r="I168" s="151"/>
      <c r="J168" s="151"/>
      <c r="K168" s="151"/>
      <c r="L168" s="151"/>
      <c r="M168" s="157" t="s">
        <v>634</v>
      </c>
      <c r="N168" s="157" t="s">
        <v>744</v>
      </c>
    </row>
    <row r="169" spans="1:17" ht="21.95" hidden="1" customHeight="1" x14ac:dyDescent="0.25">
      <c r="A169" s="149"/>
      <c r="B169" s="151"/>
      <c r="C169" s="151"/>
      <c r="D169" s="151"/>
      <c r="E169" s="152">
        <v>1145</v>
      </c>
      <c r="F169" s="151" t="s">
        <v>768</v>
      </c>
      <c r="G169" s="151" t="s">
        <v>768</v>
      </c>
      <c r="H169" s="151" t="s">
        <v>769</v>
      </c>
      <c r="I169" s="151" t="s">
        <v>667</v>
      </c>
      <c r="J169" s="151" t="s">
        <v>770</v>
      </c>
      <c r="K169" s="151" t="s">
        <v>151</v>
      </c>
      <c r="L169" s="151" t="s">
        <v>656</v>
      </c>
    </row>
    <row r="170" spans="1:17" ht="21.95" hidden="1" customHeight="1" x14ac:dyDescent="0.25">
      <c r="A170" s="149"/>
      <c r="B170" s="151"/>
      <c r="C170" s="151"/>
      <c r="D170" s="151"/>
      <c r="E170" s="152"/>
      <c r="F170" s="151"/>
      <c r="G170" s="151"/>
      <c r="H170" s="151"/>
      <c r="I170" s="151"/>
      <c r="J170" s="151"/>
      <c r="K170" s="151"/>
      <c r="L170" s="151"/>
      <c r="M170" t="s">
        <v>636</v>
      </c>
      <c r="N170" t="s">
        <v>706</v>
      </c>
      <c r="O170" t="s">
        <v>771</v>
      </c>
      <c r="P170" t="s">
        <v>772</v>
      </c>
    </row>
    <row r="171" spans="1:17" ht="21.95" hidden="1" customHeight="1" x14ac:dyDescent="0.25">
      <c r="A171" s="149"/>
      <c r="B171" s="151"/>
      <c r="C171" s="151"/>
      <c r="D171" s="151"/>
      <c r="E171" s="152"/>
      <c r="F171" s="151"/>
      <c r="G171" s="151"/>
      <c r="H171" s="151"/>
      <c r="I171" s="151"/>
      <c r="J171" s="151"/>
      <c r="K171" s="151"/>
      <c r="L171" s="151"/>
      <c r="M171" t="s">
        <v>634</v>
      </c>
      <c r="N171" t="s">
        <v>635</v>
      </c>
      <c r="O171" t="s">
        <v>771</v>
      </c>
      <c r="P171" t="s">
        <v>658</v>
      </c>
    </row>
    <row r="172" spans="1:17" ht="21.95" hidden="1" customHeight="1" x14ac:dyDescent="0.25">
      <c r="A172" s="149"/>
      <c r="B172" s="151"/>
      <c r="C172" s="151"/>
      <c r="D172" s="151"/>
      <c r="E172" s="152"/>
      <c r="F172" s="151"/>
      <c r="G172" s="151"/>
      <c r="H172" s="151"/>
      <c r="I172" s="151"/>
      <c r="J172" s="151"/>
      <c r="K172" s="151"/>
      <c r="L172" s="151"/>
      <c r="M172" t="s">
        <v>641</v>
      </c>
      <c r="N172" t="s">
        <v>641</v>
      </c>
      <c r="O172" t="s">
        <v>771</v>
      </c>
      <c r="P172" t="s">
        <v>772</v>
      </c>
    </row>
    <row r="173" spans="1:17" ht="21.95" hidden="1" customHeight="1" x14ac:dyDescent="0.25">
      <c r="A173" s="149"/>
      <c r="B173" s="151"/>
      <c r="C173" s="151"/>
      <c r="D173" s="151"/>
      <c r="E173" s="152"/>
      <c r="F173" s="151"/>
      <c r="G173" s="151"/>
      <c r="H173" s="151"/>
      <c r="I173" s="151"/>
      <c r="J173" s="151"/>
      <c r="K173" s="151"/>
      <c r="L173" s="151"/>
      <c r="M173" t="s">
        <v>642</v>
      </c>
      <c r="N173" t="s">
        <v>108</v>
      </c>
      <c r="O173" t="s">
        <v>771</v>
      </c>
      <c r="P173" t="s">
        <v>772</v>
      </c>
    </row>
    <row r="174" spans="1:17" ht="21.95" hidden="1" customHeight="1" x14ac:dyDescent="0.25">
      <c r="A174" s="149"/>
      <c r="B174" s="151"/>
      <c r="C174" s="151"/>
      <c r="D174" s="151"/>
      <c r="E174" s="152"/>
      <c r="F174" s="151"/>
      <c r="G174" s="151"/>
      <c r="H174" s="151"/>
      <c r="I174" s="151"/>
      <c r="J174" s="151"/>
      <c r="K174" s="151"/>
      <c r="L174" s="151"/>
      <c r="M174" t="s">
        <v>638</v>
      </c>
      <c r="N174" t="s">
        <v>639</v>
      </c>
      <c r="O174" t="s">
        <v>771</v>
      </c>
      <c r="P174" t="s">
        <v>772</v>
      </c>
    </row>
    <row r="175" spans="1:17" s="160" customFormat="1" ht="44.1" hidden="1" customHeight="1" x14ac:dyDescent="0.2">
      <c r="A175" s="158"/>
      <c r="B175" s="159"/>
      <c r="C175" s="159"/>
      <c r="D175" s="159"/>
      <c r="E175" s="161">
        <v>3342</v>
      </c>
      <c r="F175" s="159" t="s">
        <v>773</v>
      </c>
      <c r="G175" s="159" t="s">
        <v>773</v>
      </c>
      <c r="H175" s="159" t="s">
        <v>774</v>
      </c>
      <c r="I175" s="159" t="s">
        <v>775</v>
      </c>
      <c r="J175" s="159" t="s">
        <v>770</v>
      </c>
      <c r="K175" s="159" t="s">
        <v>153</v>
      </c>
      <c r="L175" s="159" t="s">
        <v>776</v>
      </c>
      <c r="Q175" s="160" t="s">
        <v>777</v>
      </c>
    </row>
    <row r="176" spans="1:17" s="160" customFormat="1" ht="21.95" hidden="1" customHeight="1" x14ac:dyDescent="0.2">
      <c r="A176" s="158"/>
      <c r="B176" s="159"/>
      <c r="C176" s="159"/>
      <c r="D176" s="159"/>
      <c r="E176" s="161">
        <v>3343</v>
      </c>
      <c r="F176" s="159" t="s">
        <v>778</v>
      </c>
      <c r="G176" s="159" t="s">
        <v>778</v>
      </c>
      <c r="H176" s="159" t="s">
        <v>779</v>
      </c>
      <c r="I176" s="159" t="s">
        <v>775</v>
      </c>
      <c r="J176" s="159" t="s">
        <v>770</v>
      </c>
      <c r="K176" s="159" t="s">
        <v>153</v>
      </c>
      <c r="L176" s="159" t="s">
        <v>776</v>
      </c>
      <c r="Q176" s="160" t="s">
        <v>777</v>
      </c>
    </row>
    <row r="177" spans="1:17" s="160" customFormat="1" ht="78" hidden="1" customHeight="1" x14ac:dyDescent="0.2">
      <c r="A177" s="158"/>
      <c r="B177" s="159"/>
      <c r="C177" s="159"/>
      <c r="D177" s="159"/>
      <c r="E177" s="161">
        <v>3344</v>
      </c>
      <c r="F177" s="159" t="s">
        <v>780</v>
      </c>
      <c r="G177" s="159" t="s">
        <v>780</v>
      </c>
      <c r="H177" s="159"/>
      <c r="I177" s="159" t="s">
        <v>775</v>
      </c>
      <c r="J177" s="159" t="s">
        <v>770</v>
      </c>
      <c r="K177" s="159" t="s">
        <v>153</v>
      </c>
      <c r="L177" s="159" t="s">
        <v>776</v>
      </c>
      <c r="Q177" s="160" t="s">
        <v>777</v>
      </c>
    </row>
    <row r="178" spans="1:17" s="160" customFormat="1" ht="21.95" hidden="1" customHeight="1" x14ac:dyDescent="0.2">
      <c r="A178" s="158"/>
      <c r="B178" s="159"/>
      <c r="C178" s="159"/>
      <c r="D178" s="159"/>
      <c r="E178" s="161">
        <v>3345</v>
      </c>
      <c r="F178" s="159" t="s">
        <v>781</v>
      </c>
      <c r="G178" s="159" t="s">
        <v>781</v>
      </c>
      <c r="H178" s="159"/>
      <c r="I178" s="159" t="s">
        <v>775</v>
      </c>
      <c r="J178" s="159" t="s">
        <v>770</v>
      </c>
      <c r="K178" s="159" t="s">
        <v>153</v>
      </c>
      <c r="L178" s="159" t="s">
        <v>776</v>
      </c>
      <c r="Q178" s="160" t="s">
        <v>777</v>
      </c>
    </row>
    <row r="179" spans="1:17" ht="33" hidden="1" customHeight="1" x14ac:dyDescent="0.25">
      <c r="A179" s="149"/>
      <c r="B179" s="151"/>
      <c r="C179" s="151"/>
      <c r="D179" s="151"/>
      <c r="E179" s="152">
        <v>1027</v>
      </c>
      <c r="F179" s="151" t="s">
        <v>782</v>
      </c>
      <c r="G179" s="151" t="s">
        <v>783</v>
      </c>
      <c r="H179" s="151" t="s">
        <v>784</v>
      </c>
      <c r="I179" s="151" t="s">
        <v>667</v>
      </c>
      <c r="J179" s="151" t="s">
        <v>785</v>
      </c>
      <c r="K179" s="151" t="s">
        <v>151</v>
      </c>
      <c r="L179" s="151" t="s">
        <v>656</v>
      </c>
    </row>
    <row r="180" spans="1:17" ht="33" hidden="1" customHeight="1" x14ac:dyDescent="0.25">
      <c r="A180" s="149"/>
      <c r="B180" s="151"/>
      <c r="C180" s="151"/>
      <c r="D180" s="151"/>
      <c r="E180" s="152"/>
      <c r="F180" s="151"/>
      <c r="G180" s="151"/>
      <c r="H180" s="151"/>
      <c r="I180" s="151"/>
      <c r="J180" s="151"/>
      <c r="K180" s="151"/>
      <c r="L180" s="151"/>
      <c r="M180" t="s">
        <v>636</v>
      </c>
      <c r="N180" t="s">
        <v>706</v>
      </c>
      <c r="O180" t="s">
        <v>771</v>
      </c>
      <c r="P180" t="s">
        <v>772</v>
      </c>
    </row>
    <row r="181" spans="1:17" ht="33" hidden="1" customHeight="1" x14ac:dyDescent="0.25">
      <c r="A181" s="149"/>
      <c r="B181" s="151"/>
      <c r="C181" s="151"/>
      <c r="D181" s="151"/>
      <c r="E181" s="152"/>
      <c r="F181" s="151"/>
      <c r="G181" s="151"/>
      <c r="H181" s="151"/>
      <c r="I181" s="151"/>
      <c r="J181" s="151"/>
      <c r="K181" s="151"/>
      <c r="L181" s="151"/>
      <c r="M181" t="s">
        <v>634</v>
      </c>
      <c r="N181" t="s">
        <v>635</v>
      </c>
      <c r="O181" t="s">
        <v>771</v>
      </c>
      <c r="P181" t="s">
        <v>658</v>
      </c>
    </row>
    <row r="182" spans="1:17" ht="33" hidden="1" customHeight="1" x14ac:dyDescent="0.25">
      <c r="A182" s="149"/>
      <c r="B182" s="151"/>
      <c r="C182" s="151"/>
      <c r="D182" s="151"/>
      <c r="E182" s="152"/>
      <c r="F182" s="151"/>
      <c r="G182" s="151"/>
      <c r="H182" s="151"/>
      <c r="I182" s="151"/>
      <c r="J182" s="151"/>
      <c r="K182" s="151"/>
      <c r="L182" s="151"/>
      <c r="M182" t="s">
        <v>641</v>
      </c>
      <c r="N182" t="s">
        <v>641</v>
      </c>
      <c r="O182" t="s">
        <v>771</v>
      </c>
      <c r="P182" t="s">
        <v>772</v>
      </c>
    </row>
    <row r="183" spans="1:17" ht="33" hidden="1" customHeight="1" x14ac:dyDescent="0.25">
      <c r="A183" s="149"/>
      <c r="B183" s="151"/>
      <c r="C183" s="151"/>
      <c r="D183" s="151"/>
      <c r="E183" s="152"/>
      <c r="F183" s="151"/>
      <c r="G183" s="151"/>
      <c r="H183" s="151"/>
      <c r="I183" s="151"/>
      <c r="J183" s="151"/>
      <c r="K183" s="151"/>
      <c r="L183" s="151"/>
      <c r="M183" t="s">
        <v>642</v>
      </c>
      <c r="N183" t="s">
        <v>108</v>
      </c>
      <c r="O183" t="s">
        <v>771</v>
      </c>
      <c r="P183" t="s">
        <v>772</v>
      </c>
    </row>
    <row r="184" spans="1:17" ht="33" hidden="1" customHeight="1" x14ac:dyDescent="0.25">
      <c r="A184" s="149"/>
      <c r="B184" s="151"/>
      <c r="C184" s="151"/>
      <c r="D184" s="151"/>
      <c r="E184" s="152"/>
      <c r="F184" s="151"/>
      <c r="G184" s="151"/>
      <c r="H184" s="151"/>
      <c r="I184" s="151"/>
      <c r="J184" s="151"/>
      <c r="K184" s="151"/>
      <c r="L184" s="151"/>
      <c r="M184" t="s">
        <v>638</v>
      </c>
      <c r="N184" t="s">
        <v>639</v>
      </c>
      <c r="O184" t="s">
        <v>771</v>
      </c>
      <c r="P184" t="s">
        <v>772</v>
      </c>
    </row>
    <row r="185" spans="1:17" ht="21.95" hidden="1" customHeight="1" x14ac:dyDescent="0.25">
      <c r="A185" s="149"/>
      <c r="B185" s="151"/>
      <c r="C185" s="151"/>
      <c r="D185" s="151"/>
      <c r="E185" s="152">
        <v>664</v>
      </c>
      <c r="F185" s="151" t="s">
        <v>786</v>
      </c>
      <c r="G185" s="151" t="s">
        <v>787</v>
      </c>
      <c r="H185" s="151" t="s">
        <v>788</v>
      </c>
      <c r="I185" s="151" t="s">
        <v>667</v>
      </c>
      <c r="J185" s="151" t="s">
        <v>785</v>
      </c>
      <c r="K185" s="151" t="s">
        <v>151</v>
      </c>
      <c r="L185" s="151" t="s">
        <v>656</v>
      </c>
      <c r="Q185" s="156"/>
    </row>
    <row r="186" spans="1:17" ht="21.95" hidden="1" customHeight="1" x14ac:dyDescent="0.25">
      <c r="A186" s="149"/>
      <c r="B186" s="151"/>
      <c r="C186" s="151"/>
      <c r="D186" s="151"/>
      <c r="E186" s="152"/>
      <c r="F186" s="151"/>
      <c r="G186" s="159"/>
      <c r="H186" s="151"/>
      <c r="I186" s="151"/>
      <c r="J186" s="151"/>
      <c r="K186" s="151"/>
      <c r="L186" s="151"/>
      <c r="M186" t="s">
        <v>634</v>
      </c>
      <c r="N186" t="s">
        <v>634</v>
      </c>
      <c r="O186" t="s">
        <v>771</v>
      </c>
      <c r="P186" t="s">
        <v>658</v>
      </c>
    </row>
    <row r="187" spans="1:17" ht="21.95" hidden="1" customHeight="1" x14ac:dyDescent="0.25">
      <c r="A187" s="149"/>
      <c r="B187" s="151"/>
      <c r="C187" s="151"/>
      <c r="D187" s="151"/>
      <c r="E187" s="152"/>
      <c r="F187" s="151"/>
      <c r="G187" s="159"/>
      <c r="H187" s="151"/>
      <c r="I187" s="151"/>
      <c r="J187" s="151"/>
      <c r="K187" s="151"/>
      <c r="L187" s="151"/>
      <c r="M187" t="s">
        <v>636</v>
      </c>
      <c r="N187" t="s">
        <v>706</v>
      </c>
      <c r="O187" t="s">
        <v>771</v>
      </c>
      <c r="P187" t="s">
        <v>772</v>
      </c>
    </row>
    <row r="188" spans="1:17" ht="21.95" hidden="1" customHeight="1" x14ac:dyDescent="0.25">
      <c r="A188" s="149"/>
      <c r="B188" s="151"/>
      <c r="C188" s="151"/>
      <c r="D188" s="151"/>
      <c r="E188" s="152"/>
      <c r="F188" s="151"/>
      <c r="G188" s="159"/>
      <c r="H188" s="151"/>
      <c r="I188" s="151"/>
      <c r="J188" s="151"/>
      <c r="K188" s="151"/>
      <c r="L188" s="151"/>
      <c r="M188" t="s">
        <v>638</v>
      </c>
      <c r="N188" t="s">
        <v>639</v>
      </c>
      <c r="O188" t="s">
        <v>771</v>
      </c>
      <c r="P188" t="s">
        <v>772</v>
      </c>
    </row>
    <row r="189" spans="1:17" ht="21.95" hidden="1" customHeight="1" x14ac:dyDescent="0.25">
      <c r="A189" s="149"/>
      <c r="B189" s="151"/>
      <c r="C189" s="151"/>
      <c r="D189" s="151"/>
      <c r="E189" s="152"/>
      <c r="F189" s="151"/>
      <c r="G189" s="159"/>
      <c r="H189" s="151"/>
      <c r="I189" s="151"/>
      <c r="J189" s="151"/>
      <c r="K189" s="151"/>
      <c r="L189" s="151"/>
      <c r="M189" t="s">
        <v>641</v>
      </c>
      <c r="N189" t="s">
        <v>641</v>
      </c>
      <c r="O189" t="s">
        <v>771</v>
      </c>
      <c r="P189" t="s">
        <v>772</v>
      </c>
    </row>
    <row r="190" spans="1:17" ht="21.95" hidden="1" customHeight="1" x14ac:dyDescent="0.25">
      <c r="A190" s="149"/>
      <c r="B190" s="151"/>
      <c r="C190" s="151"/>
      <c r="D190" s="151"/>
      <c r="E190" s="152"/>
      <c r="F190" s="151"/>
      <c r="G190" s="159"/>
      <c r="H190" s="151"/>
      <c r="I190" s="151"/>
      <c r="J190" s="151"/>
      <c r="K190" s="151"/>
      <c r="L190" s="151"/>
      <c r="M190" t="s">
        <v>642</v>
      </c>
      <c r="N190" t="s">
        <v>108</v>
      </c>
      <c r="O190" t="s">
        <v>771</v>
      </c>
      <c r="P190" t="s">
        <v>772</v>
      </c>
    </row>
    <row r="191" spans="1:17" ht="44.1" hidden="1" customHeight="1" x14ac:dyDescent="0.25">
      <c r="A191" s="149"/>
      <c r="B191" s="151"/>
      <c r="C191" s="151"/>
      <c r="D191" s="151"/>
      <c r="E191" s="152">
        <v>3303</v>
      </c>
      <c r="F191" s="151" t="s">
        <v>789</v>
      </c>
      <c r="G191" s="151" t="s">
        <v>787</v>
      </c>
      <c r="H191" s="151" t="s">
        <v>788</v>
      </c>
      <c r="I191" s="151" t="s">
        <v>667</v>
      </c>
      <c r="J191" s="151" t="s">
        <v>785</v>
      </c>
      <c r="K191" s="151" t="s">
        <v>151</v>
      </c>
      <c r="L191" s="151" t="s">
        <v>656</v>
      </c>
      <c r="Q191" s="156"/>
    </row>
    <row r="192" spans="1:17" ht="44.1" hidden="1" customHeight="1" x14ac:dyDescent="0.25">
      <c r="A192" s="149"/>
      <c r="B192" s="151"/>
      <c r="C192" s="151"/>
      <c r="D192" s="151"/>
      <c r="E192" s="152"/>
      <c r="F192" s="151"/>
      <c r="G192" s="159"/>
      <c r="H192" s="151"/>
      <c r="I192" s="151"/>
      <c r="J192" s="151"/>
      <c r="K192" s="151"/>
      <c r="L192" s="151"/>
      <c r="M192" t="s">
        <v>634</v>
      </c>
      <c r="N192" t="s">
        <v>634</v>
      </c>
      <c r="O192" t="s">
        <v>771</v>
      </c>
      <c r="P192" t="s">
        <v>658</v>
      </c>
    </row>
    <row r="193" spans="1:17" ht="44.1" hidden="1" customHeight="1" x14ac:dyDescent="0.25">
      <c r="A193" s="149"/>
      <c r="B193" s="151"/>
      <c r="C193" s="151"/>
      <c r="D193" s="151"/>
      <c r="E193" s="152"/>
      <c r="F193" s="151"/>
      <c r="G193" s="159"/>
      <c r="H193" s="151"/>
      <c r="I193" s="151"/>
      <c r="J193" s="151"/>
      <c r="K193" s="151"/>
      <c r="L193" s="151"/>
      <c r="M193" t="s">
        <v>636</v>
      </c>
      <c r="N193" t="s">
        <v>706</v>
      </c>
      <c r="O193" t="s">
        <v>771</v>
      </c>
      <c r="P193" t="s">
        <v>772</v>
      </c>
    </row>
    <row r="194" spans="1:17" ht="44.1" hidden="1" customHeight="1" x14ac:dyDescent="0.25">
      <c r="A194" s="149"/>
      <c r="B194" s="151"/>
      <c r="C194" s="151"/>
      <c r="D194" s="151"/>
      <c r="E194" s="152"/>
      <c r="F194" s="151"/>
      <c r="G194" s="159"/>
      <c r="H194" s="151"/>
      <c r="I194" s="151"/>
      <c r="J194" s="151"/>
      <c r="K194" s="151"/>
      <c r="L194" s="151"/>
      <c r="M194" t="s">
        <v>638</v>
      </c>
      <c r="N194" t="s">
        <v>639</v>
      </c>
      <c r="O194" t="s">
        <v>771</v>
      </c>
      <c r="P194" t="s">
        <v>772</v>
      </c>
    </row>
    <row r="195" spans="1:17" ht="44.1" hidden="1" customHeight="1" x14ac:dyDescent="0.25">
      <c r="A195" s="149"/>
      <c r="B195" s="151"/>
      <c r="C195" s="151"/>
      <c r="D195" s="151"/>
      <c r="E195" s="152"/>
      <c r="F195" s="151"/>
      <c r="G195" s="159"/>
      <c r="H195" s="151"/>
      <c r="I195" s="151"/>
      <c r="J195" s="151"/>
      <c r="K195" s="151"/>
      <c r="L195" s="151"/>
      <c r="M195" t="s">
        <v>641</v>
      </c>
      <c r="N195" t="s">
        <v>641</v>
      </c>
      <c r="O195" t="s">
        <v>771</v>
      </c>
      <c r="P195" t="s">
        <v>772</v>
      </c>
    </row>
    <row r="196" spans="1:17" ht="44.1" hidden="1" customHeight="1" x14ac:dyDescent="0.25">
      <c r="A196" s="149"/>
      <c r="B196" s="151"/>
      <c r="C196" s="151"/>
      <c r="D196" s="151"/>
      <c r="E196" s="152"/>
      <c r="F196" s="151"/>
      <c r="G196" s="159"/>
      <c r="H196" s="151"/>
      <c r="I196" s="151"/>
      <c r="J196" s="151"/>
      <c r="K196" s="151"/>
      <c r="L196" s="151"/>
      <c r="M196" t="s">
        <v>642</v>
      </c>
      <c r="N196" t="s">
        <v>108</v>
      </c>
      <c r="O196" t="s">
        <v>771</v>
      </c>
      <c r="P196" t="s">
        <v>772</v>
      </c>
    </row>
    <row r="197" spans="1:17" ht="21.95" hidden="1" customHeight="1" x14ac:dyDescent="0.25">
      <c r="A197" s="149"/>
      <c r="B197" s="151"/>
      <c r="C197" s="151"/>
      <c r="D197" s="151"/>
      <c r="E197" s="152">
        <v>3304</v>
      </c>
      <c r="F197" s="151" t="s">
        <v>790</v>
      </c>
      <c r="G197" s="151" t="s">
        <v>787</v>
      </c>
      <c r="H197" s="151" t="s">
        <v>788</v>
      </c>
      <c r="I197" s="151" t="s">
        <v>667</v>
      </c>
      <c r="J197" s="151" t="s">
        <v>785</v>
      </c>
      <c r="K197" s="151" t="s">
        <v>151</v>
      </c>
      <c r="L197" s="151" t="s">
        <v>656</v>
      </c>
      <c r="Q197" s="156"/>
    </row>
    <row r="198" spans="1:17" ht="21.95" hidden="1" customHeight="1" x14ac:dyDescent="0.25">
      <c r="A198" s="149"/>
      <c r="B198" s="151"/>
      <c r="C198" s="151"/>
      <c r="D198" s="151"/>
      <c r="E198" s="152"/>
      <c r="F198" s="151"/>
      <c r="G198" s="159"/>
      <c r="H198" s="151"/>
      <c r="I198" s="151"/>
      <c r="J198" s="151"/>
      <c r="K198" s="151"/>
      <c r="L198" s="151"/>
      <c r="M198" t="s">
        <v>634</v>
      </c>
      <c r="N198" t="s">
        <v>634</v>
      </c>
      <c r="O198" t="s">
        <v>771</v>
      </c>
      <c r="P198" t="s">
        <v>658</v>
      </c>
    </row>
    <row r="199" spans="1:17" ht="21.95" hidden="1" customHeight="1" x14ac:dyDescent="0.25">
      <c r="A199" s="149"/>
      <c r="B199" s="151"/>
      <c r="C199" s="151"/>
      <c r="D199" s="151"/>
      <c r="E199" s="152"/>
      <c r="F199" s="151"/>
      <c r="G199" s="159"/>
      <c r="H199" s="151"/>
      <c r="I199" s="151"/>
      <c r="J199" s="151"/>
      <c r="K199" s="151"/>
      <c r="L199" s="151"/>
      <c r="M199" t="s">
        <v>636</v>
      </c>
      <c r="N199" t="s">
        <v>706</v>
      </c>
      <c r="O199" t="s">
        <v>771</v>
      </c>
      <c r="P199" t="s">
        <v>772</v>
      </c>
    </row>
    <row r="200" spans="1:17" ht="21.95" hidden="1" customHeight="1" x14ac:dyDescent="0.25">
      <c r="A200" s="149"/>
      <c r="B200" s="151"/>
      <c r="C200" s="151"/>
      <c r="D200" s="151"/>
      <c r="E200" s="152"/>
      <c r="F200" s="151"/>
      <c r="G200" s="159"/>
      <c r="H200" s="151"/>
      <c r="I200" s="151"/>
      <c r="J200" s="151"/>
      <c r="K200" s="151"/>
      <c r="L200" s="151"/>
      <c r="M200" t="s">
        <v>638</v>
      </c>
      <c r="N200" t="s">
        <v>639</v>
      </c>
      <c r="O200" t="s">
        <v>771</v>
      </c>
      <c r="P200" t="s">
        <v>772</v>
      </c>
    </row>
    <row r="201" spans="1:17" ht="21.95" hidden="1" customHeight="1" x14ac:dyDescent="0.25">
      <c r="A201" s="149"/>
      <c r="B201" s="151"/>
      <c r="C201" s="151"/>
      <c r="D201" s="151"/>
      <c r="E201" s="152"/>
      <c r="F201" s="151"/>
      <c r="G201" s="159"/>
      <c r="H201" s="151"/>
      <c r="I201" s="151"/>
      <c r="J201" s="151"/>
      <c r="K201" s="151"/>
      <c r="L201" s="151"/>
      <c r="M201" t="s">
        <v>641</v>
      </c>
      <c r="N201" t="s">
        <v>641</v>
      </c>
      <c r="O201" t="s">
        <v>771</v>
      </c>
      <c r="P201" t="s">
        <v>772</v>
      </c>
    </row>
    <row r="202" spans="1:17" ht="21.95" hidden="1" customHeight="1" x14ac:dyDescent="0.25">
      <c r="A202" s="149"/>
      <c r="B202" s="151"/>
      <c r="C202" s="151"/>
      <c r="D202" s="151"/>
      <c r="E202" s="152"/>
      <c r="F202" s="151"/>
      <c r="G202" s="159"/>
      <c r="H202" s="151"/>
      <c r="I202" s="151"/>
      <c r="J202" s="151"/>
      <c r="K202" s="151"/>
      <c r="L202" s="151"/>
      <c r="M202" t="s">
        <v>642</v>
      </c>
      <c r="N202" t="s">
        <v>108</v>
      </c>
      <c r="O202" t="s">
        <v>771</v>
      </c>
      <c r="P202" t="s">
        <v>772</v>
      </c>
    </row>
    <row r="203" spans="1:17" ht="44.1" hidden="1" customHeight="1" x14ac:dyDescent="0.25">
      <c r="A203" s="149"/>
      <c r="B203" s="151"/>
      <c r="C203" s="151"/>
      <c r="D203" s="151"/>
      <c r="E203" s="152">
        <v>701</v>
      </c>
      <c r="F203" s="151" t="s">
        <v>791</v>
      </c>
      <c r="G203" s="151" t="s">
        <v>791</v>
      </c>
      <c r="H203" s="151" t="s">
        <v>792</v>
      </c>
      <c r="I203" s="151" t="s">
        <v>667</v>
      </c>
      <c r="J203" s="151" t="s">
        <v>785</v>
      </c>
      <c r="K203" s="151" t="s">
        <v>151</v>
      </c>
      <c r="L203" s="151" t="s">
        <v>656</v>
      </c>
    </row>
    <row r="204" spans="1:17" ht="44.1" hidden="1" customHeight="1" x14ac:dyDescent="0.25">
      <c r="A204" s="149"/>
      <c r="B204" s="151"/>
      <c r="C204" s="151"/>
      <c r="D204" s="151"/>
      <c r="E204" s="152"/>
      <c r="F204" s="151"/>
      <c r="G204" s="151"/>
      <c r="H204" s="151"/>
      <c r="I204" s="151"/>
      <c r="J204" s="151"/>
      <c r="K204" s="151"/>
      <c r="L204" s="151"/>
      <c r="M204" t="s">
        <v>638</v>
      </c>
      <c r="N204" t="s">
        <v>744</v>
      </c>
      <c r="O204" t="s">
        <v>722</v>
      </c>
      <c r="P204" t="s">
        <v>772</v>
      </c>
    </row>
    <row r="205" spans="1:17" ht="44.1" hidden="1" customHeight="1" x14ac:dyDescent="0.25">
      <c r="A205" s="149"/>
      <c r="B205" s="151"/>
      <c r="C205" s="151"/>
      <c r="D205" s="151"/>
      <c r="E205" s="152"/>
      <c r="F205" s="151"/>
      <c r="G205" s="151"/>
      <c r="H205" s="151"/>
      <c r="I205" s="151"/>
      <c r="J205" s="151"/>
      <c r="K205" s="151"/>
      <c r="L205" s="151"/>
      <c r="M205" t="s">
        <v>642</v>
      </c>
      <c r="N205" t="s">
        <v>745</v>
      </c>
      <c r="O205" t="s">
        <v>722</v>
      </c>
      <c r="P205" t="s">
        <v>695</v>
      </c>
    </row>
    <row r="206" spans="1:17" ht="44.1" hidden="1" customHeight="1" x14ac:dyDescent="0.25">
      <c r="A206" s="149"/>
      <c r="B206" s="151"/>
      <c r="C206" s="151"/>
      <c r="D206" s="151"/>
      <c r="E206" s="152"/>
      <c r="F206" s="151"/>
      <c r="G206" s="151"/>
      <c r="H206" s="151"/>
      <c r="I206" s="151"/>
      <c r="J206" s="151"/>
      <c r="K206" s="151"/>
      <c r="L206" s="151"/>
      <c r="M206" t="s">
        <v>642</v>
      </c>
      <c r="N206" t="s">
        <v>746</v>
      </c>
      <c r="O206" t="s">
        <v>722</v>
      </c>
      <c r="P206" t="s">
        <v>695</v>
      </c>
    </row>
    <row r="207" spans="1:17" ht="44.1" hidden="1" customHeight="1" x14ac:dyDescent="0.25">
      <c r="A207" s="149"/>
      <c r="B207" s="151"/>
      <c r="C207" s="151"/>
      <c r="D207" s="151"/>
      <c r="E207" s="152"/>
      <c r="F207" s="151"/>
      <c r="G207" s="151"/>
      <c r="H207" s="151"/>
      <c r="I207" s="151"/>
      <c r="J207" s="151"/>
      <c r="K207" s="151"/>
      <c r="L207" s="151"/>
      <c r="M207" t="s">
        <v>642</v>
      </c>
      <c r="N207" t="s">
        <v>747</v>
      </c>
      <c r="O207" t="s">
        <v>722</v>
      </c>
      <c r="P207" t="s">
        <v>695</v>
      </c>
    </row>
    <row r="208" spans="1:17" ht="44.1" hidden="1" customHeight="1" x14ac:dyDescent="0.25">
      <c r="A208" s="149"/>
      <c r="B208" s="151"/>
      <c r="C208" s="151"/>
      <c r="D208" s="151"/>
      <c r="E208" s="152"/>
      <c r="F208" s="151"/>
      <c r="G208" s="151"/>
      <c r="H208" s="151"/>
      <c r="I208" s="151"/>
      <c r="J208" s="151"/>
      <c r="K208" s="151"/>
      <c r="L208" s="151"/>
      <c r="M208" t="s">
        <v>638</v>
      </c>
      <c r="N208" t="s">
        <v>748</v>
      </c>
      <c r="O208" t="s">
        <v>722</v>
      </c>
      <c r="P208" t="s">
        <v>772</v>
      </c>
    </row>
    <row r="209" spans="1:16" ht="44.1" hidden="1" customHeight="1" x14ac:dyDescent="0.25">
      <c r="A209" s="149"/>
      <c r="B209" s="151"/>
      <c r="C209" s="151"/>
      <c r="D209" s="151"/>
      <c r="E209" s="152"/>
      <c r="F209" s="151"/>
      <c r="G209" s="151"/>
      <c r="H209" s="151"/>
      <c r="I209" s="151"/>
      <c r="J209" s="151"/>
      <c r="K209" s="151"/>
      <c r="L209" s="151"/>
      <c r="M209" t="s">
        <v>642</v>
      </c>
      <c r="N209" t="s">
        <v>749</v>
      </c>
      <c r="O209" t="s">
        <v>722</v>
      </c>
      <c r="P209" t="s">
        <v>695</v>
      </c>
    </row>
    <row r="210" spans="1:16" ht="44.1" hidden="1" customHeight="1" x14ac:dyDescent="0.25">
      <c r="A210" s="149"/>
      <c r="B210" s="151"/>
      <c r="C210" s="151"/>
      <c r="D210" s="151"/>
      <c r="E210" s="152"/>
      <c r="F210" s="151"/>
      <c r="G210" s="151"/>
      <c r="H210" s="151"/>
      <c r="I210" s="151"/>
      <c r="J210" s="151"/>
      <c r="K210" s="151"/>
      <c r="L210" s="151"/>
      <c r="M210" t="s">
        <v>642</v>
      </c>
      <c r="N210" t="s">
        <v>750</v>
      </c>
      <c r="O210" t="s">
        <v>722</v>
      </c>
      <c r="P210" t="s">
        <v>695</v>
      </c>
    </row>
    <row r="211" spans="1:16" ht="44.1" hidden="1" customHeight="1" x14ac:dyDescent="0.25">
      <c r="A211" s="149"/>
      <c r="B211" s="151"/>
      <c r="C211" s="151"/>
      <c r="D211" s="151"/>
      <c r="E211" s="152"/>
      <c r="F211" s="151"/>
      <c r="G211" s="151"/>
      <c r="H211" s="151"/>
      <c r="I211" s="151"/>
      <c r="J211" s="151"/>
      <c r="K211" s="151"/>
      <c r="L211" s="151"/>
      <c r="M211" t="s">
        <v>642</v>
      </c>
      <c r="N211" t="s">
        <v>751</v>
      </c>
      <c r="O211" t="s">
        <v>722</v>
      </c>
      <c r="P211" t="s">
        <v>695</v>
      </c>
    </row>
    <row r="212" spans="1:16" ht="44.1" hidden="1" customHeight="1" x14ac:dyDescent="0.25">
      <c r="A212" s="149"/>
      <c r="B212" s="151"/>
      <c r="C212" s="151"/>
      <c r="D212" s="151"/>
      <c r="E212" s="152"/>
      <c r="F212" s="151"/>
      <c r="G212" s="151"/>
      <c r="H212" s="151"/>
      <c r="I212" s="151"/>
      <c r="J212" s="151"/>
      <c r="K212" s="151"/>
      <c r="L212" s="151"/>
      <c r="M212" t="s">
        <v>642</v>
      </c>
      <c r="N212" t="s">
        <v>752</v>
      </c>
      <c r="O212" t="s">
        <v>722</v>
      </c>
      <c r="P212" t="s">
        <v>695</v>
      </c>
    </row>
    <row r="213" spans="1:16" ht="44.1" hidden="1" customHeight="1" x14ac:dyDescent="0.25">
      <c r="A213" s="149"/>
      <c r="B213" s="151"/>
      <c r="C213" s="151"/>
      <c r="D213" s="151"/>
      <c r="E213" s="152"/>
      <c r="F213" s="151"/>
      <c r="G213" s="151"/>
      <c r="H213" s="151"/>
      <c r="I213" s="151"/>
      <c r="J213" s="151"/>
      <c r="K213" s="151"/>
      <c r="L213" s="151"/>
      <c r="M213" t="s">
        <v>642</v>
      </c>
      <c r="N213" t="s">
        <v>753</v>
      </c>
      <c r="O213" t="s">
        <v>722</v>
      </c>
      <c r="P213" t="s">
        <v>695</v>
      </c>
    </row>
    <row r="214" spans="1:16" ht="44.1" hidden="1" customHeight="1" x14ac:dyDescent="0.25">
      <c r="A214" s="149"/>
      <c r="B214" s="151"/>
      <c r="C214" s="151"/>
      <c r="D214" s="151"/>
      <c r="E214" s="152"/>
      <c r="F214" s="151"/>
      <c r="G214" s="151"/>
      <c r="H214" s="151"/>
      <c r="I214" s="151"/>
      <c r="J214" s="151"/>
      <c r="K214" s="151"/>
      <c r="L214" s="151"/>
      <c r="M214" t="s">
        <v>642</v>
      </c>
      <c r="N214" t="s">
        <v>754</v>
      </c>
      <c r="O214" t="s">
        <v>722</v>
      </c>
      <c r="P214" t="s">
        <v>695</v>
      </c>
    </row>
    <row r="215" spans="1:16" ht="44.1" hidden="1" customHeight="1" x14ac:dyDescent="0.25">
      <c r="A215" s="149"/>
      <c r="B215" s="151"/>
      <c r="C215" s="151"/>
      <c r="D215" s="151"/>
      <c r="E215" s="152"/>
      <c r="F215" s="151"/>
      <c r="G215" s="151"/>
      <c r="H215" s="151"/>
      <c r="I215" s="151"/>
      <c r="J215" s="151"/>
      <c r="K215" s="151"/>
      <c r="L215" s="151"/>
      <c r="M215" t="s">
        <v>636</v>
      </c>
      <c r="N215" t="s">
        <v>702</v>
      </c>
      <c r="O215" t="s">
        <v>722</v>
      </c>
      <c r="P215" t="s">
        <v>660</v>
      </c>
    </row>
    <row r="216" spans="1:16" ht="21.95" hidden="1" customHeight="1" x14ac:dyDescent="0.25">
      <c r="A216" s="153"/>
      <c r="B216" s="154"/>
      <c r="C216" s="154"/>
      <c r="D216" s="151"/>
      <c r="E216" s="152">
        <v>3334</v>
      </c>
      <c r="F216" s="151" t="s">
        <v>793</v>
      </c>
      <c r="G216" s="151" t="s">
        <v>793</v>
      </c>
      <c r="H216" s="151" t="s">
        <v>794</v>
      </c>
      <c r="I216" s="151" t="s">
        <v>795</v>
      </c>
      <c r="J216" s="151" t="s">
        <v>796</v>
      </c>
      <c r="K216" s="151" t="s">
        <v>151</v>
      </c>
      <c r="L216" s="151" t="s">
        <v>776</v>
      </c>
    </row>
    <row r="217" spans="1:16" ht="21.95" hidden="1" customHeight="1" x14ac:dyDescent="0.25">
      <c r="A217" s="153"/>
      <c r="B217" s="154"/>
      <c r="C217" s="154"/>
      <c r="D217" s="151"/>
      <c r="E217" s="152"/>
      <c r="F217" s="151"/>
      <c r="G217" s="151"/>
      <c r="H217" s="151"/>
      <c r="I217" s="151"/>
      <c r="J217" s="151"/>
      <c r="K217" s="151"/>
      <c r="L217" s="151"/>
      <c r="M217" t="s">
        <v>638</v>
      </c>
      <c r="N217" t="s">
        <v>639</v>
      </c>
      <c r="O217" t="s">
        <v>771</v>
      </c>
      <c r="P217" t="s">
        <v>772</v>
      </c>
    </row>
    <row r="218" spans="1:16" ht="21.95" hidden="1" customHeight="1" x14ac:dyDescent="0.25">
      <c r="A218" s="153"/>
      <c r="B218" s="154"/>
      <c r="C218" s="154"/>
      <c r="D218" s="151"/>
      <c r="E218" s="152"/>
      <c r="F218" s="151"/>
      <c r="G218" s="151"/>
      <c r="H218" s="151"/>
      <c r="I218" s="151"/>
      <c r="J218" s="151"/>
      <c r="K218" s="151"/>
      <c r="L218" s="151"/>
      <c r="M218" t="s">
        <v>642</v>
      </c>
      <c r="N218" t="s">
        <v>108</v>
      </c>
      <c r="O218" t="s">
        <v>771</v>
      </c>
      <c r="P218" t="s">
        <v>772</v>
      </c>
    </row>
    <row r="219" spans="1:16" ht="21.95" hidden="1" customHeight="1" x14ac:dyDescent="0.25">
      <c r="A219" s="153"/>
      <c r="B219" s="154"/>
      <c r="C219" s="154"/>
      <c r="D219" s="151"/>
      <c r="E219" s="152"/>
      <c r="F219" s="151"/>
      <c r="G219" s="151"/>
      <c r="H219" s="151"/>
      <c r="I219" s="151"/>
      <c r="J219" s="151"/>
      <c r="K219" s="151"/>
      <c r="L219" s="151"/>
      <c r="M219" t="s">
        <v>634</v>
      </c>
      <c r="N219" t="s">
        <v>635</v>
      </c>
      <c r="O219" t="s">
        <v>771</v>
      </c>
      <c r="P219" t="s">
        <v>658</v>
      </c>
    </row>
    <row r="220" spans="1:16" ht="21.95" hidden="1" customHeight="1" x14ac:dyDescent="0.25">
      <c r="A220" s="153"/>
      <c r="B220" s="154"/>
      <c r="C220" s="154"/>
      <c r="D220" s="151"/>
      <c r="E220" s="152"/>
      <c r="F220" s="151"/>
      <c r="G220" s="151"/>
      <c r="H220" s="151"/>
      <c r="I220" s="151"/>
      <c r="J220" s="151"/>
      <c r="K220" s="151"/>
      <c r="L220" s="151"/>
      <c r="M220" t="s">
        <v>636</v>
      </c>
      <c r="N220" t="s">
        <v>706</v>
      </c>
      <c r="O220" t="s">
        <v>771</v>
      </c>
      <c r="P220" t="s">
        <v>772</v>
      </c>
    </row>
    <row r="221" spans="1:16" ht="21.95" hidden="1" customHeight="1" x14ac:dyDescent="0.25">
      <c r="A221" s="153"/>
      <c r="B221" s="154"/>
      <c r="C221" s="154"/>
      <c r="D221" s="151"/>
      <c r="E221" s="152"/>
      <c r="F221" s="151"/>
      <c r="G221" s="151"/>
      <c r="H221" s="151"/>
      <c r="I221" s="151"/>
      <c r="J221" s="151"/>
      <c r="K221" s="151"/>
      <c r="L221" s="151"/>
      <c r="M221" t="s">
        <v>641</v>
      </c>
      <c r="N221" t="s">
        <v>641</v>
      </c>
      <c r="O221" t="s">
        <v>771</v>
      </c>
      <c r="P221" t="s">
        <v>772</v>
      </c>
    </row>
    <row r="222" spans="1:16" ht="21.95" hidden="1" customHeight="1" x14ac:dyDescent="0.25">
      <c r="A222" s="149"/>
      <c r="B222" s="151"/>
      <c r="C222" s="151"/>
      <c r="D222" s="154"/>
      <c r="E222" s="152">
        <v>3297</v>
      </c>
      <c r="F222" s="151" t="s">
        <v>797</v>
      </c>
      <c r="G222" s="151" t="s">
        <v>797</v>
      </c>
      <c r="H222" s="151" t="s">
        <v>798</v>
      </c>
      <c r="I222" s="151" t="s">
        <v>799</v>
      </c>
      <c r="J222" s="151" t="s">
        <v>800</v>
      </c>
      <c r="K222" s="151" t="s">
        <v>151</v>
      </c>
      <c r="L222" s="151" t="s">
        <v>656</v>
      </c>
    </row>
    <row r="223" spans="1:16" ht="21.95" hidden="1" customHeight="1" x14ac:dyDescent="0.25">
      <c r="A223" s="149"/>
      <c r="B223" s="151"/>
      <c r="C223" s="151"/>
      <c r="D223" s="163"/>
      <c r="E223" s="152"/>
      <c r="F223" s="151"/>
      <c r="G223" s="151"/>
      <c r="H223" s="151"/>
      <c r="I223" s="151"/>
      <c r="J223" s="151"/>
      <c r="K223" s="151"/>
      <c r="L223" s="151"/>
      <c r="M223" t="s">
        <v>634</v>
      </c>
      <c r="N223" t="s">
        <v>635</v>
      </c>
      <c r="O223" t="s">
        <v>722</v>
      </c>
      <c r="P223" t="s">
        <v>658</v>
      </c>
    </row>
    <row r="224" spans="1:16" ht="21.95" hidden="1" customHeight="1" x14ac:dyDescent="0.25">
      <c r="A224" s="149"/>
      <c r="B224" s="151"/>
      <c r="C224" s="151"/>
      <c r="D224" s="163"/>
      <c r="E224" s="152"/>
      <c r="F224" s="151"/>
      <c r="G224" s="151"/>
      <c r="H224" s="151"/>
      <c r="I224" s="151"/>
      <c r="J224" s="151"/>
      <c r="K224" s="151"/>
      <c r="L224" s="151"/>
      <c r="M224" t="s">
        <v>634</v>
      </c>
      <c r="N224" t="s">
        <v>755</v>
      </c>
      <c r="O224" t="s">
        <v>722</v>
      </c>
      <c r="P224" t="s">
        <v>695</v>
      </c>
    </row>
    <row r="225" spans="1:17" ht="21.95" hidden="1" customHeight="1" x14ac:dyDescent="0.25">
      <c r="A225" s="149"/>
      <c r="B225" s="151"/>
      <c r="C225" s="151"/>
      <c r="D225" s="163"/>
      <c r="E225" s="152"/>
      <c r="F225" s="151"/>
      <c r="G225" s="151"/>
      <c r="H225" s="151"/>
      <c r="I225" s="151"/>
      <c r="J225" s="151"/>
      <c r="K225" s="151"/>
      <c r="L225" s="151"/>
      <c r="M225" t="s">
        <v>636</v>
      </c>
      <c r="N225" t="s">
        <v>693</v>
      </c>
      <c r="O225" t="s">
        <v>722</v>
      </c>
      <c r="P225" t="s">
        <v>664</v>
      </c>
    </row>
    <row r="226" spans="1:17" ht="21.95" hidden="1" customHeight="1" x14ac:dyDescent="0.25">
      <c r="A226" s="149"/>
      <c r="B226" s="151"/>
      <c r="C226" s="151"/>
      <c r="D226" s="163"/>
      <c r="E226" s="152"/>
      <c r="F226" s="151"/>
      <c r="G226" s="151"/>
      <c r="H226" s="151"/>
      <c r="I226" s="151"/>
      <c r="J226" s="151"/>
      <c r="K226" s="151"/>
      <c r="L226" s="151"/>
      <c r="M226" t="s">
        <v>636</v>
      </c>
      <c r="N226" t="s">
        <v>645</v>
      </c>
      <c r="O226" t="s">
        <v>722</v>
      </c>
      <c r="P226" t="s">
        <v>660</v>
      </c>
    </row>
    <row r="227" spans="1:17" ht="21.95" hidden="1" customHeight="1" x14ac:dyDescent="0.25">
      <c r="A227" s="149"/>
      <c r="B227" s="151"/>
      <c r="C227" s="151"/>
      <c r="D227" s="163"/>
      <c r="E227" s="152"/>
      <c r="F227" s="151"/>
      <c r="G227" s="151"/>
      <c r="H227" s="151"/>
      <c r="I227" s="151"/>
      <c r="J227" s="151"/>
      <c r="K227" s="151"/>
      <c r="L227" s="151"/>
      <c r="M227" t="s">
        <v>638</v>
      </c>
      <c r="N227" t="s">
        <v>744</v>
      </c>
      <c r="O227" t="s">
        <v>722</v>
      </c>
      <c r="P227" t="s">
        <v>660</v>
      </c>
    </row>
    <row r="228" spans="1:17" ht="21.95" hidden="1" customHeight="1" x14ac:dyDescent="0.25">
      <c r="A228" s="149"/>
      <c r="B228" s="151"/>
      <c r="C228" s="151"/>
      <c r="D228" s="163"/>
      <c r="E228" s="152"/>
      <c r="F228" s="151"/>
      <c r="G228" s="151"/>
      <c r="H228" s="151"/>
      <c r="I228" s="151"/>
      <c r="J228" s="151"/>
      <c r="K228" s="151"/>
      <c r="L228" s="151"/>
      <c r="M228" t="s">
        <v>642</v>
      </c>
      <c r="N228" t="s">
        <v>751</v>
      </c>
      <c r="O228" s="156" t="s">
        <v>722</v>
      </c>
      <c r="P228" t="s">
        <v>801</v>
      </c>
    </row>
    <row r="229" spans="1:17" ht="21.95" hidden="1" customHeight="1" x14ac:dyDescent="0.25">
      <c r="A229" s="149"/>
      <c r="B229" s="151"/>
      <c r="C229" s="151"/>
      <c r="D229" s="163"/>
      <c r="E229" s="152"/>
      <c r="F229" s="151"/>
      <c r="G229" s="151"/>
      <c r="H229" s="151"/>
      <c r="I229" s="151"/>
      <c r="J229" s="151"/>
      <c r="K229" s="151"/>
      <c r="L229" s="151"/>
      <c r="M229" t="s">
        <v>636</v>
      </c>
      <c r="N229" t="s">
        <v>706</v>
      </c>
      <c r="O229" t="s">
        <v>722</v>
      </c>
      <c r="P229" t="s">
        <v>664</v>
      </c>
    </row>
    <row r="230" spans="1:17" ht="21.95" hidden="1" customHeight="1" x14ac:dyDescent="0.25">
      <c r="A230" s="149"/>
      <c r="B230" s="151"/>
      <c r="C230" s="151"/>
      <c r="D230" s="163"/>
      <c r="E230" s="152"/>
      <c r="F230" s="151"/>
      <c r="G230" s="151"/>
      <c r="H230" s="151"/>
      <c r="I230" s="151"/>
      <c r="J230" s="151"/>
      <c r="K230" s="151"/>
      <c r="L230" s="151"/>
      <c r="M230" t="s">
        <v>641</v>
      </c>
      <c r="N230" t="s">
        <v>641</v>
      </c>
      <c r="O230" t="s">
        <v>722</v>
      </c>
      <c r="P230" t="s">
        <v>662</v>
      </c>
    </row>
    <row r="231" spans="1:17" ht="21.95" hidden="1" customHeight="1" x14ac:dyDescent="0.25">
      <c r="A231" s="149"/>
      <c r="B231" s="151"/>
      <c r="C231" s="151"/>
      <c r="D231" s="163"/>
      <c r="E231" s="152"/>
      <c r="F231" s="151"/>
      <c r="G231" s="151"/>
      <c r="H231" s="151"/>
      <c r="I231" s="151"/>
      <c r="J231" s="151"/>
      <c r="K231" s="151"/>
      <c r="L231" s="151"/>
      <c r="M231" t="s">
        <v>638</v>
      </c>
      <c r="N231" t="s">
        <v>748</v>
      </c>
      <c r="O231" t="s">
        <v>722</v>
      </c>
      <c r="P231" t="s">
        <v>660</v>
      </c>
    </row>
    <row r="232" spans="1:17" ht="21.95" hidden="1" customHeight="1" x14ac:dyDescent="0.25">
      <c r="A232" s="149"/>
      <c r="B232" s="151"/>
      <c r="C232" s="151"/>
      <c r="D232" s="163"/>
      <c r="E232" s="152"/>
      <c r="F232" s="151"/>
      <c r="G232" s="151"/>
      <c r="H232" s="151"/>
      <c r="I232" s="151"/>
      <c r="J232" s="151"/>
      <c r="K232" s="151"/>
      <c r="L232" s="151"/>
      <c r="M232" t="s">
        <v>642</v>
      </c>
      <c r="N232" t="s">
        <v>643</v>
      </c>
      <c r="O232" t="s">
        <v>722</v>
      </c>
      <c r="P232" t="s">
        <v>660</v>
      </c>
    </row>
    <row r="233" spans="1:17" ht="21.95" hidden="1" customHeight="1" x14ac:dyDescent="0.25">
      <c r="A233" s="149"/>
      <c r="B233" s="151"/>
      <c r="C233" s="151"/>
      <c r="D233" s="163"/>
      <c r="E233" s="152"/>
      <c r="F233" s="151"/>
      <c r="G233" s="151"/>
      <c r="H233" s="151"/>
      <c r="I233" s="151"/>
      <c r="J233" s="151"/>
      <c r="K233" s="151"/>
      <c r="L233" s="151"/>
      <c r="M233" t="s">
        <v>636</v>
      </c>
      <c r="N233" t="s">
        <v>697</v>
      </c>
      <c r="O233" t="s">
        <v>722</v>
      </c>
      <c r="P233" t="s">
        <v>664</v>
      </c>
    </row>
    <row r="234" spans="1:17" ht="21.95" hidden="1" customHeight="1" x14ac:dyDescent="0.25">
      <c r="A234" s="149"/>
      <c r="B234" s="151"/>
      <c r="C234" s="151"/>
      <c r="E234" s="152">
        <v>1278</v>
      </c>
      <c r="F234" s="151" t="s">
        <v>802</v>
      </c>
      <c r="G234" s="151" t="s">
        <v>803</v>
      </c>
      <c r="H234" s="151" t="s">
        <v>804</v>
      </c>
      <c r="I234" s="151" t="s">
        <v>805</v>
      </c>
      <c r="J234" s="151" t="s">
        <v>806</v>
      </c>
      <c r="K234" s="151" t="s">
        <v>151</v>
      </c>
      <c r="L234" s="151" t="s">
        <v>656</v>
      </c>
    </row>
    <row r="235" spans="1:17" ht="21.95" hidden="1" customHeight="1" x14ac:dyDescent="0.25">
      <c r="A235" s="149"/>
      <c r="B235" s="151"/>
      <c r="C235" s="151"/>
      <c r="E235" s="152"/>
      <c r="F235" s="151"/>
      <c r="G235" s="151"/>
      <c r="H235" s="151"/>
      <c r="I235" s="151"/>
      <c r="J235" s="151"/>
      <c r="K235" s="151"/>
      <c r="L235" s="151"/>
      <c r="M235" t="s">
        <v>641</v>
      </c>
      <c r="N235" t="s">
        <v>641</v>
      </c>
      <c r="O235" t="s">
        <v>722</v>
      </c>
      <c r="P235" t="s">
        <v>659</v>
      </c>
    </row>
    <row r="236" spans="1:17" ht="21.95" hidden="1" customHeight="1" x14ac:dyDescent="0.25">
      <c r="A236" s="149"/>
      <c r="B236" s="151"/>
      <c r="C236" s="151"/>
      <c r="E236" s="152"/>
      <c r="F236" s="151"/>
      <c r="G236" s="151"/>
      <c r="H236" s="151"/>
      <c r="I236" s="151"/>
      <c r="J236" s="151"/>
      <c r="K236" s="151"/>
      <c r="L236" s="151"/>
      <c r="M236" t="s">
        <v>642</v>
      </c>
      <c r="N236" t="s">
        <v>108</v>
      </c>
      <c r="O236" t="s">
        <v>722</v>
      </c>
      <c r="P236" t="s">
        <v>659</v>
      </c>
    </row>
    <row r="237" spans="1:17" ht="21.95" hidden="1" customHeight="1" x14ac:dyDescent="0.25">
      <c r="A237" s="149"/>
      <c r="B237" s="151"/>
      <c r="C237" s="151"/>
      <c r="E237" s="152"/>
      <c r="F237" s="151"/>
      <c r="G237" s="151"/>
      <c r="H237" s="151"/>
      <c r="I237" s="151"/>
      <c r="J237" s="151"/>
      <c r="K237" s="151"/>
      <c r="L237" s="151"/>
      <c r="M237" t="s">
        <v>638</v>
      </c>
      <c r="N237" t="s">
        <v>639</v>
      </c>
      <c r="O237" t="s">
        <v>722</v>
      </c>
      <c r="P237" t="s">
        <v>659</v>
      </c>
    </row>
    <row r="238" spans="1:17" ht="21.95" hidden="1" customHeight="1" x14ac:dyDescent="0.25">
      <c r="A238" s="149"/>
      <c r="B238" s="151"/>
      <c r="C238" s="151"/>
      <c r="E238" s="152"/>
      <c r="F238" s="151"/>
      <c r="G238" s="151"/>
      <c r="H238" s="151"/>
      <c r="I238" s="151"/>
      <c r="J238" s="151"/>
      <c r="K238" s="151"/>
      <c r="L238" s="151"/>
      <c r="M238" t="s">
        <v>636</v>
      </c>
      <c r="N238" t="s">
        <v>645</v>
      </c>
      <c r="O238" t="s">
        <v>722</v>
      </c>
      <c r="P238" t="s">
        <v>659</v>
      </c>
    </row>
    <row r="239" spans="1:17" s="160" customFormat="1" ht="21.95" hidden="1" customHeight="1" x14ac:dyDescent="0.2">
      <c r="A239" s="158"/>
      <c r="B239" s="159"/>
      <c r="C239" s="159"/>
      <c r="E239" s="161">
        <v>1278</v>
      </c>
      <c r="F239" s="159" t="s">
        <v>807</v>
      </c>
      <c r="G239" s="159" t="s">
        <v>808</v>
      </c>
      <c r="H239" s="159" t="s">
        <v>809</v>
      </c>
      <c r="I239" s="159" t="s">
        <v>810</v>
      </c>
      <c r="J239" s="159" t="s">
        <v>811</v>
      </c>
      <c r="K239" s="159" t="s">
        <v>151</v>
      </c>
      <c r="L239" s="159" t="s">
        <v>656</v>
      </c>
      <c r="Q239" s="156" t="s">
        <v>812</v>
      </c>
    </row>
    <row r="240" spans="1:17" ht="44.1" hidden="1" customHeight="1" x14ac:dyDescent="0.25">
      <c r="A240" s="149"/>
      <c r="B240" s="151"/>
      <c r="C240" s="151"/>
      <c r="D240" s="151"/>
      <c r="E240" s="152">
        <v>558</v>
      </c>
      <c r="F240" s="151" t="s">
        <v>813</v>
      </c>
      <c r="G240" s="151" t="s">
        <v>813</v>
      </c>
      <c r="H240" s="151" t="s">
        <v>814</v>
      </c>
      <c r="I240" s="151" t="s">
        <v>815</v>
      </c>
      <c r="J240" s="151" t="s">
        <v>775</v>
      </c>
      <c r="K240" s="151" t="s">
        <v>151</v>
      </c>
      <c r="L240" s="151" t="s">
        <v>656</v>
      </c>
    </row>
    <row r="241" spans="1:16" ht="44.1" hidden="1" customHeight="1" x14ac:dyDescent="0.25">
      <c r="A241" s="149"/>
      <c r="B241" s="151"/>
      <c r="C241" s="151"/>
      <c r="D241" s="151"/>
      <c r="E241" s="152"/>
      <c r="F241" s="151"/>
      <c r="G241" s="151"/>
      <c r="H241" s="151"/>
      <c r="I241" s="151"/>
      <c r="J241" s="151"/>
      <c r="K241" s="151"/>
      <c r="L241" s="151"/>
      <c r="M241" t="s">
        <v>636</v>
      </c>
      <c r="N241" t="s">
        <v>756</v>
      </c>
      <c r="O241" t="s">
        <v>663</v>
      </c>
      <c r="P241" t="s">
        <v>659</v>
      </c>
    </row>
    <row r="242" spans="1:16" ht="44.1" hidden="1" customHeight="1" x14ac:dyDescent="0.25">
      <c r="A242" s="149"/>
      <c r="B242" s="151"/>
      <c r="C242" s="151"/>
      <c r="D242" s="151"/>
      <c r="E242" s="152"/>
      <c r="F242" s="151"/>
      <c r="G242" s="151"/>
      <c r="H242" s="151"/>
      <c r="I242" s="151"/>
      <c r="J242" s="151"/>
      <c r="K242" s="151"/>
      <c r="L242" s="151"/>
      <c r="M242" t="s">
        <v>641</v>
      </c>
      <c r="N242" t="s">
        <v>641</v>
      </c>
      <c r="O242" t="s">
        <v>722</v>
      </c>
      <c r="P242" t="s">
        <v>658</v>
      </c>
    </row>
    <row r="243" spans="1:16" ht="44.1" hidden="1" customHeight="1" x14ac:dyDescent="0.25">
      <c r="A243" s="149"/>
      <c r="B243" s="151"/>
      <c r="C243" s="151"/>
      <c r="D243" s="151"/>
      <c r="E243" s="152"/>
      <c r="F243" s="151"/>
      <c r="G243" s="151"/>
      <c r="H243" s="151"/>
      <c r="I243" s="151"/>
      <c r="J243" s="151"/>
      <c r="K243" s="151"/>
      <c r="L243" s="151"/>
      <c r="M243" t="s">
        <v>634</v>
      </c>
      <c r="N243" t="s">
        <v>757</v>
      </c>
      <c r="O243" t="s">
        <v>722</v>
      </c>
      <c r="P243" t="s">
        <v>658</v>
      </c>
    </row>
    <row r="244" spans="1:16" ht="44.1" hidden="1" customHeight="1" x14ac:dyDescent="0.25">
      <c r="A244" s="149"/>
      <c r="B244" s="151"/>
      <c r="C244" s="151"/>
      <c r="D244" s="151"/>
      <c r="E244" s="152"/>
      <c r="F244" s="151"/>
      <c r="G244" s="151"/>
      <c r="H244" s="151"/>
      <c r="I244" s="151"/>
      <c r="J244" s="151"/>
      <c r="K244" s="151"/>
      <c r="L244" s="151"/>
      <c r="M244" t="s">
        <v>636</v>
      </c>
      <c r="N244" t="s">
        <v>706</v>
      </c>
      <c r="O244" t="s">
        <v>722</v>
      </c>
      <c r="P244" t="s">
        <v>659</v>
      </c>
    </row>
    <row r="245" spans="1:16" ht="44.1" hidden="1" customHeight="1" x14ac:dyDescent="0.25">
      <c r="A245" s="149"/>
      <c r="B245" s="151"/>
      <c r="C245" s="151"/>
      <c r="D245" s="151"/>
      <c r="E245" s="152"/>
      <c r="F245" s="151"/>
      <c r="G245" s="151"/>
      <c r="H245" s="151"/>
      <c r="I245" s="151"/>
      <c r="J245" s="151"/>
      <c r="K245" s="151"/>
      <c r="L245" s="151"/>
      <c r="M245" t="s">
        <v>636</v>
      </c>
      <c r="N245" t="s">
        <v>645</v>
      </c>
      <c r="O245" t="s">
        <v>663</v>
      </c>
      <c r="P245" t="s">
        <v>659</v>
      </c>
    </row>
    <row r="246" spans="1:16" ht="44.1" hidden="1" customHeight="1" x14ac:dyDescent="0.25">
      <c r="A246" s="149"/>
      <c r="B246" s="151"/>
      <c r="C246" s="151"/>
      <c r="D246" s="151"/>
      <c r="E246" s="152"/>
      <c r="F246" s="151"/>
      <c r="G246" s="151"/>
      <c r="H246" s="151"/>
      <c r="I246" s="151"/>
      <c r="J246" s="151"/>
      <c r="K246" s="151"/>
      <c r="L246" s="151"/>
      <c r="M246" t="s">
        <v>634</v>
      </c>
      <c r="N246" t="s">
        <v>758</v>
      </c>
      <c r="O246" t="s">
        <v>722</v>
      </c>
      <c r="P246" t="s">
        <v>661</v>
      </c>
    </row>
    <row r="247" spans="1:16" ht="44.1" hidden="1" customHeight="1" x14ac:dyDescent="0.25">
      <c r="A247" s="149"/>
      <c r="B247" s="151"/>
      <c r="C247" s="151"/>
      <c r="D247" s="151"/>
      <c r="E247" s="152"/>
      <c r="F247" s="151"/>
      <c r="G247" s="151"/>
      <c r="H247" s="151"/>
      <c r="I247" s="151"/>
      <c r="J247" s="151"/>
      <c r="K247" s="151"/>
      <c r="L247" s="151"/>
      <c r="M247" t="s">
        <v>638</v>
      </c>
      <c r="N247" t="s">
        <v>744</v>
      </c>
      <c r="O247" t="s">
        <v>722</v>
      </c>
      <c r="P247" t="s">
        <v>659</v>
      </c>
    </row>
    <row r="248" spans="1:16" ht="44.1" hidden="1" customHeight="1" x14ac:dyDescent="0.25">
      <c r="A248" s="149"/>
      <c r="B248" s="151"/>
      <c r="C248" s="151"/>
      <c r="D248" s="151"/>
      <c r="E248" s="152"/>
      <c r="F248" s="151"/>
      <c r="G248" s="151"/>
      <c r="H248" s="151"/>
      <c r="I248" s="151"/>
      <c r="J248" s="151"/>
      <c r="K248" s="151"/>
      <c r="L248" s="151"/>
      <c r="M248" t="s">
        <v>642</v>
      </c>
      <c r="N248" t="s">
        <v>643</v>
      </c>
      <c r="O248" t="s">
        <v>663</v>
      </c>
      <c r="P248" t="s">
        <v>658</v>
      </c>
    </row>
    <row r="249" spans="1:16" ht="44.1" hidden="1" customHeight="1" x14ac:dyDescent="0.25">
      <c r="A249" s="149"/>
      <c r="B249" s="151"/>
      <c r="C249" s="151"/>
      <c r="D249" s="151"/>
      <c r="E249" s="152"/>
      <c r="F249" s="151"/>
      <c r="G249" s="151"/>
      <c r="H249" s="151"/>
      <c r="I249" s="151"/>
      <c r="J249" s="151"/>
      <c r="K249" s="151"/>
      <c r="L249" s="151"/>
      <c r="M249" t="s">
        <v>634</v>
      </c>
      <c r="N249" t="s">
        <v>635</v>
      </c>
      <c r="O249" t="s">
        <v>722</v>
      </c>
      <c r="P249" t="s">
        <v>658</v>
      </c>
    </row>
    <row r="250" spans="1:16" ht="44.1" hidden="1" customHeight="1" x14ac:dyDescent="0.25">
      <c r="A250" s="149"/>
      <c r="B250" s="151"/>
      <c r="C250" s="151"/>
      <c r="D250" s="151"/>
      <c r="E250" s="152"/>
      <c r="F250" s="151"/>
      <c r="G250" s="151"/>
      <c r="H250" s="151"/>
      <c r="I250" s="151"/>
      <c r="J250" s="151"/>
      <c r="K250" s="151"/>
      <c r="L250" s="151"/>
      <c r="M250" t="s">
        <v>638</v>
      </c>
      <c r="N250" t="s">
        <v>748</v>
      </c>
      <c r="O250" t="s">
        <v>722</v>
      </c>
      <c r="P250" t="s">
        <v>659</v>
      </c>
    </row>
    <row r="251" spans="1:16" ht="21.95" hidden="1" customHeight="1" x14ac:dyDescent="0.25">
      <c r="A251" s="149"/>
      <c r="B251" s="151"/>
      <c r="C251" s="151"/>
      <c r="D251" s="151"/>
      <c r="E251" s="152">
        <v>1078</v>
      </c>
      <c r="F251" s="151" t="s">
        <v>816</v>
      </c>
      <c r="G251" s="151" t="s">
        <v>816</v>
      </c>
      <c r="H251" s="151" t="s">
        <v>817</v>
      </c>
      <c r="I251" s="151" t="s">
        <v>818</v>
      </c>
      <c r="J251" s="151" t="s">
        <v>819</v>
      </c>
      <c r="K251" s="151" t="s">
        <v>151</v>
      </c>
      <c r="L251" s="151" t="s">
        <v>656</v>
      </c>
    </row>
    <row r="252" spans="1:16" ht="21.95" hidden="1" customHeight="1" x14ac:dyDescent="0.25">
      <c r="A252" s="149"/>
      <c r="B252" s="151"/>
      <c r="C252" s="151"/>
      <c r="D252" s="151"/>
      <c r="E252" s="152"/>
      <c r="F252" s="151"/>
      <c r="G252" s="151"/>
      <c r="H252" s="151"/>
      <c r="I252" s="151"/>
      <c r="J252" s="151"/>
      <c r="K252" s="151"/>
      <c r="L252" s="151"/>
      <c r="M252" t="s">
        <v>642</v>
      </c>
      <c r="N252" t="s">
        <v>759</v>
      </c>
      <c r="O252" t="s">
        <v>820</v>
      </c>
      <c r="P252" t="s">
        <v>664</v>
      </c>
    </row>
    <row r="253" spans="1:16" ht="21.95" hidden="1" customHeight="1" x14ac:dyDescent="0.25">
      <c r="A253" s="149"/>
      <c r="B253" s="151"/>
      <c r="C253" s="151"/>
      <c r="D253" s="151"/>
      <c r="E253" s="152"/>
      <c r="F253" s="151"/>
      <c r="G253" s="151"/>
      <c r="H253" s="151"/>
      <c r="I253" s="151"/>
      <c r="J253" s="151"/>
      <c r="K253" s="151"/>
      <c r="L253" s="151"/>
      <c r="M253" t="s">
        <v>636</v>
      </c>
      <c r="N253" t="s">
        <v>760</v>
      </c>
      <c r="O253" t="s">
        <v>722</v>
      </c>
      <c r="P253" t="s">
        <v>659</v>
      </c>
    </row>
    <row r="254" spans="1:16" ht="21.95" hidden="1" customHeight="1" x14ac:dyDescent="0.25">
      <c r="A254" s="149"/>
      <c r="B254" s="151"/>
      <c r="C254" s="151"/>
      <c r="D254" s="151"/>
      <c r="E254" s="152"/>
      <c r="F254" s="151"/>
      <c r="G254" s="151"/>
      <c r="H254" s="151"/>
      <c r="I254" s="151"/>
      <c r="J254" s="151"/>
      <c r="K254" s="151"/>
      <c r="L254" s="151"/>
      <c r="M254" t="s">
        <v>638</v>
      </c>
      <c r="N254" t="s">
        <v>639</v>
      </c>
      <c r="O254" t="s">
        <v>722</v>
      </c>
      <c r="P254" t="s">
        <v>659</v>
      </c>
    </row>
    <row r="255" spans="1:16" ht="21.95" hidden="1" customHeight="1" x14ac:dyDescent="0.25">
      <c r="A255" s="149"/>
      <c r="B255" s="151"/>
      <c r="C255" s="151"/>
      <c r="D255" s="151"/>
      <c r="E255" s="152"/>
      <c r="F255" s="151"/>
      <c r="G255" s="151"/>
      <c r="H255" s="151"/>
      <c r="I255" s="151"/>
      <c r="J255" s="151"/>
      <c r="K255" s="151"/>
      <c r="L255" s="151"/>
      <c r="M255" t="s">
        <v>636</v>
      </c>
      <c r="N255" t="s">
        <v>761</v>
      </c>
      <c r="O255" t="s">
        <v>722</v>
      </c>
      <c r="P255" t="s">
        <v>659</v>
      </c>
    </row>
    <row r="256" spans="1:16" ht="21.95" hidden="1" customHeight="1" x14ac:dyDescent="0.25">
      <c r="A256" s="149"/>
      <c r="B256" s="151"/>
      <c r="C256" s="151"/>
      <c r="D256" s="151"/>
      <c r="E256" s="152"/>
      <c r="F256" s="151"/>
      <c r="G256" s="151"/>
      <c r="H256" s="151"/>
      <c r="I256" s="151"/>
      <c r="J256" s="151"/>
      <c r="K256" s="151"/>
      <c r="L256" s="151"/>
      <c r="M256" t="s">
        <v>634</v>
      </c>
      <c r="N256" t="s">
        <v>762</v>
      </c>
      <c r="O256" t="s">
        <v>722</v>
      </c>
      <c r="P256" t="s">
        <v>658</v>
      </c>
    </row>
    <row r="257" spans="1:16" ht="21.95" hidden="1" customHeight="1" x14ac:dyDescent="0.25">
      <c r="A257" s="149"/>
      <c r="B257" s="151"/>
      <c r="C257" s="151"/>
      <c r="D257" s="151"/>
      <c r="E257" s="152"/>
      <c r="F257" s="151"/>
      <c r="G257" s="151"/>
      <c r="H257" s="151"/>
      <c r="I257" s="151"/>
      <c r="J257" s="151"/>
      <c r="K257" s="151"/>
      <c r="L257" s="151"/>
      <c r="M257" t="s">
        <v>642</v>
      </c>
      <c r="N257" t="s">
        <v>763</v>
      </c>
      <c r="O257" t="s">
        <v>663</v>
      </c>
      <c r="P257" t="s">
        <v>660</v>
      </c>
    </row>
    <row r="258" spans="1:16" ht="21.95" hidden="1" customHeight="1" x14ac:dyDescent="0.25">
      <c r="A258" s="149"/>
      <c r="B258" s="151"/>
      <c r="C258" s="151"/>
      <c r="D258" s="151"/>
      <c r="E258" s="152"/>
      <c r="F258" s="151"/>
      <c r="G258" s="151"/>
      <c r="H258" s="151"/>
      <c r="I258" s="151"/>
      <c r="J258" s="151"/>
      <c r="K258" s="151"/>
      <c r="L258" s="151"/>
      <c r="M258" t="s">
        <v>642</v>
      </c>
      <c r="N258" t="s">
        <v>108</v>
      </c>
      <c r="O258" t="s">
        <v>722</v>
      </c>
      <c r="P258" t="s">
        <v>659</v>
      </c>
    </row>
    <row r="259" spans="1:16" ht="21.95" hidden="1" customHeight="1" x14ac:dyDescent="0.25">
      <c r="A259" s="149"/>
      <c r="B259" s="151"/>
      <c r="C259" s="151"/>
      <c r="D259" s="151"/>
      <c r="E259" s="152"/>
      <c r="F259" s="151"/>
      <c r="G259" s="151"/>
      <c r="H259" s="151"/>
      <c r="I259" s="151"/>
      <c r="J259" s="151"/>
      <c r="K259" s="151"/>
      <c r="L259" s="151"/>
      <c r="M259" t="s">
        <v>641</v>
      </c>
      <c r="N259" t="s">
        <v>641</v>
      </c>
      <c r="O259" t="s">
        <v>722</v>
      </c>
      <c r="P259" t="s">
        <v>659</v>
      </c>
    </row>
    <row r="260" spans="1:16" ht="21.95" hidden="1" customHeight="1" x14ac:dyDescent="0.25">
      <c r="A260" s="149"/>
      <c r="B260" s="151"/>
      <c r="C260" s="151"/>
      <c r="D260" s="151"/>
      <c r="E260" s="152"/>
      <c r="F260" s="151"/>
      <c r="G260" s="151"/>
      <c r="H260" s="151"/>
      <c r="I260" s="151"/>
      <c r="J260" s="151"/>
      <c r="K260" s="151"/>
      <c r="L260" s="151"/>
      <c r="M260" t="s">
        <v>636</v>
      </c>
      <c r="N260" t="s">
        <v>645</v>
      </c>
      <c r="O260" t="s">
        <v>722</v>
      </c>
      <c r="P260" t="s">
        <v>659</v>
      </c>
    </row>
    <row r="261" spans="1:16" ht="21.95" hidden="1" customHeight="1" x14ac:dyDescent="0.25">
      <c r="A261" s="149"/>
      <c r="B261" s="151"/>
      <c r="C261" s="151"/>
      <c r="D261" s="151"/>
      <c r="E261" s="152">
        <v>1207</v>
      </c>
      <c r="F261" s="151" t="s">
        <v>821</v>
      </c>
      <c r="G261" s="151" t="s">
        <v>821</v>
      </c>
      <c r="H261" s="151" t="s">
        <v>822</v>
      </c>
      <c r="I261" s="151" t="s">
        <v>811</v>
      </c>
      <c r="J261" s="151" t="s">
        <v>819</v>
      </c>
      <c r="K261" s="151" t="s">
        <v>151</v>
      </c>
      <c r="L261" s="151" t="s">
        <v>656</v>
      </c>
    </row>
    <row r="262" spans="1:16" ht="21.95" hidden="1" customHeight="1" x14ac:dyDescent="0.25">
      <c r="A262" s="149"/>
      <c r="B262" s="151"/>
      <c r="C262" s="151"/>
      <c r="D262" s="151"/>
      <c r="E262" s="152"/>
      <c r="F262" s="151"/>
      <c r="G262" s="151"/>
      <c r="H262" s="151"/>
      <c r="I262" s="151"/>
      <c r="J262" s="151"/>
      <c r="K262" s="151"/>
      <c r="L262" s="151"/>
      <c r="M262" t="s">
        <v>636</v>
      </c>
      <c r="N262" t="s">
        <v>764</v>
      </c>
      <c r="O262" t="s">
        <v>722</v>
      </c>
      <c r="P262" t="s">
        <v>659</v>
      </c>
    </row>
    <row r="263" spans="1:16" ht="21.95" hidden="1" customHeight="1" x14ac:dyDescent="0.25">
      <c r="A263" s="149"/>
      <c r="B263" s="151"/>
      <c r="C263" s="151"/>
      <c r="D263" s="151"/>
      <c r="E263" s="152"/>
      <c r="F263" s="151"/>
      <c r="G263" s="151"/>
      <c r="H263" s="151"/>
      <c r="I263" s="151"/>
      <c r="J263" s="151"/>
      <c r="K263" s="151"/>
      <c r="L263" s="151"/>
      <c r="M263" t="s">
        <v>641</v>
      </c>
      <c r="N263" t="s">
        <v>641</v>
      </c>
      <c r="O263" t="s">
        <v>722</v>
      </c>
      <c r="P263" t="s">
        <v>659</v>
      </c>
    </row>
    <row r="264" spans="1:16" ht="21.95" hidden="1" customHeight="1" x14ac:dyDescent="0.25">
      <c r="A264" s="149"/>
      <c r="B264" s="151"/>
      <c r="C264" s="151"/>
      <c r="D264" s="151"/>
      <c r="E264" s="152"/>
      <c r="F264" s="151"/>
      <c r="G264" s="151"/>
      <c r="H264" s="151"/>
      <c r="I264" s="151"/>
      <c r="J264" s="151"/>
      <c r="K264" s="151"/>
      <c r="L264" s="151"/>
      <c r="M264" t="s">
        <v>634</v>
      </c>
      <c r="N264" t="s">
        <v>762</v>
      </c>
      <c r="O264" t="s">
        <v>722</v>
      </c>
      <c r="P264" t="s">
        <v>658</v>
      </c>
    </row>
    <row r="265" spans="1:16" ht="21.95" hidden="1" customHeight="1" x14ac:dyDescent="0.25">
      <c r="A265" s="149"/>
      <c r="B265" s="151"/>
      <c r="C265" s="151"/>
      <c r="D265" s="151"/>
      <c r="E265" s="152"/>
      <c r="F265" s="151"/>
      <c r="G265" s="151"/>
      <c r="H265" s="151"/>
      <c r="I265" s="151"/>
      <c r="J265" s="151"/>
      <c r="K265" s="151"/>
      <c r="L265" s="151"/>
      <c r="M265" t="s">
        <v>636</v>
      </c>
      <c r="N265" t="s">
        <v>765</v>
      </c>
      <c r="O265" t="s">
        <v>722</v>
      </c>
      <c r="P265" t="s">
        <v>659</v>
      </c>
    </row>
    <row r="266" spans="1:16" ht="21.95" hidden="1" customHeight="1" x14ac:dyDescent="0.25">
      <c r="A266" s="149"/>
      <c r="B266" s="151"/>
      <c r="C266" s="151"/>
      <c r="D266" s="151"/>
      <c r="E266" s="152"/>
      <c r="F266" s="151"/>
      <c r="G266" s="151"/>
      <c r="H266" s="151"/>
      <c r="I266" s="151"/>
      <c r="J266" s="151"/>
      <c r="K266" s="151"/>
      <c r="L266" s="151"/>
      <c r="M266" t="s">
        <v>638</v>
      </c>
      <c r="N266" t="s">
        <v>639</v>
      </c>
      <c r="O266" t="s">
        <v>722</v>
      </c>
      <c r="P266" t="s">
        <v>659</v>
      </c>
    </row>
    <row r="267" spans="1:16" ht="21.95" hidden="1" customHeight="1" x14ac:dyDescent="0.25">
      <c r="A267" s="149"/>
      <c r="B267" s="151"/>
      <c r="C267" s="151"/>
      <c r="D267" s="151"/>
      <c r="E267" s="152"/>
      <c r="F267" s="151"/>
      <c r="G267" s="151"/>
      <c r="H267" s="151"/>
      <c r="I267" s="151"/>
      <c r="J267" s="151"/>
      <c r="K267" s="151"/>
      <c r="L267" s="151"/>
      <c r="M267" t="s">
        <v>642</v>
      </c>
      <c r="N267" t="s">
        <v>108</v>
      </c>
      <c r="O267" t="s">
        <v>722</v>
      </c>
      <c r="P267" t="s">
        <v>659</v>
      </c>
    </row>
    <row r="268" spans="1:16" ht="21.95" hidden="1" customHeight="1" x14ac:dyDescent="0.25">
      <c r="A268" s="149"/>
      <c r="B268" s="151"/>
      <c r="C268" s="151"/>
      <c r="D268" s="151"/>
      <c r="E268" s="152"/>
      <c r="F268" s="151"/>
      <c r="G268" s="151"/>
      <c r="H268" s="151"/>
      <c r="I268" s="151"/>
      <c r="J268" s="151"/>
      <c r="K268" s="151"/>
      <c r="L268" s="151"/>
      <c r="M268" t="s">
        <v>636</v>
      </c>
      <c r="N268" t="s">
        <v>761</v>
      </c>
      <c r="O268" t="s">
        <v>722</v>
      </c>
      <c r="P268" t="s">
        <v>659</v>
      </c>
    </row>
    <row r="269" spans="1:16" ht="21.95" hidden="1" customHeight="1" x14ac:dyDescent="0.25">
      <c r="A269" s="149"/>
      <c r="B269" s="151"/>
      <c r="C269" s="151"/>
      <c r="D269" s="151"/>
      <c r="E269" s="152"/>
      <c r="F269" s="151"/>
      <c r="G269" s="151"/>
      <c r="H269" s="151"/>
      <c r="I269" s="151"/>
      <c r="J269" s="151"/>
      <c r="K269" s="151"/>
      <c r="L269" s="151"/>
      <c r="M269" t="s">
        <v>636</v>
      </c>
      <c r="N269" t="s">
        <v>645</v>
      </c>
      <c r="O269" t="s">
        <v>722</v>
      </c>
      <c r="P269" t="s">
        <v>659</v>
      </c>
    </row>
    <row r="270" spans="1:16" ht="21.95" hidden="1" customHeight="1" x14ac:dyDescent="0.25">
      <c r="A270" s="149"/>
      <c r="B270" s="151"/>
      <c r="C270" s="151"/>
      <c r="D270" s="151"/>
      <c r="E270" s="152">
        <v>13</v>
      </c>
      <c r="F270" s="151" t="s">
        <v>823</v>
      </c>
      <c r="G270" s="151" t="s">
        <v>824</v>
      </c>
      <c r="H270" s="151" t="s">
        <v>825</v>
      </c>
      <c r="I270" s="151" t="s">
        <v>826</v>
      </c>
      <c r="J270" s="151" t="s">
        <v>827</v>
      </c>
      <c r="K270" s="151" t="s">
        <v>151</v>
      </c>
      <c r="L270" s="151" t="s">
        <v>656</v>
      </c>
    </row>
    <row r="271" spans="1:16" ht="21.95" hidden="1" customHeight="1" x14ac:dyDescent="0.25">
      <c r="A271" s="149"/>
      <c r="B271" s="151"/>
      <c r="C271" s="151"/>
      <c r="D271" s="151"/>
      <c r="E271" s="152"/>
      <c r="F271" s="151"/>
      <c r="G271" s="151"/>
      <c r="H271" s="151"/>
      <c r="I271" s="151"/>
      <c r="J271" s="151"/>
      <c r="K271" s="151"/>
      <c r="L271" s="151"/>
      <c r="M271" t="s">
        <v>638</v>
      </c>
      <c r="N271" t="s">
        <v>766</v>
      </c>
      <c r="O271" t="s">
        <v>722</v>
      </c>
      <c r="P271" t="s">
        <v>660</v>
      </c>
    </row>
    <row r="272" spans="1:16" ht="21.95" hidden="1" customHeight="1" x14ac:dyDescent="0.25">
      <c r="A272" s="149"/>
      <c r="B272" s="151"/>
      <c r="C272" s="151"/>
      <c r="D272" s="151"/>
      <c r="E272" s="152"/>
      <c r="F272" s="151"/>
      <c r="G272" s="151"/>
      <c r="H272" s="151"/>
      <c r="I272" s="151"/>
      <c r="J272" s="151"/>
      <c r="K272" s="151"/>
      <c r="L272" s="151"/>
      <c r="M272" t="s">
        <v>636</v>
      </c>
      <c r="N272" t="s">
        <v>706</v>
      </c>
      <c r="O272" t="s">
        <v>722</v>
      </c>
      <c r="P272" t="s">
        <v>664</v>
      </c>
    </row>
    <row r="273" spans="1:16" ht="21.95" hidden="1" customHeight="1" x14ac:dyDescent="0.25">
      <c r="A273" s="149"/>
      <c r="B273" s="151"/>
      <c r="C273" s="151"/>
      <c r="D273" s="151"/>
      <c r="E273" s="152"/>
      <c r="F273" s="151"/>
      <c r="G273" s="151"/>
      <c r="H273" s="151"/>
      <c r="I273" s="151"/>
      <c r="J273" s="151"/>
      <c r="K273" s="151"/>
      <c r="L273" s="151"/>
      <c r="M273" t="s">
        <v>641</v>
      </c>
      <c r="N273" t="s">
        <v>641</v>
      </c>
      <c r="O273" t="s">
        <v>722</v>
      </c>
      <c r="P273" t="s">
        <v>662</v>
      </c>
    </row>
    <row r="274" spans="1:16" ht="21.95" hidden="1" customHeight="1" x14ac:dyDescent="0.25">
      <c r="A274" s="149"/>
      <c r="B274" s="151"/>
      <c r="C274" s="151"/>
      <c r="D274" s="151"/>
      <c r="E274" s="152"/>
      <c r="F274" s="151"/>
      <c r="G274" s="151"/>
      <c r="H274" s="151"/>
      <c r="I274" s="151"/>
      <c r="J274" s="151"/>
      <c r="K274" s="151"/>
      <c r="L274" s="151"/>
      <c r="M274" t="s">
        <v>636</v>
      </c>
      <c r="N274" t="s">
        <v>645</v>
      </c>
      <c r="O274" t="s">
        <v>722</v>
      </c>
      <c r="P274" t="s">
        <v>660</v>
      </c>
    </row>
    <row r="275" spans="1:16" ht="21.95" hidden="1" customHeight="1" x14ac:dyDescent="0.25">
      <c r="A275" s="149"/>
      <c r="B275" s="151"/>
      <c r="C275" s="151"/>
      <c r="D275" s="151"/>
      <c r="E275" s="152"/>
      <c r="F275" s="151"/>
      <c r="G275" s="151"/>
      <c r="H275" s="151"/>
      <c r="I275" s="151"/>
      <c r="J275" s="151"/>
      <c r="K275" s="151"/>
      <c r="L275" s="151"/>
      <c r="M275" t="s">
        <v>638</v>
      </c>
      <c r="N275" t="s">
        <v>748</v>
      </c>
      <c r="O275" t="s">
        <v>722</v>
      </c>
      <c r="P275" t="s">
        <v>660</v>
      </c>
    </row>
    <row r="276" spans="1:16" ht="21.95" hidden="1" customHeight="1" x14ac:dyDescent="0.25">
      <c r="A276" s="149"/>
      <c r="B276" s="151"/>
      <c r="C276" s="151"/>
      <c r="D276" s="151"/>
      <c r="E276" s="152"/>
      <c r="F276" s="151"/>
      <c r="G276" s="151"/>
      <c r="H276" s="151"/>
      <c r="I276" s="151"/>
      <c r="J276" s="151"/>
      <c r="K276" s="151"/>
      <c r="L276" s="151"/>
      <c r="M276" t="s">
        <v>636</v>
      </c>
      <c r="N276" t="s">
        <v>767</v>
      </c>
      <c r="O276" t="s">
        <v>722</v>
      </c>
      <c r="P276" t="s">
        <v>664</v>
      </c>
    </row>
    <row r="277" spans="1:16" ht="21.95" hidden="1" customHeight="1" x14ac:dyDescent="0.25">
      <c r="A277" s="149"/>
      <c r="B277" s="151"/>
      <c r="C277" s="151"/>
      <c r="D277" s="151"/>
      <c r="E277" s="152"/>
      <c r="F277" s="151"/>
      <c r="G277" s="151"/>
      <c r="H277" s="151"/>
      <c r="I277" s="151"/>
      <c r="J277" s="151"/>
      <c r="K277" s="151"/>
      <c r="L277" s="151"/>
      <c r="M277" t="s">
        <v>642</v>
      </c>
      <c r="N277" t="s">
        <v>751</v>
      </c>
      <c r="O277" t="s">
        <v>722</v>
      </c>
      <c r="P277" t="s">
        <v>801</v>
      </c>
    </row>
    <row r="278" spans="1:16" ht="21.95" hidden="1" customHeight="1" x14ac:dyDescent="0.25">
      <c r="A278" s="149"/>
      <c r="B278" s="151"/>
      <c r="C278" s="151"/>
      <c r="D278" s="151"/>
      <c r="E278" s="152">
        <v>606</v>
      </c>
      <c r="F278" s="151" t="s">
        <v>828</v>
      </c>
      <c r="G278" s="151" t="s">
        <v>828</v>
      </c>
      <c r="H278" s="151" t="s">
        <v>829</v>
      </c>
      <c r="I278" s="151" t="s">
        <v>830</v>
      </c>
      <c r="J278" s="151" t="s">
        <v>827</v>
      </c>
      <c r="K278" s="151" t="s">
        <v>151</v>
      </c>
      <c r="L278" s="151" t="s">
        <v>656</v>
      </c>
    </row>
    <row r="279" spans="1:16" ht="21.95" hidden="1" customHeight="1" x14ac:dyDescent="0.25">
      <c r="A279" s="149"/>
      <c r="B279" s="151"/>
      <c r="C279" s="151"/>
      <c r="D279" s="151"/>
      <c r="E279" s="152"/>
      <c r="F279" s="151"/>
      <c r="G279" s="151"/>
      <c r="H279" s="151"/>
      <c r="I279" s="151"/>
      <c r="J279" s="151"/>
      <c r="K279" s="151"/>
      <c r="L279" s="151"/>
      <c r="M279" t="s">
        <v>638</v>
      </c>
      <c r="N279" t="s">
        <v>766</v>
      </c>
      <c r="O279" t="s">
        <v>722</v>
      </c>
      <c r="P279" t="s">
        <v>660</v>
      </c>
    </row>
    <row r="280" spans="1:16" ht="21.95" hidden="1" customHeight="1" x14ac:dyDescent="0.25">
      <c r="A280" s="149"/>
      <c r="B280" s="151"/>
      <c r="C280" s="151"/>
      <c r="D280" s="151"/>
      <c r="E280" s="152"/>
      <c r="F280" s="151"/>
      <c r="G280" s="151"/>
      <c r="H280" s="151"/>
      <c r="I280" s="151"/>
      <c r="J280" s="151"/>
      <c r="K280" s="151"/>
      <c r="L280" s="151"/>
      <c r="M280" t="s">
        <v>636</v>
      </c>
      <c r="N280" t="s">
        <v>706</v>
      </c>
      <c r="O280" t="s">
        <v>722</v>
      </c>
      <c r="P280" t="s">
        <v>664</v>
      </c>
    </row>
    <row r="281" spans="1:16" ht="21.95" hidden="1" customHeight="1" x14ac:dyDescent="0.25">
      <c r="A281" s="149"/>
      <c r="B281" s="151"/>
      <c r="C281" s="151"/>
      <c r="D281" s="151"/>
      <c r="E281" s="152"/>
      <c r="F281" s="151"/>
      <c r="G281" s="151"/>
      <c r="H281" s="151"/>
      <c r="I281" s="151"/>
      <c r="J281" s="151"/>
      <c r="K281" s="151"/>
      <c r="L281" s="151"/>
      <c r="M281" t="s">
        <v>641</v>
      </c>
      <c r="N281" t="s">
        <v>641</v>
      </c>
      <c r="O281" t="s">
        <v>722</v>
      </c>
      <c r="P281" t="s">
        <v>662</v>
      </c>
    </row>
    <row r="282" spans="1:16" ht="21.95" hidden="1" customHeight="1" x14ac:dyDescent="0.25">
      <c r="A282" s="149"/>
      <c r="B282" s="151"/>
      <c r="C282" s="151"/>
      <c r="D282" s="151"/>
      <c r="E282" s="152"/>
      <c r="F282" s="151"/>
      <c r="G282" s="151"/>
      <c r="H282" s="151"/>
      <c r="I282" s="151"/>
      <c r="J282" s="151"/>
      <c r="K282" s="151"/>
      <c r="L282" s="151"/>
      <c r="M282" t="s">
        <v>636</v>
      </c>
      <c r="N282" t="s">
        <v>645</v>
      </c>
      <c r="O282" t="s">
        <v>722</v>
      </c>
      <c r="P282" t="s">
        <v>660</v>
      </c>
    </row>
    <row r="283" spans="1:16" ht="21.95" hidden="1" customHeight="1" x14ac:dyDescent="0.25">
      <c r="A283" s="149"/>
      <c r="B283" s="151"/>
      <c r="C283" s="151"/>
      <c r="D283" s="151"/>
      <c r="E283" s="152"/>
      <c r="F283" s="151"/>
      <c r="G283" s="151"/>
      <c r="H283" s="151"/>
      <c r="I283" s="151"/>
      <c r="J283" s="151"/>
      <c r="K283" s="151"/>
      <c r="L283" s="151"/>
      <c r="M283" t="s">
        <v>638</v>
      </c>
      <c r="N283" t="s">
        <v>748</v>
      </c>
      <c r="O283" t="s">
        <v>722</v>
      </c>
      <c r="P283" t="s">
        <v>660</v>
      </c>
    </row>
    <row r="284" spans="1:16" ht="21.95" hidden="1" customHeight="1" x14ac:dyDescent="0.25">
      <c r="A284" s="149"/>
      <c r="B284" s="151"/>
      <c r="C284" s="151"/>
      <c r="D284" s="151"/>
      <c r="E284" s="152"/>
      <c r="F284" s="151"/>
      <c r="G284" s="151"/>
      <c r="H284" s="151"/>
      <c r="I284" s="151"/>
      <c r="J284" s="151"/>
      <c r="K284" s="151"/>
      <c r="L284" s="151"/>
      <c r="M284" t="s">
        <v>636</v>
      </c>
      <c r="N284" t="s">
        <v>767</v>
      </c>
      <c r="O284" t="s">
        <v>722</v>
      </c>
      <c r="P284" t="s">
        <v>664</v>
      </c>
    </row>
    <row r="285" spans="1:16" ht="21.95" hidden="1" customHeight="1" x14ac:dyDescent="0.25">
      <c r="A285" s="149"/>
      <c r="B285" s="151"/>
      <c r="C285" s="151"/>
      <c r="D285" s="151"/>
      <c r="E285" s="152"/>
      <c r="F285" s="151"/>
      <c r="G285" s="151"/>
      <c r="H285" s="151"/>
      <c r="I285" s="151"/>
      <c r="J285" s="151"/>
      <c r="K285" s="151"/>
      <c r="L285" s="151"/>
      <c r="M285" t="s">
        <v>642</v>
      </c>
      <c r="N285" t="s">
        <v>751</v>
      </c>
      <c r="O285" t="s">
        <v>722</v>
      </c>
      <c r="P285" t="s">
        <v>801</v>
      </c>
    </row>
    <row r="286" spans="1:16" ht="21.95" hidden="1" customHeight="1" x14ac:dyDescent="0.25">
      <c r="A286" s="149"/>
      <c r="B286" s="151"/>
      <c r="C286" s="151"/>
      <c r="D286" s="151"/>
      <c r="E286" s="152">
        <v>671</v>
      </c>
      <c r="F286" s="151" t="s">
        <v>831</v>
      </c>
      <c r="G286" s="151" t="s">
        <v>832</v>
      </c>
      <c r="H286" s="151" t="s">
        <v>833</v>
      </c>
      <c r="I286" s="151" t="s">
        <v>834</v>
      </c>
      <c r="J286" s="151" t="s">
        <v>827</v>
      </c>
      <c r="K286" s="151" t="s">
        <v>151</v>
      </c>
      <c r="L286" s="151" t="s">
        <v>656</v>
      </c>
    </row>
    <row r="287" spans="1:16" ht="21.95" hidden="1" customHeight="1" x14ac:dyDescent="0.25">
      <c r="A287" s="149"/>
      <c r="B287" s="151"/>
      <c r="C287" s="151"/>
      <c r="D287" s="151"/>
      <c r="E287" s="152"/>
      <c r="F287" s="151"/>
      <c r="G287" s="151"/>
      <c r="H287" s="151"/>
      <c r="I287" s="151"/>
      <c r="J287" s="151"/>
      <c r="K287" s="151"/>
      <c r="L287" s="151"/>
      <c r="M287" t="s">
        <v>638</v>
      </c>
      <c r="N287" t="s">
        <v>766</v>
      </c>
      <c r="O287" t="s">
        <v>722</v>
      </c>
      <c r="P287" t="s">
        <v>660</v>
      </c>
    </row>
    <row r="288" spans="1:16" ht="21.95" hidden="1" customHeight="1" x14ac:dyDescent="0.25">
      <c r="A288" s="149"/>
      <c r="B288" s="151"/>
      <c r="C288" s="151"/>
      <c r="D288" s="151"/>
      <c r="E288" s="152"/>
      <c r="F288" s="151"/>
      <c r="G288" s="151"/>
      <c r="H288" s="151"/>
      <c r="I288" s="151"/>
      <c r="J288" s="151"/>
      <c r="K288" s="151"/>
      <c r="L288" s="151"/>
      <c r="M288" t="s">
        <v>636</v>
      </c>
      <c r="N288" t="s">
        <v>706</v>
      </c>
      <c r="O288" t="s">
        <v>722</v>
      </c>
      <c r="P288" t="s">
        <v>664</v>
      </c>
    </row>
    <row r="289" spans="1:16" ht="21.95" hidden="1" customHeight="1" x14ac:dyDescent="0.25">
      <c r="A289" s="149"/>
      <c r="B289" s="151"/>
      <c r="C289" s="151"/>
      <c r="D289" s="151"/>
      <c r="E289" s="152"/>
      <c r="F289" s="151"/>
      <c r="G289" s="151"/>
      <c r="H289" s="151"/>
      <c r="I289" s="151"/>
      <c r="J289" s="151"/>
      <c r="K289" s="151"/>
      <c r="L289" s="151"/>
      <c r="M289" t="s">
        <v>641</v>
      </c>
      <c r="N289" t="s">
        <v>641</v>
      </c>
      <c r="O289" t="s">
        <v>722</v>
      </c>
      <c r="P289" t="s">
        <v>662</v>
      </c>
    </row>
    <row r="290" spans="1:16" ht="21.95" hidden="1" customHeight="1" x14ac:dyDescent="0.25">
      <c r="A290" s="149"/>
      <c r="B290" s="151"/>
      <c r="C290" s="151"/>
      <c r="D290" s="151"/>
      <c r="E290" s="152"/>
      <c r="F290" s="151"/>
      <c r="G290" s="151"/>
      <c r="H290" s="151"/>
      <c r="I290" s="151"/>
      <c r="J290" s="151"/>
      <c r="K290" s="151"/>
      <c r="L290" s="151"/>
      <c r="M290" t="s">
        <v>636</v>
      </c>
      <c r="N290" t="s">
        <v>645</v>
      </c>
      <c r="O290" t="s">
        <v>722</v>
      </c>
      <c r="P290" t="s">
        <v>660</v>
      </c>
    </row>
    <row r="291" spans="1:16" ht="21.95" hidden="1" customHeight="1" x14ac:dyDescent="0.25">
      <c r="A291" s="149"/>
      <c r="B291" s="151"/>
      <c r="C291" s="151"/>
      <c r="D291" s="151"/>
      <c r="E291" s="152"/>
      <c r="F291" s="151"/>
      <c r="G291" s="151"/>
      <c r="H291" s="151"/>
      <c r="I291" s="151"/>
      <c r="J291" s="151"/>
      <c r="K291" s="151"/>
      <c r="L291" s="151"/>
      <c r="M291" t="s">
        <v>638</v>
      </c>
      <c r="N291" t="s">
        <v>748</v>
      </c>
      <c r="O291" t="s">
        <v>722</v>
      </c>
      <c r="P291" t="s">
        <v>660</v>
      </c>
    </row>
    <row r="292" spans="1:16" ht="21.95" hidden="1" customHeight="1" x14ac:dyDescent="0.25">
      <c r="A292" s="149"/>
      <c r="B292" s="151"/>
      <c r="C292" s="151"/>
      <c r="D292" s="151"/>
      <c r="E292" s="152"/>
      <c r="F292" s="151"/>
      <c r="G292" s="151"/>
      <c r="H292" s="151"/>
      <c r="I292" s="151"/>
      <c r="J292" s="151"/>
      <c r="K292" s="151"/>
      <c r="L292" s="151"/>
      <c r="M292" t="s">
        <v>636</v>
      </c>
      <c r="N292" t="s">
        <v>767</v>
      </c>
      <c r="O292" t="s">
        <v>722</v>
      </c>
      <c r="P292" t="s">
        <v>664</v>
      </c>
    </row>
    <row r="293" spans="1:16" ht="21.95" hidden="1" customHeight="1" x14ac:dyDescent="0.25">
      <c r="A293" s="149"/>
      <c r="B293" s="151"/>
      <c r="C293" s="151"/>
      <c r="D293" s="151"/>
      <c r="E293" s="152"/>
      <c r="F293" s="151"/>
      <c r="G293" s="151"/>
      <c r="H293" s="151"/>
      <c r="I293" s="151"/>
      <c r="J293" s="151"/>
      <c r="K293" s="151"/>
      <c r="L293" s="151"/>
      <c r="M293" t="s">
        <v>642</v>
      </c>
      <c r="N293" t="s">
        <v>751</v>
      </c>
      <c r="O293" t="s">
        <v>722</v>
      </c>
      <c r="P293" t="s">
        <v>801</v>
      </c>
    </row>
    <row r="294" spans="1:16" ht="21.95" hidden="1" customHeight="1" x14ac:dyDescent="0.25">
      <c r="A294" s="149"/>
      <c r="B294" s="151"/>
      <c r="C294" s="151"/>
      <c r="D294" s="151"/>
      <c r="E294" s="152">
        <v>480</v>
      </c>
      <c r="F294" s="151" t="s">
        <v>835</v>
      </c>
      <c r="G294" s="151" t="s">
        <v>835</v>
      </c>
      <c r="H294" s="151" t="s">
        <v>836</v>
      </c>
      <c r="I294" s="151" t="s">
        <v>837</v>
      </c>
      <c r="J294" s="151" t="s">
        <v>827</v>
      </c>
      <c r="K294" s="151" t="s">
        <v>151</v>
      </c>
      <c r="L294" s="151" t="s">
        <v>656</v>
      </c>
    </row>
    <row r="295" spans="1:16" ht="21.95" hidden="1" customHeight="1" x14ac:dyDescent="0.25">
      <c r="A295" s="164"/>
      <c r="B295" s="155"/>
      <c r="C295" s="155"/>
      <c r="D295" s="151"/>
      <c r="E295" s="152"/>
      <c r="F295" s="151"/>
      <c r="G295" s="151"/>
      <c r="H295" s="151"/>
      <c r="I295" s="151"/>
      <c r="J295" s="151"/>
      <c r="K295" s="151"/>
      <c r="L295" s="151"/>
      <c r="M295" t="s">
        <v>641</v>
      </c>
      <c r="N295" t="s">
        <v>641</v>
      </c>
      <c r="O295" t="s">
        <v>722</v>
      </c>
      <c r="P295" t="s">
        <v>662</v>
      </c>
    </row>
    <row r="296" spans="1:16" ht="21.95" hidden="1" customHeight="1" x14ac:dyDescent="0.25">
      <c r="A296" s="164"/>
      <c r="B296" s="155"/>
      <c r="C296" s="155"/>
      <c r="D296" s="151"/>
      <c r="E296" s="152"/>
      <c r="F296" s="151"/>
      <c r="G296" s="151"/>
      <c r="H296" s="151"/>
      <c r="I296" s="151"/>
      <c r="J296" s="151"/>
      <c r="K296" s="151"/>
      <c r="L296" s="151"/>
      <c r="M296" t="s">
        <v>638</v>
      </c>
      <c r="N296" t="s">
        <v>748</v>
      </c>
      <c r="O296" t="s">
        <v>722</v>
      </c>
      <c r="P296" t="s">
        <v>660</v>
      </c>
    </row>
    <row r="297" spans="1:16" ht="21.95" hidden="1" customHeight="1" x14ac:dyDescent="0.25">
      <c r="A297" s="164"/>
      <c r="B297" s="155"/>
      <c r="C297" s="155"/>
      <c r="D297" s="151"/>
      <c r="E297" s="152"/>
      <c r="F297" s="151"/>
      <c r="G297" s="151"/>
      <c r="H297" s="151"/>
      <c r="I297" s="151"/>
      <c r="J297" s="151"/>
      <c r="K297" s="151"/>
      <c r="L297" s="151"/>
      <c r="M297" t="s">
        <v>642</v>
      </c>
      <c r="N297" t="s">
        <v>643</v>
      </c>
      <c r="O297" t="s">
        <v>722</v>
      </c>
      <c r="P297" t="s">
        <v>660</v>
      </c>
    </row>
    <row r="298" spans="1:16" ht="21.95" hidden="1" customHeight="1" x14ac:dyDescent="0.25">
      <c r="A298" s="164"/>
      <c r="B298" s="155"/>
      <c r="C298" s="155"/>
      <c r="D298" s="151"/>
      <c r="E298" s="152"/>
      <c r="F298" s="151"/>
      <c r="G298" s="151"/>
      <c r="H298" s="151"/>
      <c r="I298" s="151"/>
      <c r="J298" s="151"/>
      <c r="K298" s="151"/>
      <c r="L298" s="151"/>
      <c r="M298" t="s">
        <v>636</v>
      </c>
      <c r="N298" t="s">
        <v>697</v>
      </c>
      <c r="O298" t="s">
        <v>722</v>
      </c>
      <c r="P298" t="s">
        <v>664</v>
      </c>
    </row>
    <row r="299" spans="1:16" ht="21.95" hidden="1" customHeight="1" x14ac:dyDescent="0.25">
      <c r="A299" s="164"/>
      <c r="B299" s="155"/>
      <c r="C299" s="155"/>
      <c r="D299" s="151"/>
      <c r="E299" s="152"/>
      <c r="F299" s="151"/>
      <c r="G299" s="151"/>
      <c r="H299" s="151"/>
      <c r="I299" s="151"/>
      <c r="J299" s="151"/>
      <c r="K299" s="151"/>
      <c r="L299" s="151"/>
      <c r="M299" t="s">
        <v>634</v>
      </c>
      <c r="N299" t="s">
        <v>635</v>
      </c>
      <c r="O299" t="s">
        <v>722</v>
      </c>
      <c r="P299" t="s">
        <v>658</v>
      </c>
    </row>
    <row r="300" spans="1:16" ht="21.95" hidden="1" customHeight="1" x14ac:dyDescent="0.25">
      <c r="A300" s="164"/>
      <c r="B300" s="155"/>
      <c r="C300" s="155"/>
      <c r="D300" s="151"/>
      <c r="E300" s="152"/>
      <c r="F300" s="151"/>
      <c r="G300" s="151"/>
      <c r="H300" s="151"/>
      <c r="I300" s="151"/>
      <c r="J300" s="151"/>
      <c r="K300" s="151"/>
      <c r="L300" s="151"/>
      <c r="M300" t="s">
        <v>634</v>
      </c>
      <c r="N300" t="s">
        <v>758</v>
      </c>
      <c r="O300" t="s">
        <v>722</v>
      </c>
      <c r="P300" t="s">
        <v>695</v>
      </c>
    </row>
    <row r="301" spans="1:16" ht="21.95" hidden="1" customHeight="1" x14ac:dyDescent="0.25">
      <c r="A301" s="164"/>
      <c r="B301" s="155"/>
      <c r="C301" s="155"/>
      <c r="D301" s="151"/>
      <c r="E301" s="152"/>
      <c r="F301" s="151"/>
      <c r="G301" s="151"/>
      <c r="H301" s="151"/>
      <c r="I301" s="151"/>
      <c r="J301" s="151"/>
      <c r="K301" s="151"/>
      <c r="L301" s="151"/>
      <c r="M301" t="s">
        <v>636</v>
      </c>
      <c r="N301" t="s">
        <v>693</v>
      </c>
      <c r="O301" t="s">
        <v>722</v>
      </c>
      <c r="P301" t="s">
        <v>664</v>
      </c>
    </row>
    <row r="302" spans="1:16" ht="21.95" hidden="1" customHeight="1" x14ac:dyDescent="0.25">
      <c r="A302" s="164"/>
      <c r="B302" s="155"/>
      <c r="C302" s="155"/>
      <c r="D302" s="151"/>
      <c r="E302" s="152"/>
      <c r="F302" s="151"/>
      <c r="G302" s="151"/>
      <c r="H302" s="151"/>
      <c r="I302" s="151"/>
      <c r="J302" s="151"/>
      <c r="K302" s="151"/>
      <c r="L302" s="151"/>
      <c r="M302" t="s">
        <v>636</v>
      </c>
      <c r="N302" t="s">
        <v>702</v>
      </c>
      <c r="O302" t="s">
        <v>722</v>
      </c>
      <c r="P302" t="s">
        <v>660</v>
      </c>
    </row>
    <row r="303" spans="1:16" ht="21.95" hidden="1" customHeight="1" x14ac:dyDescent="0.25">
      <c r="A303" s="164"/>
      <c r="B303" s="155"/>
      <c r="C303" s="155"/>
      <c r="D303" s="151"/>
      <c r="E303" s="152"/>
      <c r="F303" s="151"/>
      <c r="G303" s="151"/>
      <c r="H303" s="151"/>
      <c r="I303" s="151"/>
      <c r="J303" s="151"/>
      <c r="K303" s="151"/>
      <c r="L303" s="151"/>
      <c r="M303" t="s">
        <v>634</v>
      </c>
      <c r="N303" t="s">
        <v>744</v>
      </c>
      <c r="O303" t="s">
        <v>722</v>
      </c>
      <c r="P303" t="s">
        <v>660</v>
      </c>
    </row>
    <row r="304" spans="1:16" ht="21.95" hidden="1" customHeight="1" x14ac:dyDescent="0.25">
      <c r="A304" s="164"/>
      <c r="B304" s="155"/>
      <c r="C304" s="155"/>
      <c r="D304" s="151"/>
      <c r="E304" s="152"/>
      <c r="F304" s="151"/>
      <c r="G304" s="151"/>
      <c r="H304" s="151"/>
      <c r="I304" s="151"/>
      <c r="J304" s="151"/>
      <c r="K304" s="151"/>
      <c r="L304" s="151"/>
      <c r="M304" t="s">
        <v>642</v>
      </c>
      <c r="N304" t="s">
        <v>751</v>
      </c>
      <c r="O304" t="s">
        <v>722</v>
      </c>
      <c r="P304" t="s">
        <v>801</v>
      </c>
    </row>
    <row r="305" spans="1:16" ht="21.95" hidden="1" customHeight="1" x14ac:dyDescent="0.25">
      <c r="A305" s="164"/>
      <c r="B305" s="155"/>
      <c r="C305" s="155"/>
      <c r="D305" s="151"/>
      <c r="E305" s="152"/>
      <c r="F305" s="151"/>
      <c r="G305" s="151"/>
      <c r="H305" s="151"/>
      <c r="I305" s="151"/>
      <c r="J305" s="151"/>
      <c r="K305" s="151"/>
      <c r="L305" s="151"/>
      <c r="M305" t="s">
        <v>636</v>
      </c>
      <c r="N305" t="s">
        <v>706</v>
      </c>
      <c r="O305" t="s">
        <v>722</v>
      </c>
      <c r="P305" t="s">
        <v>664</v>
      </c>
    </row>
    <row r="306" spans="1:16" ht="45" hidden="1" x14ac:dyDescent="0.25">
      <c r="D306" s="151"/>
      <c r="E306" s="152">
        <v>1137</v>
      </c>
      <c r="F306" s="151" t="s">
        <v>838</v>
      </c>
      <c r="G306" s="151" t="s">
        <v>838</v>
      </c>
      <c r="H306" s="151" t="s">
        <v>839</v>
      </c>
      <c r="I306" s="151" t="s">
        <v>840</v>
      </c>
      <c r="J306" s="151" t="s">
        <v>841</v>
      </c>
      <c r="K306" s="151" t="s">
        <v>151</v>
      </c>
      <c r="L306" s="151" t="s">
        <v>656</v>
      </c>
    </row>
    <row r="307" spans="1:16" hidden="1" x14ac:dyDescent="0.25">
      <c r="D307" s="151"/>
      <c r="E307" s="152"/>
      <c r="F307" s="151"/>
      <c r="G307" s="151"/>
      <c r="H307" s="151"/>
      <c r="I307" s="151"/>
      <c r="J307" s="151"/>
      <c r="K307" s="151"/>
      <c r="L307" s="151"/>
      <c r="M307" t="s">
        <v>634</v>
      </c>
      <c r="N307" t="s">
        <v>635</v>
      </c>
      <c r="O307" t="s">
        <v>722</v>
      </c>
      <c r="P307" t="s">
        <v>658</v>
      </c>
    </row>
    <row r="308" spans="1:16" hidden="1" x14ac:dyDescent="0.25">
      <c r="D308" s="151"/>
      <c r="E308" s="152"/>
      <c r="F308" s="151"/>
      <c r="G308" s="151"/>
      <c r="H308" s="151"/>
      <c r="I308" s="151"/>
      <c r="J308" s="151"/>
      <c r="K308" s="151"/>
      <c r="L308" s="151"/>
      <c r="M308" t="s">
        <v>636</v>
      </c>
      <c r="N308" t="s">
        <v>706</v>
      </c>
      <c r="O308" t="s">
        <v>722</v>
      </c>
      <c r="P308" t="s">
        <v>659</v>
      </c>
    </row>
    <row r="309" spans="1:16" hidden="1" x14ac:dyDescent="0.25">
      <c r="D309" s="151"/>
      <c r="E309" s="152"/>
      <c r="F309" s="151"/>
      <c r="G309" s="151"/>
      <c r="H309" s="151"/>
      <c r="I309" s="151"/>
      <c r="J309" s="151"/>
      <c r="K309" s="151"/>
      <c r="L309" s="151"/>
      <c r="M309" t="s">
        <v>638</v>
      </c>
      <c r="N309" t="s">
        <v>639</v>
      </c>
      <c r="O309" t="s">
        <v>722</v>
      </c>
      <c r="P309" t="s">
        <v>660</v>
      </c>
    </row>
    <row r="310" spans="1:16" hidden="1" x14ac:dyDescent="0.25">
      <c r="D310" s="151"/>
      <c r="E310" s="152"/>
      <c r="F310" s="151"/>
      <c r="G310" s="151"/>
      <c r="H310" s="151"/>
      <c r="I310" s="151"/>
      <c r="J310" s="151"/>
      <c r="K310" s="151"/>
      <c r="L310" s="151"/>
      <c r="M310" t="s">
        <v>641</v>
      </c>
      <c r="N310" t="s">
        <v>641</v>
      </c>
      <c r="O310" t="s">
        <v>722</v>
      </c>
      <c r="P310" t="s">
        <v>658</v>
      </c>
    </row>
    <row r="311" spans="1:16" hidden="1" x14ac:dyDescent="0.25">
      <c r="D311" s="151"/>
      <c r="E311" s="152"/>
      <c r="F311" s="151"/>
      <c r="G311" s="151"/>
      <c r="H311" s="151"/>
      <c r="I311" s="151"/>
      <c r="J311" s="151"/>
      <c r="K311" s="151"/>
      <c r="L311" s="151"/>
      <c r="M311" t="s">
        <v>642</v>
      </c>
      <c r="N311" t="s">
        <v>108</v>
      </c>
      <c r="O311" t="s">
        <v>722</v>
      </c>
      <c r="P311" t="s">
        <v>658</v>
      </c>
    </row>
    <row r="312" spans="1:16" s="160" customFormat="1" ht="21.95" hidden="1" customHeight="1" x14ac:dyDescent="0.2">
      <c r="A312" s="165"/>
      <c r="B312" s="166"/>
      <c r="C312" s="166"/>
      <c r="D312" s="151"/>
      <c r="E312" s="152">
        <v>1206</v>
      </c>
      <c r="F312" s="151" t="s">
        <v>842</v>
      </c>
      <c r="G312" s="151" t="s">
        <v>842</v>
      </c>
      <c r="H312" s="151" t="s">
        <v>843</v>
      </c>
      <c r="I312" s="151" t="s">
        <v>844</v>
      </c>
      <c r="J312" s="151" t="s">
        <v>775</v>
      </c>
      <c r="K312" s="151" t="s">
        <v>151</v>
      </c>
      <c r="L312" s="151" t="s">
        <v>656</v>
      </c>
    </row>
    <row r="313" spans="1:16" s="160" customFormat="1" ht="21.95" hidden="1" customHeight="1" x14ac:dyDescent="0.25">
      <c r="A313" s="165"/>
      <c r="B313" s="166"/>
      <c r="C313" s="166"/>
      <c r="D313" s="151"/>
      <c r="E313" s="152"/>
      <c r="F313" s="151"/>
      <c r="G313" s="151"/>
      <c r="H313" s="151"/>
      <c r="I313" s="151"/>
      <c r="J313" s="151"/>
      <c r="K313" s="151"/>
      <c r="L313" s="151"/>
      <c r="M313" t="s">
        <v>638</v>
      </c>
      <c r="N313" t="s">
        <v>744</v>
      </c>
      <c r="O313" t="s">
        <v>722</v>
      </c>
      <c r="P313" t="s">
        <v>660</v>
      </c>
    </row>
    <row r="314" spans="1:16" s="160" customFormat="1" ht="21.95" hidden="1" customHeight="1" x14ac:dyDescent="0.25">
      <c r="A314" s="165"/>
      <c r="B314" s="166"/>
      <c r="C314" s="166"/>
      <c r="D314" s="151"/>
      <c r="E314" s="152"/>
      <c r="F314" s="151"/>
      <c r="G314" s="151"/>
      <c r="H314" s="151"/>
      <c r="I314" s="151"/>
      <c r="J314" s="151"/>
      <c r="K314" s="151"/>
      <c r="L314" s="151"/>
      <c r="M314" t="s">
        <v>642</v>
      </c>
      <c r="N314" t="s">
        <v>751</v>
      </c>
      <c r="O314" t="s">
        <v>722</v>
      </c>
      <c r="P314" t="s">
        <v>801</v>
      </c>
    </row>
    <row r="315" spans="1:16" s="160" customFormat="1" ht="21.95" hidden="1" customHeight="1" x14ac:dyDescent="0.25">
      <c r="A315" s="165"/>
      <c r="B315" s="166"/>
      <c r="C315" s="166"/>
      <c r="D315" s="151"/>
      <c r="E315" s="152"/>
      <c r="F315" s="151"/>
      <c r="G315" s="151"/>
      <c r="H315" s="151"/>
      <c r="I315" s="151"/>
      <c r="J315" s="151"/>
      <c r="K315" s="151"/>
      <c r="L315" s="151"/>
      <c r="M315" t="s">
        <v>636</v>
      </c>
      <c r="N315" t="s">
        <v>706</v>
      </c>
      <c r="O315" t="s">
        <v>722</v>
      </c>
      <c r="P315" t="s">
        <v>664</v>
      </c>
    </row>
    <row r="316" spans="1:16" s="160" customFormat="1" ht="21.95" hidden="1" customHeight="1" x14ac:dyDescent="0.25">
      <c r="A316" s="165"/>
      <c r="B316" s="166"/>
      <c r="C316" s="166"/>
      <c r="D316" s="151"/>
      <c r="E316" s="152"/>
      <c r="F316" s="151"/>
      <c r="G316" s="151"/>
      <c r="H316" s="151"/>
      <c r="I316" s="151"/>
      <c r="J316" s="151"/>
      <c r="K316" s="151"/>
      <c r="L316" s="151"/>
      <c r="M316" t="s">
        <v>641</v>
      </c>
      <c r="N316" t="s">
        <v>641</v>
      </c>
      <c r="O316" t="s">
        <v>722</v>
      </c>
      <c r="P316" t="s">
        <v>662</v>
      </c>
    </row>
    <row r="317" spans="1:16" s="160" customFormat="1" ht="21.95" hidden="1" customHeight="1" x14ac:dyDescent="0.25">
      <c r="A317" s="165"/>
      <c r="B317" s="166"/>
      <c r="C317" s="166"/>
      <c r="D317" s="151"/>
      <c r="E317" s="152"/>
      <c r="F317" s="151"/>
      <c r="G317" s="151"/>
      <c r="H317" s="151"/>
      <c r="I317" s="151"/>
      <c r="J317" s="151"/>
      <c r="K317" s="151"/>
      <c r="L317" s="151"/>
      <c r="M317" t="s">
        <v>638</v>
      </c>
      <c r="N317" t="s">
        <v>748</v>
      </c>
      <c r="O317" t="s">
        <v>722</v>
      </c>
      <c r="P317" t="s">
        <v>660</v>
      </c>
    </row>
    <row r="318" spans="1:16" s="160" customFormat="1" ht="21.95" hidden="1" customHeight="1" x14ac:dyDescent="0.25">
      <c r="A318" s="165"/>
      <c r="B318" s="166"/>
      <c r="C318" s="166"/>
      <c r="D318" s="151"/>
      <c r="E318" s="152"/>
      <c r="F318" s="151"/>
      <c r="G318" s="151"/>
      <c r="H318" s="151"/>
      <c r="I318" s="151"/>
      <c r="J318" s="151"/>
      <c r="K318" s="151"/>
      <c r="L318" s="151"/>
      <c r="M318" t="s">
        <v>642</v>
      </c>
      <c r="N318" t="s">
        <v>643</v>
      </c>
      <c r="O318" t="s">
        <v>722</v>
      </c>
      <c r="P318" t="s">
        <v>660</v>
      </c>
    </row>
    <row r="319" spans="1:16" s="160" customFormat="1" ht="21.95" hidden="1" customHeight="1" x14ac:dyDescent="0.25">
      <c r="A319" s="165"/>
      <c r="B319" s="166"/>
      <c r="C319" s="166"/>
      <c r="D319" s="151"/>
      <c r="E319" s="152"/>
      <c r="F319" s="151"/>
      <c r="G319" s="151"/>
      <c r="H319" s="151"/>
      <c r="I319" s="151"/>
      <c r="J319" s="151"/>
      <c r="K319" s="151"/>
      <c r="L319" s="151"/>
      <c r="M319" t="s">
        <v>636</v>
      </c>
      <c r="N319" t="s">
        <v>697</v>
      </c>
      <c r="O319" t="s">
        <v>722</v>
      </c>
      <c r="P319" t="s">
        <v>664</v>
      </c>
    </row>
    <row r="320" spans="1:16" s="160" customFormat="1" ht="21.95" hidden="1" customHeight="1" x14ac:dyDescent="0.25">
      <c r="A320" s="165"/>
      <c r="B320" s="166"/>
      <c r="C320" s="166"/>
      <c r="D320" s="151"/>
      <c r="E320" s="152"/>
      <c r="F320" s="151"/>
      <c r="G320" s="151"/>
      <c r="H320" s="151"/>
      <c r="I320" s="151"/>
      <c r="J320" s="151"/>
      <c r="K320" s="151"/>
      <c r="L320" s="151"/>
      <c r="M320" t="s">
        <v>634</v>
      </c>
      <c r="N320" t="s">
        <v>635</v>
      </c>
      <c r="O320" t="s">
        <v>722</v>
      </c>
      <c r="P320" t="s">
        <v>658</v>
      </c>
    </row>
    <row r="321" spans="1:16" s="160" customFormat="1" ht="21.95" hidden="1" customHeight="1" x14ac:dyDescent="0.25">
      <c r="A321" s="165"/>
      <c r="B321" s="166"/>
      <c r="C321" s="166"/>
      <c r="D321" s="151"/>
      <c r="E321" s="152"/>
      <c r="F321" s="151"/>
      <c r="G321" s="151"/>
      <c r="H321" s="151"/>
      <c r="I321" s="151"/>
      <c r="J321" s="151"/>
      <c r="K321" s="151"/>
      <c r="L321" s="151"/>
      <c r="M321" t="s">
        <v>634</v>
      </c>
      <c r="N321" t="s">
        <v>758</v>
      </c>
      <c r="O321" t="s">
        <v>722</v>
      </c>
      <c r="P321" t="s">
        <v>695</v>
      </c>
    </row>
    <row r="322" spans="1:16" s="160" customFormat="1" ht="21.95" hidden="1" customHeight="1" x14ac:dyDescent="0.25">
      <c r="A322" s="165"/>
      <c r="B322" s="166"/>
      <c r="C322" s="166"/>
      <c r="D322" s="151"/>
      <c r="E322" s="152"/>
      <c r="F322" s="151"/>
      <c r="G322" s="151"/>
      <c r="H322" s="151"/>
      <c r="I322" s="151"/>
      <c r="J322" s="151"/>
      <c r="K322" s="151"/>
      <c r="L322" s="151"/>
      <c r="M322" t="s">
        <v>636</v>
      </c>
      <c r="N322" t="s">
        <v>693</v>
      </c>
      <c r="O322" t="s">
        <v>722</v>
      </c>
      <c r="P322" t="s">
        <v>664</v>
      </c>
    </row>
    <row r="323" spans="1:16" s="160" customFormat="1" ht="21.95" hidden="1" customHeight="1" x14ac:dyDescent="0.25">
      <c r="A323" s="165"/>
      <c r="B323" s="166"/>
      <c r="C323" s="166"/>
      <c r="D323" s="151"/>
      <c r="E323" s="152"/>
      <c r="F323" s="151"/>
      <c r="G323" s="151"/>
      <c r="H323" s="151"/>
      <c r="I323" s="151"/>
      <c r="J323" s="151"/>
      <c r="K323" s="151"/>
      <c r="L323" s="151"/>
      <c r="M323" t="s">
        <v>636</v>
      </c>
      <c r="N323" t="s">
        <v>645</v>
      </c>
      <c r="O323" t="s">
        <v>722</v>
      </c>
      <c r="P323" t="s">
        <v>660</v>
      </c>
    </row>
    <row r="324" spans="1:16" ht="21.95" hidden="1" customHeight="1" x14ac:dyDescent="0.25">
      <c r="A324" s="149"/>
      <c r="B324" s="151"/>
      <c r="C324" s="151"/>
      <c r="D324" s="151"/>
      <c r="E324" s="152">
        <v>600</v>
      </c>
      <c r="F324" s="151" t="s">
        <v>845</v>
      </c>
      <c r="G324" s="151" t="s">
        <v>846</v>
      </c>
      <c r="H324" s="151" t="s">
        <v>847</v>
      </c>
      <c r="I324" s="151" t="s">
        <v>848</v>
      </c>
      <c r="J324" s="151" t="s">
        <v>775</v>
      </c>
      <c r="K324" s="151" t="s">
        <v>151</v>
      </c>
      <c r="L324" s="151" t="s">
        <v>656</v>
      </c>
    </row>
    <row r="325" spans="1:16" ht="21.95" hidden="1" customHeight="1" x14ac:dyDescent="0.25">
      <c r="A325" s="149"/>
      <c r="B325" s="151"/>
      <c r="C325" s="151"/>
      <c r="D325" s="151"/>
      <c r="E325" s="152"/>
      <c r="F325" s="151"/>
      <c r="G325" s="151"/>
      <c r="H325" s="151"/>
      <c r="I325" s="151"/>
      <c r="J325" s="151"/>
      <c r="K325" s="151"/>
      <c r="L325" s="151"/>
      <c r="M325" t="s">
        <v>638</v>
      </c>
      <c r="N325" t="s">
        <v>744</v>
      </c>
      <c r="O325" t="s">
        <v>722</v>
      </c>
      <c r="P325" t="s">
        <v>660</v>
      </c>
    </row>
    <row r="326" spans="1:16" ht="21.95" hidden="1" customHeight="1" x14ac:dyDescent="0.25">
      <c r="A326" s="149"/>
      <c r="B326" s="151"/>
      <c r="C326" s="151"/>
      <c r="D326" s="151"/>
      <c r="E326" s="152"/>
      <c r="F326" s="151"/>
      <c r="G326" s="151"/>
      <c r="H326" s="151"/>
      <c r="I326" s="151"/>
      <c r="J326" s="151"/>
      <c r="K326" s="151"/>
      <c r="L326" s="151"/>
      <c r="M326" t="s">
        <v>636</v>
      </c>
      <c r="N326" t="s">
        <v>693</v>
      </c>
      <c r="O326" t="s">
        <v>722</v>
      </c>
      <c r="P326" t="s">
        <v>664</v>
      </c>
    </row>
    <row r="327" spans="1:16" ht="21.95" hidden="1" customHeight="1" x14ac:dyDescent="0.25">
      <c r="A327" s="149"/>
      <c r="B327" s="151"/>
      <c r="C327" s="151"/>
      <c r="D327" s="151"/>
      <c r="E327" s="152"/>
      <c r="F327" s="151"/>
      <c r="G327" s="151"/>
      <c r="H327" s="151"/>
      <c r="I327" s="151"/>
      <c r="J327" s="151"/>
      <c r="K327" s="151"/>
      <c r="L327" s="151"/>
      <c r="M327" t="s">
        <v>638</v>
      </c>
      <c r="N327" t="s">
        <v>748</v>
      </c>
      <c r="O327" t="s">
        <v>722</v>
      </c>
      <c r="P327" t="s">
        <v>660</v>
      </c>
    </row>
    <row r="328" spans="1:16" ht="21.95" hidden="1" customHeight="1" x14ac:dyDescent="0.25">
      <c r="A328" s="149"/>
      <c r="B328" s="151"/>
      <c r="C328" s="151"/>
      <c r="D328" s="151"/>
      <c r="E328" s="152"/>
      <c r="F328" s="151"/>
      <c r="G328" s="151"/>
      <c r="H328" s="151"/>
      <c r="I328" s="151"/>
      <c r="J328" s="151"/>
      <c r="K328" s="151"/>
      <c r="L328" s="151"/>
      <c r="M328" t="s">
        <v>636</v>
      </c>
      <c r="N328" t="s">
        <v>706</v>
      </c>
      <c r="O328" t="s">
        <v>722</v>
      </c>
      <c r="P328" t="s">
        <v>664</v>
      </c>
    </row>
    <row r="329" spans="1:16" ht="21.95" hidden="1" customHeight="1" x14ac:dyDescent="0.25">
      <c r="A329" s="149"/>
      <c r="B329" s="151"/>
      <c r="C329" s="151"/>
      <c r="D329" s="151"/>
      <c r="E329" s="152"/>
      <c r="F329" s="151"/>
      <c r="G329" s="151"/>
      <c r="H329" s="151"/>
      <c r="I329" s="151"/>
      <c r="J329" s="151"/>
      <c r="K329" s="151"/>
      <c r="L329" s="151"/>
      <c r="M329" t="s">
        <v>641</v>
      </c>
      <c r="N329" t="s">
        <v>641</v>
      </c>
      <c r="O329" t="s">
        <v>722</v>
      </c>
      <c r="P329" t="s">
        <v>662</v>
      </c>
    </row>
    <row r="330" spans="1:16" ht="21.95" hidden="1" customHeight="1" x14ac:dyDescent="0.25">
      <c r="A330" s="149"/>
      <c r="B330" s="151"/>
      <c r="C330" s="151"/>
      <c r="D330" s="151"/>
      <c r="E330" s="152"/>
      <c r="F330" s="151"/>
      <c r="G330" s="151"/>
      <c r="H330" s="151"/>
      <c r="I330" s="151"/>
      <c r="J330" s="151"/>
      <c r="K330" s="151"/>
      <c r="L330" s="151"/>
      <c r="M330" t="s">
        <v>642</v>
      </c>
      <c r="N330" t="s">
        <v>751</v>
      </c>
      <c r="O330" t="s">
        <v>722</v>
      </c>
      <c r="P330" t="s">
        <v>801</v>
      </c>
    </row>
    <row r="331" spans="1:16" ht="21.95" hidden="1" customHeight="1" x14ac:dyDescent="0.25">
      <c r="A331" s="149"/>
      <c r="B331" s="151"/>
      <c r="C331" s="151"/>
      <c r="D331" s="151"/>
      <c r="E331" s="152"/>
      <c r="F331" s="151"/>
      <c r="G331" s="151"/>
      <c r="H331" s="151"/>
      <c r="I331" s="151"/>
      <c r="J331" s="151"/>
      <c r="K331" s="151"/>
      <c r="L331" s="151"/>
      <c r="M331" t="s">
        <v>636</v>
      </c>
      <c r="N331" t="s">
        <v>702</v>
      </c>
      <c r="O331" t="s">
        <v>722</v>
      </c>
      <c r="P331" t="s">
        <v>660</v>
      </c>
    </row>
    <row r="332" spans="1:16" ht="21.95" hidden="1" customHeight="1" x14ac:dyDescent="0.25">
      <c r="A332" s="149"/>
      <c r="B332" s="151"/>
      <c r="C332" s="151"/>
      <c r="D332" s="151"/>
      <c r="E332" s="152">
        <v>284</v>
      </c>
      <c r="F332" s="151" t="s">
        <v>849</v>
      </c>
      <c r="G332" s="151" t="s">
        <v>850</v>
      </c>
      <c r="H332" s="151" t="s">
        <v>851</v>
      </c>
      <c r="I332" s="151" t="s">
        <v>852</v>
      </c>
      <c r="J332" s="151" t="s">
        <v>853</v>
      </c>
      <c r="K332" s="151" t="s">
        <v>151</v>
      </c>
      <c r="L332" s="151" t="s">
        <v>656</v>
      </c>
    </row>
    <row r="333" spans="1:16" ht="21.95" hidden="1" customHeight="1" x14ac:dyDescent="0.25">
      <c r="A333" s="149"/>
      <c r="B333" s="151"/>
      <c r="C333" s="151"/>
      <c r="D333" s="151"/>
      <c r="E333" s="152"/>
      <c r="F333" s="151"/>
      <c r="G333" s="151"/>
      <c r="H333" s="151"/>
      <c r="I333" s="151"/>
      <c r="J333" s="151"/>
      <c r="K333" s="151"/>
      <c r="L333" s="151"/>
      <c r="M333" t="s">
        <v>641</v>
      </c>
      <c r="N333" t="s">
        <v>641</v>
      </c>
      <c r="O333" t="s">
        <v>722</v>
      </c>
      <c r="P333" t="s">
        <v>662</v>
      </c>
    </row>
    <row r="334" spans="1:16" ht="21.95" hidden="1" customHeight="1" x14ac:dyDescent="0.25">
      <c r="A334" s="149"/>
      <c r="B334" s="151"/>
      <c r="C334" s="151"/>
      <c r="D334" s="151"/>
      <c r="E334" s="152"/>
      <c r="F334" s="151"/>
      <c r="G334" s="151"/>
      <c r="H334" s="151"/>
      <c r="I334" s="151"/>
      <c r="J334" s="151"/>
      <c r="K334" s="151"/>
      <c r="L334" s="151"/>
      <c r="M334" t="s">
        <v>638</v>
      </c>
      <c r="N334" t="s">
        <v>748</v>
      </c>
      <c r="O334" t="s">
        <v>722</v>
      </c>
      <c r="P334" t="s">
        <v>660</v>
      </c>
    </row>
    <row r="335" spans="1:16" ht="21.95" hidden="1" customHeight="1" x14ac:dyDescent="0.25">
      <c r="A335" s="149"/>
      <c r="B335" s="151"/>
      <c r="C335" s="151"/>
      <c r="D335" s="151"/>
      <c r="E335" s="152"/>
      <c r="F335" s="151"/>
      <c r="G335" s="151"/>
      <c r="H335" s="151"/>
      <c r="I335" s="151"/>
      <c r="J335" s="151"/>
      <c r="K335" s="151"/>
      <c r="L335" s="151"/>
      <c r="M335" t="s">
        <v>636</v>
      </c>
      <c r="N335" t="s">
        <v>706</v>
      </c>
      <c r="O335" t="s">
        <v>722</v>
      </c>
      <c r="P335" t="s">
        <v>664</v>
      </c>
    </row>
    <row r="336" spans="1:16" ht="21.95" hidden="1" customHeight="1" x14ac:dyDescent="0.25">
      <c r="A336" s="149"/>
      <c r="B336" s="151"/>
      <c r="C336" s="151"/>
      <c r="D336" s="151"/>
      <c r="E336" s="152"/>
      <c r="F336" s="151"/>
      <c r="G336" s="151"/>
      <c r="H336" s="151"/>
      <c r="I336" s="151"/>
      <c r="J336" s="151"/>
      <c r="K336" s="151"/>
      <c r="L336" s="151"/>
      <c r="M336" t="s">
        <v>634</v>
      </c>
      <c r="N336" t="s">
        <v>635</v>
      </c>
      <c r="O336" t="s">
        <v>722</v>
      </c>
      <c r="P336" t="s">
        <v>658</v>
      </c>
    </row>
    <row r="337" spans="1:16" ht="21.95" hidden="1" customHeight="1" x14ac:dyDescent="0.25">
      <c r="A337" s="149"/>
      <c r="B337" s="151"/>
      <c r="C337" s="151"/>
      <c r="D337" s="151"/>
      <c r="E337" s="152"/>
      <c r="F337" s="151"/>
      <c r="G337" s="151"/>
      <c r="H337" s="151"/>
      <c r="I337" s="151"/>
      <c r="J337" s="151"/>
      <c r="K337" s="151"/>
      <c r="L337" s="151"/>
      <c r="M337" t="s">
        <v>642</v>
      </c>
      <c r="N337" t="s">
        <v>751</v>
      </c>
      <c r="O337" t="s">
        <v>722</v>
      </c>
      <c r="P337" t="s">
        <v>695</v>
      </c>
    </row>
    <row r="338" spans="1:16" ht="21.95" hidden="1" customHeight="1" x14ac:dyDescent="0.25">
      <c r="A338" s="149"/>
      <c r="B338" s="151"/>
      <c r="C338" s="151"/>
      <c r="D338" s="151"/>
      <c r="E338" s="152"/>
      <c r="F338" s="151"/>
      <c r="G338" s="151"/>
      <c r="H338" s="151"/>
      <c r="I338" s="151"/>
      <c r="J338" s="151"/>
      <c r="K338" s="151"/>
      <c r="L338" s="151"/>
      <c r="M338" t="s">
        <v>636</v>
      </c>
      <c r="N338" t="s">
        <v>702</v>
      </c>
      <c r="O338" t="s">
        <v>722</v>
      </c>
      <c r="P338" t="s">
        <v>660</v>
      </c>
    </row>
    <row r="339" spans="1:16" ht="21.95" hidden="1" customHeight="1" x14ac:dyDescent="0.25">
      <c r="A339" s="149"/>
      <c r="B339" s="151"/>
      <c r="C339" s="151"/>
      <c r="D339" s="151"/>
      <c r="E339" s="152"/>
      <c r="F339" s="151"/>
      <c r="G339" s="151"/>
      <c r="H339" s="151"/>
      <c r="I339" s="151"/>
      <c r="J339" s="151"/>
      <c r="K339" s="151"/>
      <c r="L339" s="151"/>
      <c r="M339" t="s">
        <v>638</v>
      </c>
      <c r="N339" t="s">
        <v>744</v>
      </c>
      <c r="O339" t="s">
        <v>722</v>
      </c>
      <c r="P339" t="s">
        <v>660</v>
      </c>
    </row>
    <row r="340" spans="1:16" ht="21.95" hidden="1" customHeight="1" x14ac:dyDescent="0.25">
      <c r="A340" s="149"/>
      <c r="B340" s="151"/>
      <c r="C340" s="151"/>
      <c r="D340" s="151"/>
      <c r="E340" s="152"/>
      <c r="F340" s="151"/>
      <c r="G340" s="151"/>
      <c r="H340" s="151"/>
      <c r="I340" s="151"/>
      <c r="J340" s="151"/>
      <c r="K340" s="151"/>
      <c r="L340" s="151"/>
      <c r="M340" t="s">
        <v>636</v>
      </c>
      <c r="N340" t="s">
        <v>693</v>
      </c>
      <c r="O340" t="s">
        <v>722</v>
      </c>
      <c r="P340" t="s">
        <v>664</v>
      </c>
    </row>
    <row r="341" spans="1:16" ht="21.95" hidden="1" customHeight="1" x14ac:dyDescent="0.25">
      <c r="A341" s="149"/>
      <c r="B341" s="151"/>
      <c r="C341" s="151"/>
      <c r="D341" s="151"/>
      <c r="E341" s="152">
        <v>3302</v>
      </c>
      <c r="F341" s="151" t="s">
        <v>736</v>
      </c>
      <c r="G341" s="151" t="s">
        <v>736</v>
      </c>
      <c r="H341" s="151" t="s">
        <v>737</v>
      </c>
      <c r="I341" s="151" t="s">
        <v>738</v>
      </c>
      <c r="J341" s="151" t="s">
        <v>739</v>
      </c>
      <c r="K341" s="151" t="s">
        <v>151</v>
      </c>
      <c r="L341" s="151" t="s">
        <v>656</v>
      </c>
    </row>
    <row r="342" spans="1:16" ht="21.95" hidden="1" customHeight="1" x14ac:dyDescent="0.25">
      <c r="A342" s="149"/>
      <c r="B342" s="151"/>
      <c r="C342" s="151"/>
      <c r="D342" s="151"/>
      <c r="E342" s="152"/>
      <c r="F342" s="151"/>
      <c r="G342" s="151"/>
      <c r="H342" s="151"/>
      <c r="I342" s="151"/>
      <c r="J342" s="151"/>
      <c r="K342" s="151"/>
      <c r="L342" s="151"/>
      <c r="M342" t="s">
        <v>638</v>
      </c>
      <c r="N342" t="s">
        <v>639</v>
      </c>
      <c r="O342" t="s">
        <v>722</v>
      </c>
      <c r="P342" t="s">
        <v>660</v>
      </c>
    </row>
    <row r="343" spans="1:16" ht="21.95" hidden="1" customHeight="1" x14ac:dyDescent="0.25">
      <c r="A343" s="149"/>
      <c r="B343" s="151"/>
      <c r="C343" s="151"/>
      <c r="D343" s="151"/>
      <c r="E343" s="152"/>
      <c r="F343" s="151"/>
      <c r="G343" s="151"/>
      <c r="H343" s="151"/>
      <c r="I343" s="151"/>
      <c r="J343" s="151"/>
      <c r="K343" s="151"/>
      <c r="L343" s="151"/>
      <c r="M343" t="s">
        <v>641</v>
      </c>
      <c r="N343" t="s">
        <v>641</v>
      </c>
      <c r="O343" t="s">
        <v>722</v>
      </c>
      <c r="P343" t="s">
        <v>658</v>
      </c>
    </row>
    <row r="344" spans="1:16" ht="21.95" hidden="1" customHeight="1" x14ac:dyDescent="0.25">
      <c r="A344" s="149"/>
      <c r="B344" s="151"/>
      <c r="C344" s="151"/>
      <c r="D344" s="151"/>
      <c r="E344" s="152"/>
      <c r="F344" s="151"/>
      <c r="G344" s="151"/>
      <c r="H344" s="151"/>
      <c r="I344" s="151"/>
      <c r="J344" s="151"/>
      <c r="K344" s="151"/>
      <c r="L344" s="151"/>
      <c r="M344" t="s">
        <v>642</v>
      </c>
      <c r="N344" t="s">
        <v>108</v>
      </c>
      <c r="O344" t="s">
        <v>722</v>
      </c>
      <c r="P344" t="s">
        <v>658</v>
      </c>
    </row>
    <row r="345" spans="1:16" ht="21.95" hidden="1" customHeight="1" x14ac:dyDescent="0.25">
      <c r="A345" s="149"/>
      <c r="B345" s="151"/>
      <c r="C345" s="151"/>
      <c r="D345" s="151"/>
      <c r="E345" s="152"/>
      <c r="F345" s="151"/>
      <c r="G345" s="151"/>
      <c r="H345" s="151"/>
      <c r="I345" s="151"/>
      <c r="J345" s="151"/>
      <c r="K345" s="151"/>
      <c r="L345" s="151"/>
      <c r="M345" t="s">
        <v>634</v>
      </c>
      <c r="N345" t="s">
        <v>635</v>
      </c>
      <c r="O345" t="s">
        <v>722</v>
      </c>
      <c r="P345" t="s">
        <v>658</v>
      </c>
    </row>
    <row r="346" spans="1:16" ht="21.95" hidden="1" customHeight="1" x14ac:dyDescent="0.25">
      <c r="A346" s="149"/>
      <c r="B346" s="151"/>
      <c r="C346" s="151"/>
      <c r="D346" s="151"/>
      <c r="E346" s="152"/>
      <c r="F346" s="151"/>
      <c r="G346" s="151"/>
      <c r="H346" s="151"/>
      <c r="I346" s="151"/>
      <c r="J346" s="151"/>
      <c r="K346" s="151"/>
      <c r="L346" s="151"/>
      <c r="M346" t="s">
        <v>636</v>
      </c>
      <c r="N346" t="s">
        <v>706</v>
      </c>
      <c r="O346" t="s">
        <v>722</v>
      </c>
      <c r="P346" t="s">
        <v>659</v>
      </c>
    </row>
    <row r="347" spans="1:16" x14ac:dyDescent="0.25">
      <c r="A347" s="149"/>
      <c r="B347" s="151"/>
      <c r="C347" s="151"/>
      <c r="D347" s="154"/>
      <c r="E347" s="152"/>
      <c r="F347" s="151"/>
      <c r="G347" s="151"/>
      <c r="H347" s="151"/>
      <c r="I347" s="151"/>
      <c r="J347" s="151"/>
      <c r="K347" s="151"/>
      <c r="L347" s="151"/>
      <c r="M347" t="s">
        <v>882</v>
      </c>
    </row>
    <row r="348" spans="1:16" hidden="1" x14ac:dyDescent="0.25">
      <c r="A348" s="149"/>
      <c r="B348" s="151"/>
      <c r="C348" s="151"/>
      <c r="D348" s="154"/>
      <c r="E348" s="152"/>
      <c r="F348" s="151"/>
      <c r="G348" s="151"/>
      <c r="H348" s="151"/>
      <c r="I348" s="151"/>
      <c r="J348" s="151"/>
      <c r="K348" s="151"/>
      <c r="L348" s="151"/>
      <c r="M348" s="157" t="s">
        <v>634</v>
      </c>
      <c r="N348" s="157" t="s">
        <v>854</v>
      </c>
      <c r="O348" s="157" t="s">
        <v>855</v>
      </c>
    </row>
    <row r="349" spans="1:16" hidden="1" x14ac:dyDescent="0.25">
      <c r="A349" s="149"/>
      <c r="B349" s="151"/>
      <c r="C349" s="151"/>
      <c r="D349" s="154"/>
      <c r="E349" s="152"/>
      <c r="F349" s="151"/>
      <c r="G349" s="151"/>
      <c r="H349" s="151"/>
      <c r="I349" s="151"/>
      <c r="J349" s="151"/>
      <c r="K349" s="151"/>
      <c r="L349" s="151"/>
      <c r="M349" s="157" t="s">
        <v>641</v>
      </c>
      <c r="N349" s="157" t="s">
        <v>641</v>
      </c>
      <c r="O349" s="157" t="s">
        <v>855</v>
      </c>
    </row>
    <row r="350" spans="1:16" hidden="1" x14ac:dyDescent="0.25">
      <c r="A350" s="149"/>
      <c r="B350" s="151"/>
      <c r="C350" s="151"/>
      <c r="D350" s="154"/>
      <c r="E350" s="152"/>
      <c r="F350" s="151"/>
      <c r="G350" s="151"/>
      <c r="H350" s="151"/>
      <c r="I350" s="151"/>
      <c r="J350" s="151"/>
      <c r="K350" s="151"/>
      <c r="L350" s="151"/>
      <c r="M350" s="157" t="s">
        <v>634</v>
      </c>
      <c r="N350" s="157" t="s">
        <v>856</v>
      </c>
      <c r="O350" s="157" t="s">
        <v>855</v>
      </c>
    </row>
    <row r="351" spans="1:16" hidden="1" x14ac:dyDescent="0.25">
      <c r="A351" s="149"/>
      <c r="B351" s="151"/>
      <c r="C351" s="151"/>
      <c r="D351" s="154"/>
      <c r="E351" s="152"/>
      <c r="F351" s="151"/>
      <c r="G351" s="151"/>
      <c r="H351" s="151"/>
      <c r="I351" s="151"/>
      <c r="J351" s="151"/>
      <c r="K351" s="151"/>
      <c r="L351" s="151"/>
      <c r="M351" s="157" t="s">
        <v>642</v>
      </c>
      <c r="N351" s="157" t="s">
        <v>694</v>
      </c>
      <c r="O351" s="157" t="s">
        <v>855</v>
      </c>
    </row>
    <row r="352" spans="1:16" hidden="1" x14ac:dyDescent="0.25">
      <c r="A352" s="149"/>
      <c r="B352" s="151"/>
      <c r="C352" s="151"/>
      <c r="D352" s="154"/>
      <c r="E352" s="152"/>
      <c r="F352" s="151"/>
      <c r="G352" s="151"/>
      <c r="H352" s="151"/>
      <c r="I352" s="151"/>
      <c r="J352" s="151"/>
      <c r="K352" s="151"/>
      <c r="L352" s="151"/>
      <c r="M352" s="157" t="s">
        <v>642</v>
      </c>
      <c r="N352" s="157" t="s">
        <v>857</v>
      </c>
      <c r="O352" s="157" t="s">
        <v>855</v>
      </c>
    </row>
    <row r="353" spans="1:15" hidden="1" x14ac:dyDescent="0.25">
      <c r="A353" s="149"/>
      <c r="B353" s="151"/>
      <c r="C353" s="151"/>
      <c r="D353" s="154"/>
      <c r="E353" s="152"/>
      <c r="F353" s="151"/>
      <c r="G353" s="151"/>
      <c r="H353" s="151"/>
      <c r="I353" s="151"/>
      <c r="J353" s="151"/>
      <c r="K353" s="151"/>
      <c r="L353" s="151"/>
      <c r="M353" s="157" t="s">
        <v>636</v>
      </c>
      <c r="N353" s="157" t="s">
        <v>858</v>
      </c>
      <c r="O353" s="157" t="s">
        <v>855</v>
      </c>
    </row>
    <row r="354" spans="1:15" hidden="1" x14ac:dyDescent="0.25">
      <c r="A354" s="149"/>
      <c r="B354" s="151"/>
      <c r="C354" s="151"/>
      <c r="D354" s="154"/>
      <c r="E354" s="152"/>
      <c r="F354" s="151"/>
      <c r="G354" s="151"/>
      <c r="H354" s="151"/>
      <c r="I354" s="151"/>
      <c r="J354" s="151"/>
      <c r="K354" s="151"/>
      <c r="L354" s="151"/>
      <c r="M354" s="157" t="s">
        <v>642</v>
      </c>
      <c r="N354" s="157" t="s">
        <v>859</v>
      </c>
      <c r="O354" s="157" t="s">
        <v>855</v>
      </c>
    </row>
    <row r="355" spans="1:15" hidden="1" x14ac:dyDescent="0.25">
      <c r="A355" s="149"/>
      <c r="B355" s="151"/>
      <c r="C355" s="151"/>
      <c r="D355" s="154"/>
      <c r="E355" s="152"/>
      <c r="F355" s="151"/>
      <c r="G355" s="151"/>
      <c r="H355" s="151"/>
      <c r="I355" s="151"/>
      <c r="J355" s="151"/>
      <c r="K355" s="151"/>
      <c r="L355" s="151"/>
      <c r="M355" s="157" t="s">
        <v>634</v>
      </c>
      <c r="N355" s="157" t="s">
        <v>860</v>
      </c>
      <c r="O355" s="157" t="s">
        <v>855</v>
      </c>
    </row>
    <row r="356" spans="1:15" hidden="1" x14ac:dyDescent="0.25">
      <c r="A356" s="149"/>
      <c r="B356" s="151"/>
      <c r="C356" s="151"/>
      <c r="D356" s="154"/>
      <c r="E356" s="152"/>
      <c r="F356" s="151"/>
      <c r="G356" s="151"/>
      <c r="H356" s="151"/>
      <c r="I356" s="151"/>
      <c r="J356" s="151"/>
      <c r="K356" s="151"/>
      <c r="L356" s="151"/>
      <c r="M356" s="157" t="s">
        <v>634</v>
      </c>
      <c r="N356" s="157" t="s">
        <v>861</v>
      </c>
      <c r="O356" s="157" t="s">
        <v>855</v>
      </c>
    </row>
    <row r="357" spans="1:15" hidden="1" x14ac:dyDescent="0.25">
      <c r="A357" s="149"/>
      <c r="B357" s="151"/>
      <c r="C357" s="151"/>
      <c r="D357" s="154"/>
      <c r="E357" s="152"/>
      <c r="F357" s="151"/>
      <c r="G357" s="151"/>
      <c r="H357" s="151"/>
      <c r="I357" s="151"/>
      <c r="J357" s="151"/>
      <c r="K357" s="151"/>
      <c r="L357" s="151"/>
      <c r="M357" s="157" t="s">
        <v>634</v>
      </c>
      <c r="N357" s="157" t="s">
        <v>635</v>
      </c>
      <c r="O357" s="157" t="s">
        <v>855</v>
      </c>
    </row>
    <row r="358" spans="1:15" hidden="1" x14ac:dyDescent="0.25">
      <c r="A358" s="149"/>
      <c r="B358" s="151"/>
      <c r="C358" s="151"/>
      <c r="D358" s="154"/>
      <c r="E358" s="152"/>
      <c r="F358" s="151"/>
      <c r="G358" s="151"/>
      <c r="H358" s="151"/>
      <c r="I358" s="151"/>
      <c r="J358" s="151"/>
      <c r="K358" s="151"/>
      <c r="L358" s="151"/>
      <c r="M358" s="157" t="s">
        <v>634</v>
      </c>
      <c r="N358" s="157" t="s">
        <v>862</v>
      </c>
      <c r="O358" s="157" t="s">
        <v>855</v>
      </c>
    </row>
    <row r="359" spans="1:15" hidden="1" x14ac:dyDescent="0.25">
      <c r="A359" s="149"/>
      <c r="B359" s="151"/>
      <c r="C359" s="151"/>
      <c r="D359" s="154"/>
      <c r="E359" s="152"/>
      <c r="F359" s="151"/>
      <c r="G359" s="151"/>
      <c r="H359" s="151"/>
      <c r="I359" s="151"/>
      <c r="J359" s="151"/>
      <c r="K359" s="151"/>
      <c r="L359" s="151"/>
      <c r="M359" s="157" t="s">
        <v>636</v>
      </c>
      <c r="N359" s="157" t="s">
        <v>767</v>
      </c>
      <c r="O359" s="157" t="s">
        <v>855</v>
      </c>
    </row>
    <row r="360" spans="1:15" hidden="1" x14ac:dyDescent="0.25">
      <c r="A360" s="149"/>
      <c r="B360" s="151"/>
      <c r="C360" s="151"/>
      <c r="D360" s="154"/>
      <c r="E360" s="152"/>
      <c r="F360" s="151"/>
      <c r="G360" s="151"/>
      <c r="H360" s="151"/>
      <c r="I360" s="151"/>
      <c r="J360" s="151"/>
      <c r="K360" s="151"/>
      <c r="L360" s="151"/>
      <c r="M360" s="157" t="s">
        <v>642</v>
      </c>
      <c r="N360" s="157" t="s">
        <v>863</v>
      </c>
      <c r="O360" s="157" t="s">
        <v>855</v>
      </c>
    </row>
    <row r="361" spans="1:15" hidden="1" x14ac:dyDescent="0.25">
      <c r="A361" s="149"/>
      <c r="B361" s="151"/>
      <c r="C361" s="151"/>
      <c r="D361" s="154"/>
      <c r="E361" s="152"/>
      <c r="F361" s="151"/>
      <c r="G361" s="151"/>
      <c r="H361" s="151"/>
      <c r="I361" s="151"/>
      <c r="J361" s="151"/>
      <c r="K361" s="151"/>
      <c r="L361" s="151"/>
      <c r="M361" s="157" t="s">
        <v>636</v>
      </c>
      <c r="N361" s="157" t="s">
        <v>645</v>
      </c>
      <c r="O361" s="157" t="s">
        <v>855</v>
      </c>
    </row>
    <row r="362" spans="1:15" hidden="1" x14ac:dyDescent="0.25">
      <c r="A362" s="149"/>
      <c r="B362" s="151"/>
      <c r="C362" s="151"/>
      <c r="D362" s="154"/>
      <c r="E362" s="152"/>
      <c r="F362" s="151"/>
      <c r="G362" s="151"/>
      <c r="H362" s="151"/>
      <c r="I362" s="151"/>
      <c r="J362" s="151"/>
      <c r="K362" s="151"/>
      <c r="L362" s="151"/>
      <c r="M362" s="157" t="s">
        <v>634</v>
      </c>
      <c r="N362" s="157" t="s">
        <v>864</v>
      </c>
      <c r="O362" s="157" t="s">
        <v>855</v>
      </c>
    </row>
    <row r="363" spans="1:15" hidden="1" x14ac:dyDescent="0.25">
      <c r="A363" s="149"/>
      <c r="B363" s="151"/>
      <c r="C363" s="151"/>
      <c r="D363" s="154"/>
      <c r="E363" s="152"/>
      <c r="F363" s="151"/>
      <c r="G363" s="151"/>
      <c r="H363" s="151"/>
      <c r="I363" s="151"/>
      <c r="J363" s="151"/>
      <c r="K363" s="151"/>
      <c r="L363" s="151"/>
      <c r="M363" s="157" t="s">
        <v>634</v>
      </c>
      <c r="N363" s="157" t="s">
        <v>865</v>
      </c>
      <c r="O363" s="157" t="s">
        <v>855</v>
      </c>
    </row>
    <row r="364" spans="1:15" hidden="1" x14ac:dyDescent="0.25">
      <c r="A364" s="149"/>
      <c r="B364" s="151"/>
      <c r="C364" s="151"/>
      <c r="D364" s="154"/>
      <c r="E364" s="152"/>
      <c r="F364" s="151"/>
      <c r="G364" s="151"/>
      <c r="H364" s="151"/>
      <c r="I364" s="151"/>
      <c r="J364" s="151"/>
      <c r="K364" s="151"/>
      <c r="L364" s="151"/>
      <c r="M364" s="157" t="s">
        <v>641</v>
      </c>
      <c r="N364" s="157" t="s">
        <v>866</v>
      </c>
      <c r="O364" s="157" t="s">
        <v>855</v>
      </c>
    </row>
    <row r="365" spans="1:15" hidden="1" x14ac:dyDescent="0.25">
      <c r="A365" s="149"/>
      <c r="B365" s="151"/>
      <c r="C365" s="151"/>
      <c r="D365" s="154"/>
      <c r="E365" s="152"/>
      <c r="F365" s="151"/>
      <c r="G365" s="151"/>
      <c r="H365" s="151"/>
      <c r="I365" s="151"/>
      <c r="J365" s="151"/>
      <c r="K365" s="151"/>
      <c r="L365" s="151"/>
      <c r="M365" s="157" t="s">
        <v>634</v>
      </c>
      <c r="N365" s="157" t="s">
        <v>867</v>
      </c>
      <c r="O365" s="157" t="s">
        <v>855</v>
      </c>
    </row>
    <row r="366" spans="1:15" hidden="1" x14ac:dyDescent="0.25">
      <c r="A366" s="149"/>
      <c r="B366" s="151"/>
      <c r="C366" s="151"/>
      <c r="D366" s="154"/>
      <c r="E366" s="152"/>
      <c r="F366" s="151"/>
      <c r="G366" s="151"/>
      <c r="H366" s="151"/>
      <c r="I366" s="151"/>
      <c r="J366" s="151"/>
      <c r="K366" s="151"/>
      <c r="L366" s="151"/>
      <c r="M366" s="157" t="s">
        <v>642</v>
      </c>
      <c r="N366" s="157" t="s">
        <v>868</v>
      </c>
      <c r="O366" s="157" t="s">
        <v>855</v>
      </c>
    </row>
    <row r="367" spans="1:15" hidden="1" x14ac:dyDescent="0.25">
      <c r="A367" s="149"/>
      <c r="B367" s="151"/>
      <c r="C367" s="151"/>
      <c r="D367" s="154"/>
      <c r="E367" s="152"/>
      <c r="F367" s="151"/>
      <c r="G367" s="151"/>
      <c r="H367" s="151"/>
      <c r="I367" s="151"/>
      <c r="J367" s="151"/>
      <c r="K367" s="151"/>
      <c r="L367" s="151"/>
      <c r="M367" s="157" t="s">
        <v>638</v>
      </c>
      <c r="N367" s="157" t="s">
        <v>639</v>
      </c>
      <c r="O367" s="157" t="s">
        <v>855</v>
      </c>
    </row>
    <row r="368" spans="1:15" hidden="1" x14ac:dyDescent="0.25">
      <c r="A368" s="149"/>
      <c r="B368" s="151"/>
      <c r="C368" s="151"/>
      <c r="D368" s="154"/>
      <c r="E368" s="152"/>
      <c r="F368" s="151"/>
      <c r="G368" s="151"/>
      <c r="H368" s="151"/>
      <c r="I368" s="151"/>
      <c r="J368" s="151"/>
      <c r="K368" s="151"/>
      <c r="L368" s="151"/>
      <c r="M368" s="157" t="s">
        <v>636</v>
      </c>
      <c r="N368" s="157" t="s">
        <v>869</v>
      </c>
      <c r="O368" s="157" t="s">
        <v>855</v>
      </c>
    </row>
    <row r="369" spans="1:17" hidden="1" x14ac:dyDescent="0.25">
      <c r="A369" s="149"/>
      <c r="B369" s="151"/>
      <c r="C369" s="151"/>
      <c r="D369" s="154"/>
      <c r="E369" s="152"/>
      <c r="F369" s="151"/>
      <c r="G369" s="151"/>
      <c r="H369" s="151"/>
      <c r="I369" s="151"/>
      <c r="J369" s="151"/>
      <c r="K369" s="151"/>
      <c r="L369" s="151"/>
      <c r="M369" s="157" t="s">
        <v>642</v>
      </c>
      <c r="N369" s="157" t="s">
        <v>870</v>
      </c>
      <c r="O369" s="157" t="s">
        <v>855</v>
      </c>
    </row>
    <row r="370" spans="1:17" hidden="1" x14ac:dyDescent="0.25">
      <c r="A370" s="149"/>
      <c r="B370" s="151"/>
      <c r="C370" s="151"/>
      <c r="D370" s="154"/>
      <c r="E370" s="152"/>
      <c r="F370" s="151"/>
      <c r="G370" s="151"/>
      <c r="H370" s="151"/>
      <c r="I370" s="151"/>
      <c r="J370" s="151"/>
      <c r="K370" s="151"/>
      <c r="L370" s="151"/>
      <c r="M370" s="157" t="s">
        <v>634</v>
      </c>
      <c r="N370" s="157" t="s">
        <v>871</v>
      </c>
      <c r="O370" s="157" t="s">
        <v>855</v>
      </c>
    </row>
    <row r="371" spans="1:17" hidden="1" x14ac:dyDescent="0.25">
      <c r="A371" s="149"/>
      <c r="B371" s="151"/>
      <c r="C371" s="151"/>
      <c r="D371" s="154"/>
      <c r="E371" s="152"/>
      <c r="F371" s="151"/>
      <c r="G371" s="151"/>
      <c r="H371" s="151"/>
      <c r="I371" s="151"/>
      <c r="J371" s="151"/>
      <c r="K371" s="151"/>
      <c r="L371" s="151"/>
      <c r="M371" s="157" t="s">
        <v>642</v>
      </c>
      <c r="N371" s="157" t="s">
        <v>108</v>
      </c>
      <c r="O371" s="157" t="s">
        <v>855</v>
      </c>
    </row>
    <row r="372" spans="1:17" hidden="1" x14ac:dyDescent="0.25">
      <c r="A372" s="149"/>
      <c r="B372" s="151"/>
      <c r="C372" s="151"/>
      <c r="D372" s="154"/>
      <c r="E372" s="152"/>
      <c r="F372" s="151"/>
      <c r="G372" s="151"/>
      <c r="H372" s="151"/>
      <c r="I372" s="151"/>
      <c r="J372" s="151"/>
      <c r="K372" s="151"/>
      <c r="L372" s="151"/>
      <c r="M372" s="157" t="s">
        <v>636</v>
      </c>
      <c r="N372" s="157" t="s">
        <v>706</v>
      </c>
      <c r="O372" s="157" t="s">
        <v>855</v>
      </c>
    </row>
    <row r="373" spans="1:17" x14ac:dyDescent="0.25">
      <c r="A373" s="149"/>
      <c r="B373" s="151"/>
      <c r="C373" s="151"/>
      <c r="D373" s="154"/>
      <c r="E373" s="152"/>
      <c r="F373" s="151"/>
      <c r="G373" s="151"/>
      <c r="H373" s="151"/>
      <c r="I373" s="151"/>
      <c r="J373" s="151"/>
      <c r="K373" s="151"/>
      <c r="L373" s="151"/>
      <c r="M373" s="157" t="s">
        <v>636</v>
      </c>
      <c r="N373" s="157" t="s">
        <v>706</v>
      </c>
      <c r="O373" s="157"/>
    </row>
    <row r="374" spans="1:17" x14ac:dyDescent="0.25">
      <c r="A374" s="149"/>
      <c r="B374" s="151"/>
      <c r="C374" s="151"/>
      <c r="D374" s="154"/>
      <c r="E374" s="152"/>
      <c r="F374" s="151"/>
      <c r="G374" s="151"/>
      <c r="H374" s="151"/>
      <c r="I374" s="151"/>
      <c r="J374" s="151"/>
      <c r="K374" s="151"/>
      <c r="L374" s="151"/>
      <c r="M374" s="157" t="s">
        <v>642</v>
      </c>
      <c r="N374" s="157" t="s">
        <v>872</v>
      </c>
      <c r="O374" s="157"/>
    </row>
    <row r="375" spans="1:17" x14ac:dyDescent="0.25">
      <c r="A375" s="149"/>
      <c r="B375" s="151"/>
      <c r="C375" s="151"/>
      <c r="D375" s="154"/>
      <c r="E375" s="152"/>
      <c r="F375" s="151"/>
      <c r="G375" s="151"/>
      <c r="H375" s="151"/>
      <c r="I375" s="151"/>
      <c r="J375" s="151"/>
      <c r="K375" s="151"/>
      <c r="L375" s="151"/>
      <c r="M375" s="157" t="s">
        <v>641</v>
      </c>
      <c r="N375" s="157" t="s">
        <v>641</v>
      </c>
      <c r="O375" s="157"/>
      <c r="Q375" s="167"/>
    </row>
    <row r="376" spans="1:17" x14ac:dyDescent="0.25">
      <c r="A376" s="149"/>
      <c r="B376" s="151"/>
      <c r="C376" s="151"/>
      <c r="D376" s="154"/>
      <c r="E376" s="152"/>
      <c r="F376" s="151"/>
      <c r="G376" s="151"/>
      <c r="H376" s="151"/>
      <c r="I376" s="151"/>
      <c r="J376" s="151"/>
      <c r="K376" s="151"/>
      <c r="L376" s="151"/>
      <c r="M376" s="157" t="s">
        <v>642</v>
      </c>
      <c r="N376" s="157" t="s">
        <v>694</v>
      </c>
      <c r="O376" s="157"/>
      <c r="Q376" s="156"/>
    </row>
    <row r="377" spans="1:17" x14ac:dyDescent="0.25">
      <c r="A377" s="149"/>
      <c r="B377" s="151"/>
      <c r="C377" s="151"/>
      <c r="D377" s="154"/>
      <c r="E377" s="152"/>
      <c r="F377" s="151"/>
      <c r="G377" s="151"/>
      <c r="H377" s="151"/>
      <c r="I377" s="151"/>
      <c r="J377" s="151"/>
      <c r="K377" s="151"/>
      <c r="L377" s="151"/>
      <c r="M377" s="157" t="s">
        <v>638</v>
      </c>
      <c r="N377" s="157" t="s">
        <v>639</v>
      </c>
      <c r="O377" s="157"/>
      <c r="Q377" s="167"/>
    </row>
    <row r="378" spans="1:17" x14ac:dyDescent="0.25">
      <c r="A378" s="149"/>
      <c r="B378" s="151"/>
      <c r="C378" s="151"/>
      <c r="D378" s="154"/>
      <c r="E378" s="152"/>
      <c r="F378" s="151"/>
      <c r="G378" s="151"/>
      <c r="H378" s="151"/>
      <c r="I378" s="151"/>
      <c r="J378" s="151"/>
      <c r="K378" s="151"/>
      <c r="L378" s="151"/>
      <c r="M378" s="157" t="s">
        <v>642</v>
      </c>
      <c r="N378" s="157" t="s">
        <v>873</v>
      </c>
      <c r="O378" s="157"/>
    </row>
    <row r="379" spans="1:17" x14ac:dyDescent="0.25">
      <c r="A379" s="149"/>
      <c r="B379" s="151"/>
      <c r="C379" s="151"/>
      <c r="D379" s="154"/>
      <c r="E379" s="152"/>
      <c r="F379" s="151"/>
      <c r="G379" s="151"/>
      <c r="H379" s="151"/>
      <c r="I379" s="151"/>
      <c r="J379" s="151"/>
      <c r="K379" s="151"/>
      <c r="L379" s="151"/>
      <c r="M379" s="157" t="s">
        <v>636</v>
      </c>
      <c r="N379" s="157" t="s">
        <v>645</v>
      </c>
      <c r="O379" s="157"/>
    </row>
    <row r="380" spans="1:17" x14ac:dyDescent="0.25">
      <c r="A380" s="149"/>
      <c r="B380" s="151"/>
      <c r="C380" s="151"/>
      <c r="D380" s="154"/>
      <c r="E380" s="152"/>
      <c r="F380" s="151"/>
      <c r="G380" s="151"/>
      <c r="H380" s="151"/>
      <c r="I380" s="151"/>
      <c r="J380" s="151"/>
      <c r="K380" s="151"/>
      <c r="L380" s="151"/>
      <c r="M380" s="157" t="s">
        <v>642</v>
      </c>
      <c r="N380" s="157" t="s">
        <v>108</v>
      </c>
      <c r="O380" s="157"/>
    </row>
    <row r="381" spans="1:17" x14ac:dyDescent="0.25">
      <c r="A381" s="149"/>
      <c r="B381" s="151"/>
      <c r="C381" s="151"/>
      <c r="D381" s="154"/>
      <c r="E381" s="152"/>
      <c r="F381" s="151"/>
      <c r="G381" s="151"/>
      <c r="H381" s="151"/>
      <c r="I381" s="151"/>
      <c r="J381" s="151"/>
      <c r="K381" s="151"/>
      <c r="L381" s="151"/>
      <c r="M381" s="157" t="s">
        <v>634</v>
      </c>
      <c r="N381" s="157" t="s">
        <v>635</v>
      </c>
      <c r="O381" s="157"/>
    </row>
    <row r="382" spans="1:17" x14ac:dyDescent="0.25">
      <c r="A382" s="149"/>
      <c r="B382" s="151"/>
      <c r="C382" s="151"/>
      <c r="D382" s="154"/>
      <c r="E382" s="152"/>
      <c r="F382" s="151"/>
      <c r="G382" s="151"/>
      <c r="H382" s="151"/>
      <c r="I382" s="151"/>
      <c r="J382" s="151"/>
      <c r="K382" s="151"/>
      <c r="L382" s="151"/>
      <c r="M382" s="157" t="s">
        <v>642</v>
      </c>
      <c r="N382" s="157" t="s">
        <v>643</v>
      </c>
      <c r="O382" s="157"/>
    </row>
    <row r="383" spans="1:17" x14ac:dyDescent="0.25">
      <c r="A383" s="149"/>
      <c r="B383" s="151"/>
      <c r="C383" s="151"/>
      <c r="D383" s="154"/>
      <c r="E383" s="152"/>
      <c r="F383" s="151"/>
      <c r="G383" s="151"/>
      <c r="H383" s="151"/>
      <c r="I383" s="151"/>
      <c r="J383" s="151"/>
      <c r="K383" s="151"/>
      <c r="L383" s="151"/>
      <c r="M383" s="157" t="s">
        <v>636</v>
      </c>
      <c r="N383" s="157" t="s">
        <v>874</v>
      </c>
      <c r="O383" s="157"/>
    </row>
    <row r="384" spans="1:17" x14ac:dyDescent="0.25">
      <c r="A384" s="149"/>
      <c r="B384" s="151"/>
      <c r="C384" s="151"/>
      <c r="D384" s="154"/>
      <c r="E384" s="152"/>
      <c r="F384" s="151"/>
      <c r="G384" s="151"/>
      <c r="H384" s="151"/>
      <c r="I384" s="151"/>
      <c r="J384" s="151"/>
      <c r="K384" s="151"/>
      <c r="L384" s="151"/>
      <c r="M384" s="157" t="s">
        <v>636</v>
      </c>
      <c r="N384" s="157" t="s">
        <v>767</v>
      </c>
      <c r="O384" s="157"/>
    </row>
    <row r="385" spans="1:16" x14ac:dyDescent="0.25">
      <c r="A385" s="149"/>
      <c r="B385" s="151"/>
      <c r="C385" s="151"/>
      <c r="D385" s="154"/>
      <c r="E385" s="152"/>
      <c r="F385" s="151"/>
      <c r="G385" s="151"/>
      <c r="H385" s="151"/>
      <c r="I385" s="151"/>
      <c r="J385" s="151"/>
      <c r="K385" s="151"/>
      <c r="L385" s="151"/>
      <c r="M385" s="157" t="s">
        <v>636</v>
      </c>
      <c r="N385" s="157" t="s">
        <v>875</v>
      </c>
      <c r="O385" s="157"/>
    </row>
    <row r="386" spans="1:16" x14ac:dyDescent="0.25">
      <c r="A386" s="149"/>
      <c r="B386" s="151"/>
      <c r="C386" s="151"/>
      <c r="D386" s="154"/>
      <c r="E386" s="152"/>
      <c r="F386" s="151"/>
      <c r="G386" s="151"/>
      <c r="H386" s="151"/>
      <c r="I386" s="151"/>
      <c r="J386" s="151"/>
      <c r="K386" s="151"/>
      <c r="L386" s="151"/>
      <c r="M386" s="157" t="s">
        <v>636</v>
      </c>
      <c r="N386" s="157" t="s">
        <v>635</v>
      </c>
      <c r="O386" s="157"/>
    </row>
    <row r="387" spans="1:16" x14ac:dyDescent="0.25">
      <c r="A387" s="149"/>
      <c r="B387" s="151"/>
      <c r="C387" s="151"/>
      <c r="D387" s="154"/>
      <c r="E387" s="152"/>
      <c r="F387" s="151"/>
      <c r="G387" s="151"/>
      <c r="H387" s="151"/>
      <c r="I387" s="151"/>
      <c r="J387" s="151"/>
      <c r="K387" s="151"/>
      <c r="L387" s="151"/>
      <c r="M387" s="157" t="s">
        <v>636</v>
      </c>
      <c r="N387" s="157" t="s">
        <v>876</v>
      </c>
      <c r="O387" s="157"/>
    </row>
    <row r="388" spans="1:16" x14ac:dyDescent="0.25">
      <c r="A388" s="149"/>
      <c r="B388" s="151"/>
      <c r="C388" s="151"/>
      <c r="D388" s="154"/>
      <c r="E388" s="152"/>
      <c r="F388" s="151"/>
      <c r="G388" s="151"/>
      <c r="H388" s="151"/>
      <c r="I388" s="151"/>
      <c r="J388" s="151"/>
      <c r="K388" s="151"/>
      <c r="L388" s="151"/>
      <c r="M388" s="157" t="s">
        <v>634</v>
      </c>
      <c r="N388" s="157" t="s">
        <v>877</v>
      </c>
      <c r="O388" s="157"/>
    </row>
    <row r="389" spans="1:16" x14ac:dyDescent="0.25">
      <c r="A389" s="149"/>
      <c r="B389" s="151"/>
      <c r="C389" s="151"/>
      <c r="D389" s="154"/>
      <c r="E389" s="152"/>
      <c r="F389" s="151"/>
      <c r="G389" s="151"/>
      <c r="H389" s="151"/>
      <c r="I389" s="151"/>
      <c r="J389" s="151"/>
      <c r="K389" s="151"/>
      <c r="L389" s="151"/>
      <c r="M389" s="157" t="s">
        <v>636</v>
      </c>
      <c r="N389" s="157" t="s">
        <v>858</v>
      </c>
      <c r="O389" s="157"/>
    </row>
    <row r="390" spans="1:16" x14ac:dyDescent="0.25">
      <c r="A390" s="149"/>
      <c r="B390" s="151"/>
      <c r="C390" s="151"/>
      <c r="D390" s="154"/>
      <c r="E390" s="152"/>
      <c r="F390" s="151"/>
      <c r="G390" s="151"/>
      <c r="H390" s="151"/>
      <c r="I390" s="151"/>
      <c r="J390" s="151"/>
      <c r="K390" s="151"/>
      <c r="L390" s="151"/>
      <c r="M390" s="157" t="s">
        <v>634</v>
      </c>
      <c r="N390" s="157" t="s">
        <v>878</v>
      </c>
      <c r="O390" s="157"/>
    </row>
    <row r="391" spans="1:16" x14ac:dyDescent="0.25">
      <c r="A391" s="149"/>
      <c r="B391" s="151"/>
      <c r="C391" s="151"/>
      <c r="D391" s="154"/>
      <c r="E391" s="152"/>
      <c r="F391" s="151"/>
      <c r="G391" s="151"/>
      <c r="H391" s="151"/>
      <c r="I391" s="151"/>
      <c r="J391" s="151"/>
      <c r="K391" s="151"/>
      <c r="L391" s="151"/>
      <c r="M391" s="157" t="s">
        <v>642</v>
      </c>
      <c r="N391" s="157" t="s">
        <v>650</v>
      </c>
      <c r="O391" s="157"/>
    </row>
    <row r="392" spans="1:16" x14ac:dyDescent="0.25">
      <c r="A392" s="149"/>
      <c r="B392" s="151"/>
      <c r="C392" s="151"/>
      <c r="D392" s="154"/>
      <c r="E392" s="152"/>
      <c r="F392" s="151"/>
      <c r="G392" s="151"/>
      <c r="H392" s="151"/>
      <c r="I392" s="151"/>
      <c r="J392" s="151"/>
      <c r="K392" s="151"/>
      <c r="L392" s="151"/>
      <c r="M392" s="157" t="s">
        <v>636</v>
      </c>
      <c r="N392" s="157" t="s">
        <v>690</v>
      </c>
      <c r="O392" s="157"/>
    </row>
    <row r="393" spans="1:16" x14ac:dyDescent="0.25">
      <c r="A393" s="149"/>
      <c r="B393" s="151"/>
      <c r="C393" s="151"/>
      <c r="D393" s="154"/>
      <c r="E393" s="152"/>
      <c r="F393" s="151"/>
      <c r="G393" s="151"/>
      <c r="H393" s="151"/>
      <c r="I393" s="151"/>
      <c r="J393" s="151"/>
      <c r="K393" s="151"/>
      <c r="L393" s="151"/>
      <c r="M393" s="157" t="s">
        <v>636</v>
      </c>
      <c r="N393" s="157" t="s">
        <v>693</v>
      </c>
      <c r="O393" s="157"/>
    </row>
    <row r="394" spans="1:16" x14ac:dyDescent="0.25">
      <c r="A394" s="149"/>
      <c r="B394" s="151"/>
      <c r="C394" s="151"/>
      <c r="D394" s="154"/>
      <c r="E394" s="152"/>
      <c r="F394" s="151"/>
      <c r="G394" s="151"/>
      <c r="H394" s="151"/>
      <c r="I394" s="151"/>
      <c r="J394" s="151"/>
      <c r="K394" s="151"/>
      <c r="L394" s="151"/>
      <c r="M394" s="157" t="s">
        <v>636</v>
      </c>
      <c r="N394" s="157" t="s">
        <v>702</v>
      </c>
      <c r="O394" s="157"/>
    </row>
    <row r="395" spans="1:16" x14ac:dyDescent="0.25">
      <c r="A395" s="149"/>
      <c r="B395" s="151"/>
      <c r="C395" s="151"/>
      <c r="D395" s="154"/>
      <c r="E395" s="152"/>
      <c r="F395" s="151"/>
      <c r="G395" s="151"/>
      <c r="H395" s="151"/>
      <c r="I395" s="151"/>
      <c r="J395" s="151"/>
      <c r="K395" s="151"/>
      <c r="L395" s="151"/>
      <c r="M395" s="157" t="s">
        <v>641</v>
      </c>
      <c r="N395" s="157" t="s">
        <v>879</v>
      </c>
      <c r="O395" s="157"/>
    </row>
    <row r="396" spans="1:16" x14ac:dyDescent="0.25">
      <c r="A396" s="149"/>
      <c r="B396" s="151"/>
      <c r="C396" s="151"/>
      <c r="D396" s="154"/>
      <c r="E396" s="152"/>
      <c r="F396" s="151"/>
      <c r="G396" s="151"/>
      <c r="H396" s="151"/>
      <c r="I396" s="151"/>
      <c r="J396" s="151"/>
      <c r="K396" s="151"/>
      <c r="L396" s="151"/>
    </row>
    <row r="397" spans="1:16" ht="66.95" customHeight="1" x14ac:dyDescent="0.25">
      <c r="A397" s="149" t="s">
        <v>130</v>
      </c>
      <c r="B397" s="151" t="s">
        <v>130</v>
      </c>
      <c r="C397" s="151"/>
      <c r="D397" s="159" t="s">
        <v>883</v>
      </c>
      <c r="E397" s="152"/>
      <c r="F397" s="151" t="s">
        <v>884</v>
      </c>
      <c r="G397" s="151" t="s">
        <v>884</v>
      </c>
      <c r="H397" s="151" t="s">
        <v>884</v>
      </c>
      <c r="I397" s="151" t="s">
        <v>884</v>
      </c>
      <c r="J397" s="151" t="s">
        <v>884</v>
      </c>
      <c r="K397" s="151" t="s">
        <v>884</v>
      </c>
      <c r="L397" s="151" t="s">
        <v>884</v>
      </c>
      <c r="M397" s="157" t="s">
        <v>886</v>
      </c>
    </row>
    <row r="398" spans="1:16" ht="66.95" customHeight="1" x14ac:dyDescent="0.25">
      <c r="A398" s="149"/>
      <c r="B398" s="151"/>
      <c r="C398" s="151"/>
      <c r="D398" s="151"/>
      <c r="E398" s="152"/>
      <c r="F398" s="151"/>
      <c r="G398" s="151"/>
      <c r="H398" s="151"/>
      <c r="I398" s="151"/>
      <c r="J398" s="151"/>
      <c r="K398" s="151"/>
      <c r="L398" s="151"/>
      <c r="M398" s="156" t="s">
        <v>638</v>
      </c>
      <c r="N398" t="s">
        <v>639</v>
      </c>
      <c r="O398" t="s">
        <v>820</v>
      </c>
      <c r="P398" t="s">
        <v>664</v>
      </c>
    </row>
    <row r="399" spans="1:16" ht="66.95" customHeight="1" x14ac:dyDescent="0.25">
      <c r="A399" s="149"/>
      <c r="B399" s="151"/>
      <c r="C399" s="151"/>
      <c r="D399" s="151"/>
      <c r="E399" s="152"/>
      <c r="F399" s="151"/>
      <c r="G399" s="151"/>
      <c r="H399" s="151"/>
      <c r="I399" s="151"/>
      <c r="J399" s="151"/>
      <c r="K399" s="151"/>
      <c r="L399" s="151"/>
      <c r="M399" t="s">
        <v>636</v>
      </c>
      <c r="N399" s="156" t="s">
        <v>645</v>
      </c>
      <c r="O399" t="s">
        <v>820</v>
      </c>
      <c r="P399" s="156" t="s">
        <v>664</v>
      </c>
    </row>
    <row r="400" spans="1:16" ht="66.95" customHeight="1" x14ac:dyDescent="0.25">
      <c r="A400" s="149"/>
      <c r="B400" s="151"/>
      <c r="C400" s="151"/>
      <c r="D400" s="151"/>
      <c r="E400" s="152"/>
      <c r="F400" s="151"/>
      <c r="G400" s="151"/>
      <c r="H400" s="151"/>
      <c r="I400" s="151"/>
      <c r="J400" s="151"/>
      <c r="K400" s="151"/>
      <c r="L400" s="151"/>
      <c r="M400" t="s">
        <v>641</v>
      </c>
      <c r="N400" t="s">
        <v>641</v>
      </c>
      <c r="O400" t="s">
        <v>820</v>
      </c>
      <c r="P400" t="s">
        <v>658</v>
      </c>
    </row>
    <row r="401" spans="1:18" ht="66.95" customHeight="1" x14ac:dyDescent="0.25">
      <c r="A401" s="149"/>
      <c r="B401" s="151"/>
      <c r="C401" s="151"/>
      <c r="D401" s="151"/>
      <c r="E401" s="152"/>
      <c r="F401" s="151"/>
      <c r="G401" s="151"/>
      <c r="H401" s="151"/>
      <c r="I401" s="151"/>
      <c r="J401" s="151"/>
      <c r="K401" s="151"/>
      <c r="L401" s="151"/>
      <c r="M401" t="s">
        <v>642</v>
      </c>
      <c r="N401" t="s">
        <v>108</v>
      </c>
      <c r="O401" t="s">
        <v>820</v>
      </c>
      <c r="P401" t="s">
        <v>658</v>
      </c>
    </row>
    <row r="402" spans="1:18" ht="66.95" customHeight="1" x14ac:dyDescent="0.25">
      <c r="A402" s="149"/>
      <c r="B402" s="151"/>
      <c r="C402" s="151"/>
      <c r="D402" s="151"/>
      <c r="E402" s="152"/>
      <c r="F402" s="151"/>
      <c r="G402" s="151"/>
      <c r="H402" s="151"/>
      <c r="I402" s="151"/>
      <c r="J402" s="151"/>
      <c r="K402" s="151"/>
      <c r="L402" s="151"/>
      <c r="M402" t="s">
        <v>636</v>
      </c>
      <c r="N402" t="s">
        <v>706</v>
      </c>
      <c r="O402" t="s">
        <v>820</v>
      </c>
      <c r="P402" s="156" t="s">
        <v>880</v>
      </c>
    </row>
    <row r="403" spans="1:18" ht="56.1" customHeight="1" x14ac:dyDescent="0.25">
      <c r="A403" s="149"/>
      <c r="B403" s="151"/>
      <c r="C403" s="151"/>
      <c r="D403" s="151"/>
      <c r="E403" s="152"/>
      <c r="F403" s="151"/>
      <c r="G403" s="151"/>
      <c r="H403" s="151"/>
      <c r="I403" s="151"/>
      <c r="J403" s="151"/>
      <c r="K403" s="151"/>
      <c r="L403" s="151"/>
      <c r="M403" t="s">
        <v>642</v>
      </c>
      <c r="N403" t="s">
        <v>643</v>
      </c>
      <c r="O403" t="s">
        <v>663</v>
      </c>
      <c r="P403" t="s">
        <v>664</v>
      </c>
      <c r="R403" t="s">
        <v>881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81"/>
  <sheetViews>
    <sheetView topLeftCell="A52" zoomScale="80" zoomScaleNormal="80" workbookViewId="0">
      <selection activeCell="K3" sqref="K3:M4"/>
    </sheetView>
  </sheetViews>
  <sheetFormatPr defaultColWidth="9.140625" defaultRowHeight="15" x14ac:dyDescent="0.25"/>
  <cols>
    <col min="1" max="1" width="5.7109375" style="55" customWidth="1"/>
    <col min="2" max="2" width="27.7109375" style="55" customWidth="1"/>
    <col min="3" max="3" width="5.7109375" style="53" customWidth="1"/>
    <col min="4" max="4" width="61.28515625" style="55" customWidth="1"/>
    <col min="5" max="5" width="60.7109375" style="55" customWidth="1"/>
    <col min="6" max="6" width="29.85546875" style="55" customWidth="1"/>
    <col min="7" max="7" width="33.28515625" style="55" hidden="1" customWidth="1"/>
    <col min="8" max="8" width="28" style="55" hidden="1" customWidth="1"/>
    <col min="9" max="9" width="23.7109375" style="55" hidden="1" customWidth="1"/>
    <col min="10" max="10" width="15" style="53" hidden="1" customWidth="1"/>
    <col min="11" max="11" width="28" style="54" customWidth="1"/>
    <col min="12" max="12" width="38.85546875" style="54" customWidth="1"/>
    <col min="13" max="13" width="20.42578125" style="54" customWidth="1"/>
    <col min="14" max="16384" width="9.140625" style="53"/>
  </cols>
  <sheetData>
    <row r="1" spans="1:13" ht="41.25" customHeight="1" x14ac:dyDescent="0.25">
      <c r="B1" s="182" t="s">
        <v>0</v>
      </c>
      <c r="C1" s="182"/>
      <c r="D1" s="182"/>
      <c r="E1" s="182"/>
    </row>
    <row r="3" spans="1:13" ht="15.75" thickBot="1" x14ac:dyDescent="0.3">
      <c r="K3" s="223" t="s">
        <v>225</v>
      </c>
      <c r="L3" s="223"/>
      <c r="M3" s="223"/>
    </row>
    <row r="4" spans="1:13" s="67" customFormat="1" ht="62.25" customHeight="1" thickBot="1" x14ac:dyDescent="0.3">
      <c r="A4" s="70" t="s">
        <v>1</v>
      </c>
      <c r="B4" s="70" t="s">
        <v>2</v>
      </c>
      <c r="C4" s="70"/>
      <c r="D4" s="70" t="s">
        <v>3</v>
      </c>
      <c r="E4" s="70" t="s">
        <v>4</v>
      </c>
      <c r="F4" s="70" t="s">
        <v>5</v>
      </c>
      <c r="G4" s="69" t="s">
        <v>224</v>
      </c>
      <c r="H4" s="69" t="s">
        <v>223</v>
      </c>
      <c r="I4" s="69" t="s">
        <v>222</v>
      </c>
      <c r="J4" s="67" t="s">
        <v>221</v>
      </c>
      <c r="K4" s="68" t="s">
        <v>220</v>
      </c>
      <c r="L4" s="68" t="s">
        <v>219</v>
      </c>
      <c r="M4" s="68" t="s">
        <v>218</v>
      </c>
    </row>
    <row r="5" spans="1:13" ht="15" customHeight="1" x14ac:dyDescent="0.25">
      <c r="A5" s="236" t="s">
        <v>217</v>
      </c>
      <c r="B5" s="236"/>
      <c r="C5" s="236"/>
      <c r="D5" s="236"/>
      <c r="E5" s="236"/>
    </row>
    <row r="6" spans="1:13" x14ac:dyDescent="0.25">
      <c r="A6" s="226" t="s">
        <v>6</v>
      </c>
      <c r="B6" s="186" t="s">
        <v>7</v>
      </c>
      <c r="C6" s="1">
        <v>1</v>
      </c>
      <c r="D6" s="34" t="s">
        <v>8</v>
      </c>
      <c r="E6" s="34" t="s">
        <v>9</v>
      </c>
      <c r="F6" s="59" t="s">
        <v>10</v>
      </c>
      <c r="G6" s="58"/>
      <c r="H6" s="58"/>
      <c r="I6" s="58"/>
      <c r="J6" s="57"/>
      <c r="K6" s="56" t="s">
        <v>208</v>
      </c>
      <c r="L6" s="56" t="s">
        <v>207</v>
      </c>
      <c r="M6" s="56" t="s">
        <v>215</v>
      </c>
    </row>
    <row r="7" spans="1:13" ht="45" x14ac:dyDescent="0.25">
      <c r="A7" s="226"/>
      <c r="B7" s="186"/>
      <c r="C7" s="1">
        <v>2</v>
      </c>
      <c r="D7" s="34" t="s">
        <v>11</v>
      </c>
      <c r="E7" s="34" t="s">
        <v>9</v>
      </c>
      <c r="F7" s="59" t="s">
        <v>12</v>
      </c>
      <c r="G7" s="58"/>
      <c r="H7" s="58"/>
      <c r="I7" s="58"/>
      <c r="J7" s="57"/>
      <c r="K7" s="56"/>
      <c r="L7" s="56"/>
      <c r="M7" s="56"/>
    </row>
    <row r="8" spans="1:13" ht="45" x14ac:dyDescent="0.25">
      <c r="A8" s="226"/>
      <c r="B8" s="186"/>
      <c r="C8" s="60">
        <v>3</v>
      </c>
      <c r="D8" s="34" t="s">
        <v>13</v>
      </c>
      <c r="E8" s="34" t="s">
        <v>14</v>
      </c>
      <c r="F8" s="59" t="s">
        <v>12</v>
      </c>
      <c r="G8" s="58"/>
      <c r="H8" s="58"/>
      <c r="I8" s="58"/>
      <c r="J8" s="57"/>
      <c r="K8" s="56"/>
      <c r="L8" s="56"/>
      <c r="M8" s="56"/>
    </row>
    <row r="9" spans="1:13" x14ac:dyDescent="0.25">
      <c r="A9" s="231" t="s">
        <v>15</v>
      </c>
      <c r="B9" s="188" t="s">
        <v>16</v>
      </c>
      <c r="C9" s="66">
        <v>1</v>
      </c>
      <c r="D9" s="3" t="s">
        <v>17</v>
      </c>
      <c r="E9" s="3" t="s">
        <v>18</v>
      </c>
      <c r="F9" s="58" t="s">
        <v>10</v>
      </c>
      <c r="G9" s="58"/>
      <c r="H9" s="58"/>
      <c r="I9" s="58"/>
      <c r="J9" s="57"/>
      <c r="K9" s="56" t="s">
        <v>169</v>
      </c>
      <c r="L9" s="56" t="s">
        <v>207</v>
      </c>
      <c r="M9" s="56"/>
    </row>
    <row r="10" spans="1:13" x14ac:dyDescent="0.25">
      <c r="A10" s="231"/>
      <c r="B10" s="188"/>
      <c r="C10" s="66">
        <v>2</v>
      </c>
      <c r="D10" s="3" t="s">
        <v>19</v>
      </c>
      <c r="E10" s="3" t="s">
        <v>18</v>
      </c>
      <c r="F10" s="58" t="s">
        <v>10</v>
      </c>
      <c r="G10" s="58"/>
      <c r="H10" s="58"/>
      <c r="I10" s="58"/>
      <c r="J10" s="57"/>
      <c r="K10" s="56" t="s">
        <v>169</v>
      </c>
      <c r="L10" s="56" t="s">
        <v>207</v>
      </c>
      <c r="M10" s="56"/>
    </row>
    <row r="11" spans="1:13" ht="30" x14ac:dyDescent="0.25">
      <c r="A11" s="226" t="s">
        <v>20</v>
      </c>
      <c r="B11" s="186" t="s">
        <v>21</v>
      </c>
      <c r="C11" s="1">
        <v>1</v>
      </c>
      <c r="D11" s="34" t="s">
        <v>8</v>
      </c>
      <c r="E11" s="34" t="s">
        <v>9</v>
      </c>
      <c r="F11" s="59" t="s">
        <v>10</v>
      </c>
      <c r="G11" s="58" t="s">
        <v>216</v>
      </c>
      <c r="H11" s="58"/>
      <c r="I11" s="58"/>
      <c r="J11" s="57"/>
      <c r="K11" s="56" t="s">
        <v>208</v>
      </c>
      <c r="L11" s="56" t="s">
        <v>207</v>
      </c>
      <c r="M11" s="56" t="s">
        <v>215</v>
      </c>
    </row>
    <row r="12" spans="1:13" ht="45" x14ac:dyDescent="0.25">
      <c r="A12" s="226"/>
      <c r="B12" s="186"/>
      <c r="C12" s="1">
        <v>2</v>
      </c>
      <c r="D12" s="34" t="s">
        <v>11</v>
      </c>
      <c r="E12" s="34" t="s">
        <v>9</v>
      </c>
      <c r="F12" s="59" t="s">
        <v>12</v>
      </c>
      <c r="G12" s="58"/>
      <c r="H12" s="58"/>
      <c r="I12" s="58"/>
      <c r="J12" s="57"/>
      <c r="K12" s="56"/>
      <c r="L12" s="56"/>
      <c r="M12" s="56"/>
    </row>
    <row r="13" spans="1:13" ht="45" x14ac:dyDescent="0.25">
      <c r="A13" s="226"/>
      <c r="B13" s="186"/>
      <c r="C13" s="60">
        <v>3</v>
      </c>
      <c r="D13" s="34" t="s">
        <v>13</v>
      </c>
      <c r="E13" s="34" t="s">
        <v>14</v>
      </c>
      <c r="F13" s="59" t="s">
        <v>12</v>
      </c>
      <c r="G13" s="58"/>
      <c r="H13" s="58"/>
      <c r="I13" s="58"/>
      <c r="J13" s="57"/>
      <c r="K13" s="56"/>
      <c r="L13" s="56"/>
      <c r="M13" s="56"/>
    </row>
    <row r="14" spans="1:13" x14ac:dyDescent="0.25">
      <c r="A14" s="220" t="s">
        <v>22</v>
      </c>
      <c r="B14" s="225" t="s">
        <v>23</v>
      </c>
      <c r="C14" s="3">
        <v>1</v>
      </c>
      <c r="D14" s="32" t="s">
        <v>8</v>
      </c>
      <c r="E14" s="32" t="s">
        <v>9</v>
      </c>
      <c r="F14" s="58" t="s">
        <v>10</v>
      </c>
      <c r="G14" s="58"/>
      <c r="H14" s="58"/>
      <c r="I14" s="58"/>
      <c r="J14" s="57"/>
      <c r="K14" s="56" t="s">
        <v>208</v>
      </c>
      <c r="L14" s="56" t="s">
        <v>207</v>
      </c>
      <c r="M14" s="56" t="s">
        <v>215</v>
      </c>
    </row>
    <row r="15" spans="1:13" ht="45" x14ac:dyDescent="0.25">
      <c r="A15" s="221"/>
      <c r="B15" s="225"/>
      <c r="C15" s="3">
        <v>2</v>
      </c>
      <c r="D15" s="32" t="s">
        <v>11</v>
      </c>
      <c r="E15" s="32" t="s">
        <v>9</v>
      </c>
      <c r="F15" s="58" t="s">
        <v>12</v>
      </c>
      <c r="G15" s="58"/>
      <c r="H15" s="58"/>
      <c r="I15" s="58"/>
      <c r="J15" s="57"/>
      <c r="K15" s="56"/>
      <c r="L15" s="56"/>
      <c r="M15" s="56"/>
    </row>
    <row r="16" spans="1:13" ht="45" x14ac:dyDescent="0.25">
      <c r="A16" s="222"/>
      <c r="B16" s="225"/>
      <c r="C16" s="57">
        <v>3</v>
      </c>
      <c r="D16" s="32" t="s">
        <v>13</v>
      </c>
      <c r="E16" s="32" t="s">
        <v>14</v>
      </c>
      <c r="F16" s="58" t="s">
        <v>12</v>
      </c>
      <c r="G16" s="58"/>
      <c r="H16" s="58"/>
      <c r="I16" s="58"/>
      <c r="J16" s="57"/>
      <c r="K16" s="56"/>
      <c r="L16" s="56"/>
      <c r="M16" s="56"/>
    </row>
    <row r="17" spans="1:13" ht="60" x14ac:dyDescent="0.25">
      <c r="A17" s="33" t="s">
        <v>24</v>
      </c>
      <c r="B17" s="1" t="s">
        <v>25</v>
      </c>
      <c r="C17" s="1">
        <v>1</v>
      </c>
      <c r="D17" s="1" t="s">
        <v>26</v>
      </c>
      <c r="E17" s="1" t="s">
        <v>18</v>
      </c>
      <c r="F17" s="59" t="s">
        <v>10</v>
      </c>
      <c r="G17" s="58"/>
      <c r="H17" s="58"/>
      <c r="I17" s="58" t="s">
        <v>214</v>
      </c>
      <c r="J17" s="57"/>
      <c r="K17" s="56" t="s">
        <v>169</v>
      </c>
      <c r="L17" s="56" t="s">
        <v>213</v>
      </c>
      <c r="M17" s="56"/>
    </row>
    <row r="18" spans="1:13" x14ac:dyDescent="0.25">
      <c r="A18" s="31" t="s">
        <v>27</v>
      </c>
      <c r="B18" s="3" t="s">
        <v>28</v>
      </c>
      <c r="C18" s="3"/>
      <c r="D18" s="3" t="s">
        <v>28</v>
      </c>
      <c r="E18" s="32" t="s">
        <v>9</v>
      </c>
      <c r="F18" s="58" t="s">
        <v>29</v>
      </c>
      <c r="G18" s="58"/>
      <c r="H18" s="58"/>
      <c r="I18" s="58" t="s">
        <v>166</v>
      </c>
      <c r="J18" s="58" t="s">
        <v>166</v>
      </c>
      <c r="K18" s="56" t="s">
        <v>169</v>
      </c>
      <c r="L18" s="56" t="s">
        <v>213</v>
      </c>
      <c r="M18" s="56"/>
    </row>
    <row r="19" spans="1:13" ht="30" x14ac:dyDescent="0.25">
      <c r="A19" s="31" t="s">
        <v>30</v>
      </c>
      <c r="B19" s="3" t="s">
        <v>31</v>
      </c>
      <c r="C19" s="3"/>
      <c r="D19" s="3" t="s">
        <v>31</v>
      </c>
      <c r="E19" s="32" t="s">
        <v>9</v>
      </c>
      <c r="F19" s="58" t="s">
        <v>32</v>
      </c>
      <c r="G19" s="58"/>
      <c r="H19" s="58"/>
      <c r="I19" s="58"/>
      <c r="J19" s="58" t="s">
        <v>166</v>
      </c>
      <c r="K19" s="56" t="s">
        <v>169</v>
      </c>
      <c r="L19" s="56" t="s">
        <v>213</v>
      </c>
      <c r="M19" s="56"/>
    </row>
    <row r="20" spans="1:13" ht="30" x14ac:dyDescent="0.25">
      <c r="A20" s="226" t="s">
        <v>33</v>
      </c>
      <c r="B20" s="186" t="s">
        <v>212</v>
      </c>
      <c r="C20" s="1">
        <v>1</v>
      </c>
      <c r="D20" s="1" t="s">
        <v>34</v>
      </c>
      <c r="E20" s="1" t="s">
        <v>35</v>
      </c>
      <c r="F20" s="59" t="s">
        <v>10</v>
      </c>
      <c r="G20" s="58"/>
      <c r="H20" s="58"/>
      <c r="I20" s="58"/>
      <c r="J20" s="58" t="s">
        <v>166</v>
      </c>
      <c r="K20" s="56" t="s">
        <v>169</v>
      </c>
      <c r="L20" s="56" t="s">
        <v>211</v>
      </c>
      <c r="M20" s="56"/>
    </row>
    <row r="21" spans="1:13" ht="30" x14ac:dyDescent="0.25">
      <c r="A21" s="226"/>
      <c r="B21" s="186"/>
      <c r="C21" s="1">
        <v>2</v>
      </c>
      <c r="D21" s="1" t="s">
        <v>36</v>
      </c>
      <c r="E21" s="1" t="s">
        <v>35</v>
      </c>
      <c r="F21" s="59" t="s">
        <v>10</v>
      </c>
      <c r="G21" s="58"/>
      <c r="H21" s="58"/>
      <c r="I21" s="58"/>
      <c r="J21" s="58" t="s">
        <v>166</v>
      </c>
      <c r="K21" s="56" t="s">
        <v>169</v>
      </c>
      <c r="L21" s="56" t="s">
        <v>211</v>
      </c>
      <c r="M21" s="56"/>
    </row>
    <row r="22" spans="1:13" ht="30" x14ac:dyDescent="0.25">
      <c r="A22" s="226"/>
      <c r="B22" s="186"/>
      <c r="C22" s="1">
        <v>3</v>
      </c>
      <c r="D22" s="1" t="s">
        <v>37</v>
      </c>
      <c r="E22" s="1" t="s">
        <v>35</v>
      </c>
      <c r="F22" s="59" t="s">
        <v>10</v>
      </c>
      <c r="G22" s="58"/>
      <c r="H22" s="58"/>
      <c r="I22" s="58"/>
      <c r="J22" s="58" t="s">
        <v>166</v>
      </c>
      <c r="K22" s="56" t="s">
        <v>169</v>
      </c>
      <c r="L22" s="56" t="s">
        <v>211</v>
      </c>
      <c r="M22" s="56"/>
    </row>
    <row r="23" spans="1:13" ht="30" x14ac:dyDescent="0.25">
      <c r="A23" s="226"/>
      <c r="B23" s="186"/>
      <c r="C23" s="1">
        <v>4</v>
      </c>
      <c r="D23" s="1" t="s">
        <v>38</v>
      </c>
      <c r="E23" s="1" t="s">
        <v>35</v>
      </c>
      <c r="F23" s="59" t="s">
        <v>10</v>
      </c>
      <c r="G23" s="58"/>
      <c r="H23" s="58"/>
      <c r="I23" s="58"/>
      <c r="J23" s="58" t="s">
        <v>166</v>
      </c>
      <c r="K23" s="56" t="s">
        <v>169</v>
      </c>
      <c r="L23" s="56" t="s">
        <v>211</v>
      </c>
      <c r="M23" s="56"/>
    </row>
    <row r="24" spans="1:13" ht="111" customHeight="1" x14ac:dyDescent="0.25">
      <c r="A24" s="31" t="s">
        <v>39</v>
      </c>
      <c r="B24" s="32" t="s">
        <v>40</v>
      </c>
      <c r="C24" s="3"/>
      <c r="D24" s="3"/>
      <c r="E24" s="3" t="s">
        <v>210</v>
      </c>
      <c r="F24" s="58" t="s">
        <v>10</v>
      </c>
      <c r="G24" s="58"/>
      <c r="H24" s="58"/>
      <c r="I24" s="58"/>
      <c r="J24" s="58" t="s">
        <v>166</v>
      </c>
      <c r="K24" s="56" t="s">
        <v>208</v>
      </c>
      <c r="L24" s="56" t="s">
        <v>207</v>
      </c>
      <c r="M24" s="56" t="s">
        <v>209</v>
      </c>
    </row>
    <row r="25" spans="1:13" ht="30" x14ac:dyDescent="0.25">
      <c r="A25" s="33" t="s">
        <v>41</v>
      </c>
      <c r="B25" s="34" t="s">
        <v>42</v>
      </c>
      <c r="C25" s="1"/>
      <c r="D25" s="1"/>
      <c r="E25" s="1" t="s">
        <v>43</v>
      </c>
      <c r="F25" s="59" t="s">
        <v>10</v>
      </c>
      <c r="G25" s="58"/>
      <c r="H25" s="58"/>
      <c r="I25" s="58"/>
      <c r="J25" s="58"/>
      <c r="K25" s="56" t="s">
        <v>208</v>
      </c>
      <c r="L25" s="56" t="s">
        <v>207</v>
      </c>
      <c r="M25" s="56" t="s">
        <v>206</v>
      </c>
    </row>
    <row r="26" spans="1:13" ht="64.5" customHeight="1" x14ac:dyDescent="0.25">
      <c r="A26" s="31" t="s">
        <v>44</v>
      </c>
      <c r="B26" s="3" t="s">
        <v>45</v>
      </c>
      <c r="C26" s="3">
        <v>1</v>
      </c>
      <c r="D26" s="3" t="s">
        <v>46</v>
      </c>
      <c r="E26" s="32" t="s">
        <v>9</v>
      </c>
      <c r="F26" s="58" t="s">
        <v>10</v>
      </c>
      <c r="G26" s="58"/>
      <c r="H26" s="58"/>
      <c r="I26" s="58" t="s">
        <v>205</v>
      </c>
      <c r="J26" s="57"/>
      <c r="K26" s="56" t="s">
        <v>169</v>
      </c>
      <c r="L26" s="56" t="s">
        <v>204</v>
      </c>
      <c r="M26" s="56"/>
    </row>
    <row r="27" spans="1:13" ht="45" x14ac:dyDescent="0.25">
      <c r="A27" s="33" t="s">
        <v>47</v>
      </c>
      <c r="B27" s="1" t="s">
        <v>48</v>
      </c>
      <c r="C27" s="1"/>
      <c r="D27" s="1" t="s">
        <v>49</v>
      </c>
      <c r="E27" s="34" t="s">
        <v>50</v>
      </c>
      <c r="F27" s="58" t="s">
        <v>10</v>
      </c>
      <c r="G27" s="58"/>
      <c r="H27" s="58"/>
      <c r="I27" s="58"/>
      <c r="J27" s="58" t="s">
        <v>166</v>
      </c>
      <c r="K27" s="56" t="s">
        <v>169</v>
      </c>
      <c r="L27" s="56" t="s">
        <v>203</v>
      </c>
      <c r="M27" s="56"/>
    </row>
    <row r="28" spans="1:13" ht="45" x14ac:dyDescent="0.25">
      <c r="A28" s="231" t="s">
        <v>51</v>
      </c>
      <c r="B28" s="227" t="s">
        <v>52</v>
      </c>
      <c r="C28" s="3">
        <v>1</v>
      </c>
      <c r="D28" s="32" t="s">
        <v>53</v>
      </c>
      <c r="E28" s="3" t="s">
        <v>18</v>
      </c>
      <c r="F28" s="58" t="s">
        <v>10</v>
      </c>
      <c r="G28" s="58"/>
      <c r="H28" s="58"/>
      <c r="I28" s="58" t="s">
        <v>157</v>
      </c>
      <c r="J28" s="57"/>
      <c r="K28" s="56" t="s">
        <v>202</v>
      </c>
      <c r="L28" s="56"/>
      <c r="M28" s="56"/>
    </row>
    <row r="29" spans="1:13" x14ac:dyDescent="0.25">
      <c r="A29" s="231"/>
      <c r="B29" s="227"/>
      <c r="C29" s="3">
        <v>2</v>
      </c>
      <c r="D29" s="32" t="s">
        <v>54</v>
      </c>
      <c r="E29" s="3" t="s">
        <v>18</v>
      </c>
      <c r="F29" s="58" t="s">
        <v>32</v>
      </c>
      <c r="G29" s="58"/>
      <c r="H29" s="58"/>
      <c r="I29" s="58"/>
      <c r="J29" s="57"/>
      <c r="K29" s="56" t="s">
        <v>202</v>
      </c>
      <c r="L29" s="56"/>
      <c r="M29" s="56"/>
    </row>
    <row r="30" spans="1:13" ht="30" x14ac:dyDescent="0.25">
      <c r="A30" s="228" t="s">
        <v>55</v>
      </c>
      <c r="B30" s="186" t="s">
        <v>56</v>
      </c>
      <c r="C30" s="1"/>
      <c r="D30" s="34" t="s">
        <v>201</v>
      </c>
      <c r="E30" s="1" t="s">
        <v>200</v>
      </c>
      <c r="F30" s="58" t="s">
        <v>32</v>
      </c>
      <c r="G30" s="58" t="s">
        <v>199</v>
      </c>
      <c r="H30" s="58"/>
      <c r="I30" s="58"/>
      <c r="J30" s="58" t="s">
        <v>166</v>
      </c>
      <c r="K30" s="56" t="s">
        <v>166</v>
      </c>
      <c r="L30" s="56" t="s">
        <v>194</v>
      </c>
      <c r="M30" s="56" t="s">
        <v>198</v>
      </c>
    </row>
    <row r="31" spans="1:13" x14ac:dyDescent="0.25">
      <c r="A31" s="229"/>
      <c r="B31" s="186"/>
      <c r="C31" s="1"/>
      <c r="D31" s="34" t="s">
        <v>197</v>
      </c>
      <c r="E31" s="1"/>
      <c r="F31" s="58" t="s">
        <v>32</v>
      </c>
      <c r="G31" s="58"/>
      <c r="H31" s="58"/>
      <c r="I31" s="58"/>
      <c r="J31" s="58" t="s">
        <v>166</v>
      </c>
      <c r="K31" s="56" t="s">
        <v>166</v>
      </c>
      <c r="L31" s="56" t="s">
        <v>194</v>
      </c>
      <c r="M31" s="56"/>
    </row>
    <row r="32" spans="1:13" x14ac:dyDescent="0.25">
      <c r="A32" s="230"/>
      <c r="B32" s="186"/>
      <c r="C32" s="1"/>
      <c r="D32" s="34" t="s">
        <v>196</v>
      </c>
      <c r="E32" s="1" t="s">
        <v>195</v>
      </c>
      <c r="F32" s="58" t="s">
        <v>32</v>
      </c>
      <c r="G32" s="58"/>
      <c r="H32" s="58"/>
      <c r="I32" s="58"/>
      <c r="J32" s="58" t="s">
        <v>166</v>
      </c>
      <c r="K32" s="56" t="s">
        <v>166</v>
      </c>
      <c r="L32" s="56" t="s">
        <v>194</v>
      </c>
      <c r="M32" s="56" t="s">
        <v>193</v>
      </c>
    </row>
    <row r="33" spans="1:13" ht="60" x14ac:dyDescent="0.25">
      <c r="A33" s="31" t="s">
        <v>57</v>
      </c>
      <c r="B33" s="3" t="s">
        <v>58</v>
      </c>
      <c r="C33" s="3"/>
      <c r="D33" s="32"/>
      <c r="E33" s="3" t="s">
        <v>59</v>
      </c>
      <c r="F33" s="58" t="s">
        <v>10</v>
      </c>
      <c r="G33" s="58"/>
      <c r="H33" s="58"/>
      <c r="I33" s="58"/>
      <c r="J33" s="58" t="s">
        <v>166</v>
      </c>
      <c r="K33" s="56" t="s">
        <v>169</v>
      </c>
      <c r="L33" s="56"/>
      <c r="M33" s="56"/>
    </row>
    <row r="34" spans="1:13" ht="15" customHeight="1" x14ac:dyDescent="0.25">
      <c r="A34" s="31"/>
      <c r="B34" s="224" t="s">
        <v>192</v>
      </c>
      <c r="C34" s="224"/>
      <c r="D34" s="224"/>
      <c r="E34" s="224"/>
      <c r="F34" s="58"/>
      <c r="G34" s="58"/>
      <c r="H34" s="58"/>
      <c r="I34" s="58"/>
      <c r="J34" s="58"/>
      <c r="K34" s="56"/>
      <c r="L34" s="56"/>
      <c r="M34" s="56"/>
    </row>
    <row r="35" spans="1:13" ht="59.25" customHeight="1" x14ac:dyDescent="0.25">
      <c r="A35" s="226" t="s">
        <v>60</v>
      </c>
      <c r="B35" s="186" t="s">
        <v>61</v>
      </c>
      <c r="C35" s="1">
        <v>1</v>
      </c>
      <c r="D35" s="1" t="s">
        <v>62</v>
      </c>
      <c r="E35" s="34" t="s">
        <v>9</v>
      </c>
      <c r="F35" s="59" t="s">
        <v>32</v>
      </c>
      <c r="G35" s="58" t="s">
        <v>191</v>
      </c>
      <c r="H35" s="58" t="s">
        <v>190</v>
      </c>
      <c r="I35" s="58"/>
      <c r="J35" s="57" t="s">
        <v>188</v>
      </c>
      <c r="K35" s="56" t="s">
        <v>166</v>
      </c>
      <c r="L35" s="56" t="s">
        <v>186</v>
      </c>
      <c r="M35" s="56" t="s">
        <v>187</v>
      </c>
    </row>
    <row r="36" spans="1:13" ht="30" x14ac:dyDescent="0.25">
      <c r="A36" s="226"/>
      <c r="B36" s="186"/>
      <c r="C36" s="1">
        <v>2</v>
      </c>
      <c r="D36" s="1" t="s">
        <v>63</v>
      </c>
      <c r="E36" s="1" t="s">
        <v>64</v>
      </c>
      <c r="F36" s="59" t="s">
        <v>32</v>
      </c>
      <c r="G36" s="58"/>
      <c r="H36" s="58"/>
      <c r="I36" s="58"/>
      <c r="J36" s="57"/>
      <c r="K36" s="56" t="s">
        <v>166</v>
      </c>
      <c r="L36" s="56" t="s">
        <v>186</v>
      </c>
      <c r="M36" s="56" t="s">
        <v>185</v>
      </c>
    </row>
    <row r="37" spans="1:13" x14ac:dyDescent="0.25">
      <c r="A37" s="226"/>
      <c r="B37" s="186"/>
      <c r="C37" s="1">
        <v>3</v>
      </c>
      <c r="D37" s="34" t="s">
        <v>13</v>
      </c>
      <c r="E37" s="34" t="s">
        <v>9</v>
      </c>
      <c r="F37" s="59" t="s">
        <v>32</v>
      </c>
      <c r="G37" s="58"/>
      <c r="H37" s="58"/>
      <c r="I37" s="58"/>
      <c r="J37" s="57"/>
      <c r="K37" s="56" t="s">
        <v>166</v>
      </c>
      <c r="L37" s="56" t="s">
        <v>186</v>
      </c>
      <c r="M37" s="56" t="s">
        <v>185</v>
      </c>
    </row>
    <row r="38" spans="1:13" ht="30" customHeight="1" x14ac:dyDescent="0.25">
      <c r="A38" s="231" t="s">
        <v>65</v>
      </c>
      <c r="B38" s="227" t="s">
        <v>66</v>
      </c>
      <c r="C38" s="3">
        <v>1</v>
      </c>
      <c r="D38" s="32" t="s">
        <v>62</v>
      </c>
      <c r="E38" s="32" t="s">
        <v>9</v>
      </c>
      <c r="F38" s="58" t="s">
        <v>10</v>
      </c>
      <c r="G38" s="58"/>
      <c r="H38" s="58"/>
      <c r="I38" s="3" t="s">
        <v>189</v>
      </c>
      <c r="J38" s="57" t="s">
        <v>188</v>
      </c>
      <c r="K38" s="56" t="s">
        <v>166</v>
      </c>
      <c r="L38" s="56" t="s">
        <v>186</v>
      </c>
      <c r="M38" s="56" t="s">
        <v>187</v>
      </c>
    </row>
    <row r="39" spans="1:13" x14ac:dyDescent="0.25">
      <c r="A39" s="231"/>
      <c r="B39" s="227"/>
      <c r="C39" s="3">
        <v>2</v>
      </c>
      <c r="D39" s="32" t="s">
        <v>63</v>
      </c>
      <c r="E39" s="32" t="s">
        <v>67</v>
      </c>
      <c r="F39" s="58" t="s">
        <v>32</v>
      </c>
      <c r="G39" s="58"/>
      <c r="H39" s="58"/>
      <c r="I39" s="58"/>
      <c r="J39" s="57"/>
      <c r="K39" s="56" t="s">
        <v>166</v>
      </c>
      <c r="L39" s="56" t="s">
        <v>186</v>
      </c>
      <c r="M39" s="56" t="s">
        <v>185</v>
      </c>
    </row>
    <row r="40" spans="1:13" x14ac:dyDescent="0.25">
      <c r="A40" s="231"/>
      <c r="B40" s="227"/>
      <c r="C40" s="3">
        <v>3</v>
      </c>
      <c r="D40" s="32" t="s">
        <v>13</v>
      </c>
      <c r="E40" s="32" t="s">
        <v>9</v>
      </c>
      <c r="F40" s="58" t="s">
        <v>32</v>
      </c>
      <c r="G40" s="58"/>
      <c r="H40" s="58"/>
      <c r="I40" s="58"/>
      <c r="J40" s="57"/>
      <c r="K40" s="56" t="s">
        <v>166</v>
      </c>
      <c r="L40" s="56" t="s">
        <v>186</v>
      </c>
      <c r="M40" s="56" t="s">
        <v>185</v>
      </c>
    </row>
    <row r="41" spans="1:13" x14ac:dyDescent="0.25">
      <c r="A41" s="231"/>
      <c r="B41" s="227"/>
      <c r="C41" s="3">
        <v>4</v>
      </c>
      <c r="D41" s="32" t="s">
        <v>68</v>
      </c>
      <c r="E41" s="32" t="s">
        <v>9</v>
      </c>
      <c r="F41" s="58" t="s">
        <v>32</v>
      </c>
      <c r="G41" s="58"/>
      <c r="H41" s="58"/>
      <c r="I41" s="58"/>
      <c r="J41" s="57"/>
      <c r="K41" s="56" t="s">
        <v>166</v>
      </c>
      <c r="L41" s="56" t="s">
        <v>186</v>
      </c>
      <c r="M41" s="56" t="s">
        <v>185</v>
      </c>
    </row>
    <row r="42" spans="1:13" s="62" customFormat="1" ht="30" customHeight="1" x14ac:dyDescent="0.25">
      <c r="A42" s="226" t="s">
        <v>69</v>
      </c>
      <c r="B42" s="235" t="s">
        <v>70</v>
      </c>
      <c r="C42" s="64">
        <v>1</v>
      </c>
      <c r="D42" s="1" t="s">
        <v>62</v>
      </c>
      <c r="E42" s="34" t="s">
        <v>9</v>
      </c>
      <c r="F42" s="58" t="s">
        <v>32</v>
      </c>
      <c r="G42" s="63"/>
      <c r="H42" s="63"/>
      <c r="I42" s="63"/>
      <c r="J42" s="63"/>
      <c r="K42" s="56" t="s">
        <v>166</v>
      </c>
      <c r="L42" s="56" t="s">
        <v>186</v>
      </c>
      <c r="M42" s="56" t="s">
        <v>187</v>
      </c>
    </row>
    <row r="43" spans="1:13" s="62" customFormat="1" ht="30" customHeight="1" x14ac:dyDescent="0.25">
      <c r="A43" s="226"/>
      <c r="B43" s="235"/>
      <c r="C43" s="64">
        <v>2</v>
      </c>
      <c r="D43" s="1" t="s">
        <v>63</v>
      </c>
      <c r="E43" s="1" t="s">
        <v>64</v>
      </c>
      <c r="F43" s="58" t="s">
        <v>32</v>
      </c>
      <c r="G43" s="63"/>
      <c r="H43" s="63"/>
      <c r="I43" s="63"/>
      <c r="J43" s="63"/>
      <c r="K43" s="56" t="s">
        <v>166</v>
      </c>
      <c r="L43" s="56" t="s">
        <v>186</v>
      </c>
      <c r="M43" s="56" t="s">
        <v>185</v>
      </c>
    </row>
    <row r="44" spans="1:13" s="62" customFormat="1" ht="30" customHeight="1" x14ac:dyDescent="0.25">
      <c r="A44" s="226"/>
      <c r="B44" s="235"/>
      <c r="C44" s="64">
        <v>3</v>
      </c>
      <c r="D44" s="34" t="s">
        <v>13</v>
      </c>
      <c r="E44" s="34" t="s">
        <v>9</v>
      </c>
      <c r="F44" s="58" t="s">
        <v>32</v>
      </c>
      <c r="G44" s="63"/>
      <c r="H44" s="63"/>
      <c r="I44" s="63"/>
      <c r="J44" s="63"/>
      <c r="K44" s="56" t="s">
        <v>166</v>
      </c>
      <c r="L44" s="56" t="s">
        <v>186</v>
      </c>
      <c r="M44" s="56" t="s">
        <v>185</v>
      </c>
    </row>
    <row r="45" spans="1:13" ht="30" customHeight="1" x14ac:dyDescent="0.25">
      <c r="A45" s="231" t="s">
        <v>71</v>
      </c>
      <c r="B45" s="225" t="s">
        <v>72</v>
      </c>
      <c r="C45" s="65">
        <v>1</v>
      </c>
      <c r="D45" s="3" t="s">
        <v>62</v>
      </c>
      <c r="E45" s="32" t="s">
        <v>9</v>
      </c>
      <c r="F45" s="58" t="s">
        <v>32</v>
      </c>
      <c r="G45" s="57"/>
      <c r="H45" s="57"/>
      <c r="I45" s="57"/>
      <c r="J45" s="57"/>
      <c r="K45" s="56" t="s">
        <v>166</v>
      </c>
      <c r="L45" s="56" t="s">
        <v>186</v>
      </c>
      <c r="M45" s="56" t="s">
        <v>187</v>
      </c>
    </row>
    <row r="46" spans="1:13" ht="30" customHeight="1" x14ac:dyDescent="0.25">
      <c r="A46" s="231"/>
      <c r="B46" s="225"/>
      <c r="C46" s="65">
        <v>2</v>
      </c>
      <c r="D46" s="3" t="s">
        <v>63</v>
      </c>
      <c r="E46" s="3" t="s">
        <v>64</v>
      </c>
      <c r="F46" s="58" t="s">
        <v>32</v>
      </c>
      <c r="G46" s="57"/>
      <c r="H46" s="57"/>
      <c r="I46" s="57"/>
      <c r="J46" s="57"/>
      <c r="K46" s="56" t="s">
        <v>166</v>
      </c>
      <c r="L46" s="56" t="s">
        <v>186</v>
      </c>
      <c r="M46" s="56" t="s">
        <v>185</v>
      </c>
    </row>
    <row r="47" spans="1:13" ht="30" customHeight="1" x14ac:dyDescent="0.25">
      <c r="A47" s="231"/>
      <c r="B47" s="225"/>
      <c r="C47" s="65">
        <v>3</v>
      </c>
      <c r="D47" s="32" t="s">
        <v>13</v>
      </c>
      <c r="E47" s="32" t="s">
        <v>9</v>
      </c>
      <c r="F47" s="58" t="s">
        <v>32</v>
      </c>
      <c r="G47" s="57"/>
      <c r="H47" s="57"/>
      <c r="I47" s="57"/>
      <c r="J47" s="57"/>
      <c r="K47" s="56" t="s">
        <v>166</v>
      </c>
      <c r="L47" s="56" t="s">
        <v>186</v>
      </c>
      <c r="M47" s="56" t="s">
        <v>185</v>
      </c>
    </row>
    <row r="48" spans="1:13" ht="30" customHeight="1" x14ac:dyDescent="0.25">
      <c r="A48" s="231"/>
      <c r="B48" s="225"/>
      <c r="C48" s="65"/>
      <c r="D48" s="32"/>
      <c r="E48" s="32"/>
      <c r="F48" s="58" t="s">
        <v>32</v>
      </c>
      <c r="G48" s="57"/>
      <c r="H48" s="57"/>
      <c r="I48" s="57"/>
      <c r="J48" s="57"/>
      <c r="K48" s="56"/>
      <c r="L48" s="56" t="s">
        <v>186</v>
      </c>
      <c r="M48" s="56"/>
    </row>
    <row r="49" spans="1:14" s="62" customFormat="1" ht="30" customHeight="1" x14ac:dyDescent="0.25">
      <c r="A49" s="226" t="s">
        <v>73</v>
      </c>
      <c r="B49" s="235" t="s">
        <v>74</v>
      </c>
      <c r="C49" s="64">
        <v>1</v>
      </c>
      <c r="D49" s="1" t="s">
        <v>62</v>
      </c>
      <c r="E49" s="34" t="s">
        <v>9</v>
      </c>
      <c r="F49" s="58" t="s">
        <v>32</v>
      </c>
      <c r="G49" s="63"/>
      <c r="H49" s="63"/>
      <c r="I49" s="63"/>
      <c r="J49" s="63"/>
      <c r="K49" s="56" t="s">
        <v>166</v>
      </c>
      <c r="L49" s="56" t="s">
        <v>186</v>
      </c>
      <c r="M49" s="56" t="s">
        <v>187</v>
      </c>
    </row>
    <row r="50" spans="1:14" s="62" customFormat="1" ht="30" customHeight="1" x14ac:dyDescent="0.25">
      <c r="A50" s="226"/>
      <c r="B50" s="235"/>
      <c r="C50" s="64">
        <v>2</v>
      </c>
      <c r="D50" s="1" t="s">
        <v>63</v>
      </c>
      <c r="E50" s="1" t="s">
        <v>64</v>
      </c>
      <c r="F50" s="58" t="s">
        <v>32</v>
      </c>
      <c r="G50" s="63"/>
      <c r="H50" s="63"/>
      <c r="I50" s="63"/>
      <c r="J50" s="63"/>
      <c r="K50" s="56" t="s">
        <v>166</v>
      </c>
      <c r="L50" s="56" t="s">
        <v>186</v>
      </c>
      <c r="M50" s="56" t="s">
        <v>185</v>
      </c>
    </row>
    <row r="51" spans="1:14" s="62" customFormat="1" ht="30" customHeight="1" x14ac:dyDescent="0.25">
      <c r="A51" s="226"/>
      <c r="B51" s="235"/>
      <c r="C51" s="64">
        <v>3</v>
      </c>
      <c r="D51" s="34" t="s">
        <v>13</v>
      </c>
      <c r="E51" s="34" t="s">
        <v>9</v>
      </c>
      <c r="F51" s="58" t="s">
        <v>32</v>
      </c>
      <c r="G51" s="63"/>
      <c r="H51" s="63"/>
      <c r="I51" s="63"/>
      <c r="J51" s="63"/>
      <c r="K51" s="56" t="s">
        <v>166</v>
      </c>
      <c r="L51" s="56" t="s">
        <v>186</v>
      </c>
      <c r="M51" s="56" t="s">
        <v>185</v>
      </c>
    </row>
    <row r="52" spans="1:14" ht="45" x14ac:dyDescent="0.25">
      <c r="A52" s="232" t="s">
        <v>75</v>
      </c>
      <c r="B52" s="220" t="s">
        <v>76</v>
      </c>
      <c r="C52" s="3">
        <v>1</v>
      </c>
      <c r="D52" s="32" t="s">
        <v>77</v>
      </c>
      <c r="E52" s="32" t="s">
        <v>78</v>
      </c>
      <c r="F52" s="58" t="s">
        <v>32</v>
      </c>
      <c r="G52" s="58"/>
      <c r="H52" s="58"/>
      <c r="I52" s="58" t="s">
        <v>157</v>
      </c>
      <c r="J52" s="57"/>
      <c r="K52" s="56" t="s">
        <v>166</v>
      </c>
      <c r="L52" s="56" t="s">
        <v>183</v>
      </c>
      <c r="M52" s="56"/>
      <c r="N52" s="53" t="s">
        <v>182</v>
      </c>
    </row>
    <row r="53" spans="1:14" x14ac:dyDescent="0.25">
      <c r="A53" s="233"/>
      <c r="B53" s="221"/>
      <c r="C53" s="3">
        <v>2</v>
      </c>
      <c r="D53" s="32" t="s">
        <v>79</v>
      </c>
      <c r="E53" s="32" t="s">
        <v>78</v>
      </c>
      <c r="F53" s="58" t="s">
        <v>32</v>
      </c>
      <c r="G53" s="58"/>
      <c r="H53" s="58"/>
      <c r="I53" s="58"/>
      <c r="J53" s="58" t="s">
        <v>166</v>
      </c>
      <c r="K53" s="56" t="s">
        <v>166</v>
      </c>
      <c r="L53" s="56" t="s">
        <v>183</v>
      </c>
      <c r="M53" s="56"/>
      <c r="N53" s="53" t="s">
        <v>182</v>
      </c>
    </row>
    <row r="54" spans="1:14" x14ac:dyDescent="0.25">
      <c r="A54" s="233"/>
      <c r="B54" s="221"/>
      <c r="C54" s="3">
        <v>3</v>
      </c>
      <c r="D54" s="32" t="s">
        <v>80</v>
      </c>
      <c r="E54" s="32" t="s">
        <v>78</v>
      </c>
      <c r="F54" s="58" t="s">
        <v>32</v>
      </c>
      <c r="G54" s="58"/>
      <c r="H54" s="58"/>
      <c r="I54" s="58"/>
      <c r="J54" s="58" t="s">
        <v>166</v>
      </c>
      <c r="K54" s="56" t="s">
        <v>166</v>
      </c>
      <c r="L54" s="56" t="s">
        <v>183</v>
      </c>
      <c r="M54" s="56"/>
      <c r="N54" s="53" t="s">
        <v>182</v>
      </c>
    </row>
    <row r="55" spans="1:14" x14ac:dyDescent="0.25">
      <c r="A55" s="233"/>
      <c r="B55" s="221"/>
      <c r="C55" s="3">
        <v>4</v>
      </c>
      <c r="D55" s="32" t="s">
        <v>81</v>
      </c>
      <c r="E55" s="32" t="s">
        <v>78</v>
      </c>
      <c r="F55" s="58" t="s">
        <v>32</v>
      </c>
      <c r="G55" s="58"/>
      <c r="H55" s="58"/>
      <c r="I55" s="58"/>
      <c r="J55" s="57"/>
      <c r="K55" s="56" t="s">
        <v>166</v>
      </c>
      <c r="L55" s="56" t="s">
        <v>183</v>
      </c>
      <c r="M55" s="56"/>
      <c r="N55" s="53" t="s">
        <v>182</v>
      </c>
    </row>
    <row r="56" spans="1:14" x14ac:dyDescent="0.25">
      <c r="A56" s="233"/>
      <c r="B56" s="221"/>
      <c r="C56" s="3">
        <v>5</v>
      </c>
      <c r="D56" s="32" t="s">
        <v>82</v>
      </c>
      <c r="E56" s="32" t="s">
        <v>78</v>
      </c>
      <c r="F56" s="58" t="s">
        <v>32</v>
      </c>
      <c r="G56" s="58"/>
      <c r="H56" s="58"/>
      <c r="I56" s="58"/>
      <c r="J56" s="57"/>
      <c r="K56" s="56" t="s">
        <v>166</v>
      </c>
      <c r="L56" s="56" t="s">
        <v>183</v>
      </c>
      <c r="M56" s="56"/>
      <c r="N56" s="53" t="s">
        <v>182</v>
      </c>
    </row>
    <row r="57" spans="1:14" x14ac:dyDescent="0.25">
      <c r="A57" s="233"/>
      <c r="B57" s="221"/>
      <c r="C57" s="3">
        <v>6</v>
      </c>
      <c r="D57" s="32" t="s">
        <v>83</v>
      </c>
      <c r="E57" s="32" t="s">
        <v>78</v>
      </c>
      <c r="F57" s="58" t="s">
        <v>32</v>
      </c>
      <c r="G57" s="58"/>
      <c r="H57" s="58"/>
      <c r="I57" s="58"/>
      <c r="J57" s="57"/>
      <c r="K57" s="56" t="s">
        <v>166</v>
      </c>
      <c r="L57" s="56" t="s">
        <v>183</v>
      </c>
      <c r="M57" s="56"/>
      <c r="N57" s="53" t="s">
        <v>182</v>
      </c>
    </row>
    <row r="58" spans="1:14" x14ac:dyDescent="0.25">
      <c r="A58" s="233"/>
      <c r="B58" s="221"/>
      <c r="C58" s="3">
        <v>7</v>
      </c>
      <c r="D58" s="32" t="s">
        <v>84</v>
      </c>
      <c r="E58" s="32" t="s">
        <v>78</v>
      </c>
      <c r="F58" s="58" t="s">
        <v>32</v>
      </c>
      <c r="G58" s="58"/>
      <c r="H58" s="58"/>
      <c r="I58" s="58"/>
      <c r="J58" s="57"/>
      <c r="K58" s="56" t="s">
        <v>166</v>
      </c>
      <c r="L58" s="56" t="s">
        <v>183</v>
      </c>
      <c r="M58" s="56"/>
      <c r="N58" s="53" t="s">
        <v>182</v>
      </c>
    </row>
    <row r="59" spans="1:14" x14ac:dyDescent="0.25">
      <c r="A59" s="233"/>
      <c r="B59" s="221"/>
      <c r="C59" s="3">
        <v>8</v>
      </c>
      <c r="D59" s="32" t="s">
        <v>85</v>
      </c>
      <c r="E59" s="32" t="s">
        <v>78</v>
      </c>
      <c r="F59" s="58" t="s">
        <v>32</v>
      </c>
      <c r="G59" s="58"/>
      <c r="H59" s="58"/>
      <c r="I59" s="58"/>
      <c r="J59" s="57"/>
      <c r="K59" s="56" t="s">
        <v>166</v>
      </c>
      <c r="L59" s="56" t="s">
        <v>183</v>
      </c>
      <c r="M59" s="56"/>
      <c r="N59" s="53" t="s">
        <v>182</v>
      </c>
    </row>
    <row r="60" spans="1:14" x14ac:dyDescent="0.25">
      <c r="A60" s="233"/>
      <c r="B60" s="221"/>
      <c r="C60" s="3">
        <v>9</v>
      </c>
      <c r="D60" s="32" t="s">
        <v>86</v>
      </c>
      <c r="E60" s="32" t="s">
        <v>78</v>
      </c>
      <c r="F60" s="58" t="s">
        <v>32</v>
      </c>
      <c r="G60" s="58"/>
      <c r="H60" s="58"/>
      <c r="I60" s="58"/>
      <c r="J60" s="57"/>
      <c r="K60" s="56" t="s">
        <v>166</v>
      </c>
      <c r="L60" s="56" t="s">
        <v>183</v>
      </c>
      <c r="M60" s="56"/>
      <c r="N60" s="53" t="s">
        <v>182</v>
      </c>
    </row>
    <row r="61" spans="1:14" ht="30" x14ac:dyDescent="0.25">
      <c r="A61" s="233"/>
      <c r="B61" s="221"/>
      <c r="C61" s="3">
        <v>10</v>
      </c>
      <c r="D61" s="61" t="s">
        <v>87</v>
      </c>
      <c r="E61" s="61" t="s">
        <v>78</v>
      </c>
      <c r="F61" s="58" t="s">
        <v>32</v>
      </c>
      <c r="G61" s="58"/>
      <c r="H61" s="58"/>
      <c r="I61" s="58" t="s">
        <v>184</v>
      </c>
      <c r="J61" s="57"/>
      <c r="K61" s="56" t="s">
        <v>166</v>
      </c>
      <c r="L61" s="56" t="s">
        <v>183</v>
      </c>
      <c r="M61" s="56"/>
      <c r="N61" s="53" t="s">
        <v>182</v>
      </c>
    </row>
    <row r="62" spans="1:14" ht="30" x14ac:dyDescent="0.25">
      <c r="A62" s="233"/>
      <c r="B62" s="221"/>
      <c r="C62" s="3">
        <v>11</v>
      </c>
      <c r="D62" s="61" t="s">
        <v>88</v>
      </c>
      <c r="E62" s="61" t="s">
        <v>78</v>
      </c>
      <c r="F62" s="58" t="s">
        <v>32</v>
      </c>
      <c r="G62" s="58"/>
      <c r="H62" s="58"/>
      <c r="I62" s="58" t="s">
        <v>184</v>
      </c>
      <c r="J62" s="57"/>
      <c r="K62" s="56" t="s">
        <v>166</v>
      </c>
      <c r="L62" s="56" t="s">
        <v>183</v>
      </c>
      <c r="M62" s="56"/>
      <c r="N62" s="53" t="s">
        <v>182</v>
      </c>
    </row>
    <row r="63" spans="1:14" ht="30" x14ac:dyDescent="0.25">
      <c r="A63" s="233"/>
      <c r="B63" s="221"/>
      <c r="C63" s="3">
        <v>12</v>
      </c>
      <c r="D63" s="61" t="s">
        <v>89</v>
      </c>
      <c r="E63" s="61" t="s">
        <v>78</v>
      </c>
      <c r="F63" s="58" t="s">
        <v>32</v>
      </c>
      <c r="G63" s="58"/>
      <c r="H63" s="58"/>
      <c r="I63" s="58" t="s">
        <v>184</v>
      </c>
      <c r="J63" s="57"/>
      <c r="K63" s="56" t="s">
        <v>166</v>
      </c>
      <c r="L63" s="56" t="s">
        <v>183</v>
      </c>
      <c r="M63" s="56"/>
      <c r="N63" s="53" t="s">
        <v>182</v>
      </c>
    </row>
    <row r="64" spans="1:14" ht="30" x14ac:dyDescent="0.25">
      <c r="A64" s="233"/>
      <c r="B64" s="221"/>
      <c r="C64" s="3">
        <v>13</v>
      </c>
      <c r="D64" s="61" t="s">
        <v>90</v>
      </c>
      <c r="E64" s="61" t="s">
        <v>78</v>
      </c>
      <c r="F64" s="58" t="s">
        <v>32</v>
      </c>
      <c r="G64" s="58"/>
      <c r="H64" s="58"/>
      <c r="I64" s="58" t="s">
        <v>184</v>
      </c>
      <c r="J64" s="57"/>
      <c r="K64" s="56" t="s">
        <v>166</v>
      </c>
      <c r="L64" s="56" t="s">
        <v>183</v>
      </c>
      <c r="M64" s="56"/>
      <c r="N64" s="53" t="s">
        <v>182</v>
      </c>
    </row>
    <row r="65" spans="1:14" ht="30" x14ac:dyDescent="0.25">
      <c r="A65" s="233"/>
      <c r="B65" s="221"/>
      <c r="C65" s="3">
        <v>14</v>
      </c>
      <c r="D65" s="61" t="s">
        <v>91</v>
      </c>
      <c r="E65" s="61" t="s">
        <v>78</v>
      </c>
      <c r="F65" s="58" t="s">
        <v>32</v>
      </c>
      <c r="G65" s="58"/>
      <c r="H65" s="58"/>
      <c r="I65" s="58" t="s">
        <v>184</v>
      </c>
      <c r="J65" s="57"/>
      <c r="K65" s="56" t="s">
        <v>166</v>
      </c>
      <c r="L65" s="56" t="s">
        <v>183</v>
      </c>
      <c r="M65" s="56"/>
      <c r="N65" s="53" t="s">
        <v>182</v>
      </c>
    </row>
    <row r="66" spans="1:14" ht="30" x14ac:dyDescent="0.25">
      <c r="A66" s="234"/>
      <c r="B66" s="222"/>
      <c r="C66" s="3">
        <v>15</v>
      </c>
      <c r="D66" s="61" t="s">
        <v>92</v>
      </c>
      <c r="E66" s="61" t="s">
        <v>78</v>
      </c>
      <c r="F66" s="58" t="s">
        <v>32</v>
      </c>
      <c r="G66" s="58"/>
      <c r="H66" s="58"/>
      <c r="I66" s="58" t="s">
        <v>184</v>
      </c>
      <c r="J66" s="57"/>
      <c r="K66" s="56" t="s">
        <v>166</v>
      </c>
      <c r="L66" s="56" t="s">
        <v>183</v>
      </c>
      <c r="M66" s="56"/>
      <c r="N66" s="53" t="s">
        <v>182</v>
      </c>
    </row>
    <row r="67" spans="1:14" ht="45" x14ac:dyDescent="0.25">
      <c r="A67" s="33" t="s">
        <v>93</v>
      </c>
      <c r="B67" s="34" t="s">
        <v>94</v>
      </c>
      <c r="C67" s="1">
        <v>1</v>
      </c>
      <c r="D67" s="1" t="s">
        <v>95</v>
      </c>
      <c r="E67" s="1" t="s">
        <v>96</v>
      </c>
      <c r="F67" s="59" t="s">
        <v>32</v>
      </c>
      <c r="G67" s="58"/>
      <c r="H67" s="58"/>
      <c r="I67" s="58" t="s">
        <v>157</v>
      </c>
      <c r="J67" s="57"/>
      <c r="K67" s="56" t="s">
        <v>166</v>
      </c>
      <c r="L67" s="56" t="s">
        <v>183</v>
      </c>
      <c r="M67" s="56"/>
      <c r="N67" s="53" t="s">
        <v>182</v>
      </c>
    </row>
    <row r="68" spans="1:14" ht="45" x14ac:dyDescent="0.25">
      <c r="A68" s="31" t="s">
        <v>181</v>
      </c>
      <c r="B68" s="3" t="s">
        <v>180</v>
      </c>
      <c r="C68" s="3"/>
      <c r="D68" s="32"/>
      <c r="E68" s="32" t="s">
        <v>179</v>
      </c>
      <c r="F68" s="58" t="s">
        <v>10</v>
      </c>
      <c r="G68" s="58"/>
      <c r="H68" s="58"/>
      <c r="I68" s="58" t="s">
        <v>157</v>
      </c>
      <c r="J68" s="57"/>
      <c r="K68" s="56" t="s">
        <v>178</v>
      </c>
      <c r="L68" s="56"/>
      <c r="M68" s="56"/>
    </row>
    <row r="69" spans="1:14" ht="45" x14ac:dyDescent="0.25">
      <c r="A69" s="231" t="s">
        <v>97</v>
      </c>
      <c r="B69" s="188" t="s">
        <v>177</v>
      </c>
      <c r="C69" s="3">
        <v>1</v>
      </c>
      <c r="D69" s="32" t="s">
        <v>176</v>
      </c>
      <c r="E69" s="32" t="s">
        <v>98</v>
      </c>
      <c r="F69" s="58" t="s">
        <v>32</v>
      </c>
      <c r="G69" s="58" t="s">
        <v>175</v>
      </c>
      <c r="H69" s="58" t="s">
        <v>174</v>
      </c>
      <c r="I69" s="58" t="s">
        <v>157</v>
      </c>
      <c r="J69" s="57"/>
      <c r="K69" s="56" t="s">
        <v>172</v>
      </c>
      <c r="L69" s="56"/>
      <c r="M69" s="56"/>
    </row>
    <row r="70" spans="1:14" x14ac:dyDescent="0.25">
      <c r="A70" s="231"/>
      <c r="B70" s="188"/>
      <c r="C70" s="3">
        <v>2</v>
      </c>
      <c r="D70" s="32" t="s">
        <v>173</v>
      </c>
      <c r="E70" s="32" t="s">
        <v>9</v>
      </c>
      <c r="F70" s="58" t="s">
        <v>32</v>
      </c>
      <c r="G70" s="58"/>
      <c r="H70" s="58"/>
      <c r="I70" s="58"/>
      <c r="J70" s="57"/>
      <c r="K70" s="56" t="s">
        <v>172</v>
      </c>
      <c r="L70" s="56"/>
      <c r="M70" s="56"/>
    </row>
    <row r="71" spans="1:14" x14ac:dyDescent="0.25">
      <c r="A71" s="231"/>
      <c r="B71" s="188"/>
      <c r="C71" s="3">
        <v>3</v>
      </c>
      <c r="D71" s="32" t="s">
        <v>171</v>
      </c>
      <c r="E71" s="32" t="s">
        <v>99</v>
      </c>
      <c r="F71" s="58" t="s">
        <v>32</v>
      </c>
      <c r="G71" s="58"/>
      <c r="H71" s="58"/>
      <c r="I71" s="58"/>
      <c r="J71" s="57"/>
      <c r="K71" s="56" t="s">
        <v>169</v>
      </c>
      <c r="L71" s="56"/>
      <c r="M71" s="56"/>
    </row>
    <row r="72" spans="1:14" x14ac:dyDescent="0.25">
      <c r="A72" s="231"/>
      <c r="B72" s="188"/>
      <c r="C72" s="3">
        <v>4</v>
      </c>
      <c r="D72" s="32" t="s">
        <v>133</v>
      </c>
      <c r="E72" s="32" t="s">
        <v>9</v>
      </c>
      <c r="F72" s="58" t="s">
        <v>32</v>
      </c>
      <c r="G72" s="58"/>
      <c r="H72" s="58"/>
      <c r="I72" s="58"/>
      <c r="J72" s="57"/>
      <c r="K72" s="56" t="s">
        <v>169</v>
      </c>
      <c r="L72" s="56"/>
      <c r="M72" s="56"/>
    </row>
    <row r="73" spans="1:14" x14ac:dyDescent="0.25">
      <c r="A73" s="231"/>
      <c r="B73" s="188"/>
      <c r="C73" s="3"/>
      <c r="D73" s="32" t="s">
        <v>100</v>
      </c>
      <c r="E73" s="32"/>
      <c r="F73" s="58" t="s">
        <v>32</v>
      </c>
      <c r="G73" s="58" t="s">
        <v>170</v>
      </c>
      <c r="H73" s="58"/>
      <c r="I73" s="58"/>
      <c r="J73" s="57"/>
      <c r="K73" s="56" t="s">
        <v>166</v>
      </c>
      <c r="L73" s="56" t="s">
        <v>160</v>
      </c>
      <c r="M73" s="56" t="s">
        <v>165</v>
      </c>
    </row>
    <row r="74" spans="1:14" ht="30" x14ac:dyDescent="0.25">
      <c r="A74" s="231"/>
      <c r="B74" s="188"/>
      <c r="C74" s="3">
        <v>5</v>
      </c>
      <c r="D74" s="32" t="s">
        <v>101</v>
      </c>
      <c r="E74" s="32" t="s">
        <v>9</v>
      </c>
      <c r="F74" s="58" t="s">
        <v>32</v>
      </c>
      <c r="G74" s="58"/>
      <c r="H74" s="58"/>
      <c r="I74" s="58"/>
      <c r="J74" s="57"/>
      <c r="K74" s="56" t="s">
        <v>169</v>
      </c>
      <c r="L74" s="56"/>
      <c r="M74" s="56"/>
    </row>
    <row r="75" spans="1:14" x14ac:dyDescent="0.25">
      <c r="A75" s="231"/>
      <c r="B75" s="188"/>
      <c r="C75" s="3">
        <v>6</v>
      </c>
      <c r="D75" s="32" t="s">
        <v>168</v>
      </c>
      <c r="E75" s="32" t="s">
        <v>167</v>
      </c>
      <c r="F75" s="58" t="s">
        <v>32</v>
      </c>
      <c r="G75" s="58"/>
      <c r="H75" s="58"/>
      <c r="I75" s="58"/>
      <c r="J75" s="57"/>
      <c r="K75" s="56"/>
      <c r="L75" s="56"/>
      <c r="M75" s="56"/>
    </row>
    <row r="76" spans="1:14" ht="30" x14ac:dyDescent="0.25">
      <c r="A76" s="231"/>
      <c r="B76" s="188"/>
      <c r="C76" s="57">
        <v>7</v>
      </c>
      <c r="D76" s="57" t="s">
        <v>102</v>
      </c>
      <c r="E76" s="1" t="s">
        <v>103</v>
      </c>
      <c r="F76" s="58" t="s">
        <v>32</v>
      </c>
      <c r="G76" s="58"/>
      <c r="H76" s="58"/>
      <c r="I76" s="58"/>
      <c r="J76" s="57"/>
      <c r="K76" s="56" t="s">
        <v>166</v>
      </c>
      <c r="L76" s="56" t="s">
        <v>160</v>
      </c>
      <c r="M76" s="56" t="s">
        <v>165</v>
      </c>
    </row>
    <row r="77" spans="1:14" x14ac:dyDescent="0.25">
      <c r="A77" s="33" t="s">
        <v>164</v>
      </c>
      <c r="B77" s="34" t="s">
        <v>163</v>
      </c>
      <c r="C77" s="60"/>
      <c r="D77" s="60" t="s">
        <v>162</v>
      </c>
      <c r="E77" s="60" t="s">
        <v>9</v>
      </c>
      <c r="F77" s="59"/>
      <c r="G77" s="58"/>
      <c r="H77" s="58"/>
      <c r="I77" s="58"/>
      <c r="J77" s="57"/>
      <c r="K77" s="56" t="s">
        <v>161</v>
      </c>
      <c r="L77" s="56" t="s">
        <v>160</v>
      </c>
      <c r="M77" s="56" t="s">
        <v>159</v>
      </c>
    </row>
    <row r="78" spans="1:14" ht="48.75" customHeight="1" x14ac:dyDescent="0.25">
      <c r="A78" s="231" t="s">
        <v>104</v>
      </c>
      <c r="B78" s="227" t="s">
        <v>105</v>
      </c>
      <c r="C78" s="3">
        <v>1</v>
      </c>
      <c r="D78" s="3" t="s">
        <v>106</v>
      </c>
      <c r="E78" s="3" t="s">
        <v>9</v>
      </c>
      <c r="F78" s="58" t="s">
        <v>32</v>
      </c>
      <c r="G78" s="58" t="s">
        <v>158</v>
      </c>
      <c r="H78" s="58"/>
      <c r="I78" s="58" t="s">
        <v>157</v>
      </c>
      <c r="J78" s="57"/>
      <c r="K78" s="56" t="s">
        <v>155</v>
      </c>
      <c r="L78" s="56" t="s">
        <v>156</v>
      </c>
      <c r="M78" s="56"/>
    </row>
    <row r="79" spans="1:14" x14ac:dyDescent="0.25">
      <c r="A79" s="231"/>
      <c r="B79" s="227"/>
      <c r="C79" s="3">
        <v>2</v>
      </c>
      <c r="D79" s="3" t="s">
        <v>107</v>
      </c>
      <c r="E79" s="3" t="s">
        <v>9</v>
      </c>
      <c r="F79" s="58" t="s">
        <v>32</v>
      </c>
      <c r="G79" s="58"/>
      <c r="H79" s="58"/>
      <c r="I79" s="58"/>
      <c r="J79" s="57"/>
      <c r="K79" s="56" t="s">
        <v>155</v>
      </c>
      <c r="L79" s="56"/>
      <c r="M79" s="56"/>
    </row>
    <row r="80" spans="1:14" x14ac:dyDescent="0.25">
      <c r="A80" s="231"/>
      <c r="B80" s="227"/>
      <c r="C80" s="3">
        <v>3</v>
      </c>
      <c r="D80" s="3" t="s">
        <v>108</v>
      </c>
      <c r="E80" s="3" t="s">
        <v>9</v>
      </c>
      <c r="F80" s="58"/>
      <c r="G80" s="58"/>
      <c r="H80" s="58"/>
      <c r="I80" s="58"/>
      <c r="J80" s="57"/>
      <c r="K80" s="56" t="s">
        <v>155</v>
      </c>
      <c r="L80" s="56"/>
      <c r="M80" s="56"/>
    </row>
    <row r="81" spans="1:13" x14ac:dyDescent="0.25">
      <c r="A81" s="231"/>
      <c r="B81" s="227"/>
      <c r="C81" s="3">
        <v>7</v>
      </c>
      <c r="D81" s="32" t="s">
        <v>109</v>
      </c>
      <c r="E81" s="32" t="s">
        <v>78</v>
      </c>
      <c r="F81" s="58"/>
      <c r="G81" s="58"/>
      <c r="H81" s="58"/>
      <c r="I81" s="58"/>
      <c r="J81" s="57"/>
      <c r="K81" s="56" t="s">
        <v>155</v>
      </c>
      <c r="L81" s="56"/>
      <c r="M81" s="56"/>
    </row>
  </sheetData>
  <mergeCells count="34">
    <mergeCell ref="B1:E1"/>
    <mergeCell ref="A5:E5"/>
    <mergeCell ref="A6:A8"/>
    <mergeCell ref="B6:B8"/>
    <mergeCell ref="A9:A10"/>
    <mergeCell ref="B9:B10"/>
    <mergeCell ref="A78:A81"/>
    <mergeCell ref="B78:B81"/>
    <mergeCell ref="A69:A76"/>
    <mergeCell ref="B69:B76"/>
    <mergeCell ref="A35:A37"/>
    <mergeCell ref="B35:B37"/>
    <mergeCell ref="B52:B66"/>
    <mergeCell ref="A52:A66"/>
    <mergeCell ref="A49:A51"/>
    <mergeCell ref="B49:B51"/>
    <mergeCell ref="A38:A41"/>
    <mergeCell ref="B38:B41"/>
    <mergeCell ref="A42:A44"/>
    <mergeCell ref="B42:B44"/>
    <mergeCell ref="A45:A48"/>
    <mergeCell ref="B45:B48"/>
    <mergeCell ref="K3:M3"/>
    <mergeCell ref="B30:B32"/>
    <mergeCell ref="B34:E34"/>
    <mergeCell ref="B14:B16"/>
    <mergeCell ref="A11:A13"/>
    <mergeCell ref="B11:B13"/>
    <mergeCell ref="A20:A23"/>
    <mergeCell ref="B28:B29"/>
    <mergeCell ref="A14:A16"/>
    <mergeCell ref="A30:A32"/>
    <mergeCell ref="B20:B23"/>
    <mergeCell ref="A28:A29"/>
  </mergeCells>
  <dataValidations count="1">
    <dataValidation type="list" allowBlank="1" showInputMessage="1" showErrorMessage="1" sqref="E75">
      <formula1>"да,нет"</formula1>
    </dataValidation>
  </dataValidations>
  <hyperlinks>
    <hyperlink ref="A5:E5" location="Меню!B2" display="Общая информация"/>
  </hyperlinks>
  <pageMargins left="0.11811023622047245" right="0.11811023622047245" top="0.94488188976377963" bottom="0.35433070866141736" header="0.31496062992125984" footer="0.31496062992125984"/>
  <pageSetup paperSize="9" fitToHeight="0"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zoomScaleNormal="100" workbookViewId="0">
      <pane ySplit="3" topLeftCell="A4" activePane="bottomLeft" state="frozen"/>
      <selection pane="bottomLeft" activeCell="A4" sqref="A4"/>
    </sheetView>
  </sheetViews>
  <sheetFormatPr defaultColWidth="19" defaultRowHeight="15" x14ac:dyDescent="0.25"/>
  <cols>
    <col min="1" max="1" width="5.7109375" style="75" customWidth="1"/>
    <col min="2" max="2" width="27.7109375" style="75" customWidth="1"/>
    <col min="3" max="3" width="5.7109375" style="62" customWidth="1"/>
    <col min="4" max="4" width="40.5703125" style="75" customWidth="1"/>
    <col min="5" max="5" width="32" style="75" customWidth="1"/>
    <col min="6" max="16384" width="19" style="62"/>
  </cols>
  <sheetData>
    <row r="1" spans="1:5" ht="30.75" customHeight="1" x14ac:dyDescent="0.25">
      <c r="B1" s="237" t="s">
        <v>338</v>
      </c>
      <c r="C1" s="237"/>
      <c r="D1" s="237"/>
      <c r="E1" s="237"/>
    </row>
    <row r="3" spans="1:5" s="77" customFormat="1" x14ac:dyDescent="0.25">
      <c r="A3" s="125" t="s">
        <v>1</v>
      </c>
      <c r="B3" s="125" t="s">
        <v>2</v>
      </c>
      <c r="C3" s="125"/>
      <c r="D3" s="125" t="s">
        <v>3</v>
      </c>
      <c r="E3" s="125" t="s">
        <v>229</v>
      </c>
    </row>
    <row r="4" spans="1:5" s="120" customFormat="1" ht="210" x14ac:dyDescent="0.25">
      <c r="A4" s="123" t="s">
        <v>6</v>
      </c>
      <c r="B4" s="117" t="s">
        <v>230</v>
      </c>
      <c r="C4" s="98">
        <v>1</v>
      </c>
      <c r="D4" s="117" t="s">
        <v>231</v>
      </c>
      <c r="E4" s="117" t="s">
        <v>18</v>
      </c>
    </row>
    <row r="5" spans="1:5" s="120" customFormat="1" x14ac:dyDescent="0.25">
      <c r="A5" s="124" t="s">
        <v>15</v>
      </c>
      <c r="B5" s="118" t="s">
        <v>232</v>
      </c>
      <c r="C5" s="119">
        <v>1</v>
      </c>
      <c r="D5" s="118" t="s">
        <v>233</v>
      </c>
      <c r="E5" s="118" t="s">
        <v>18</v>
      </c>
    </row>
    <row r="6" spans="1:5" s="120" customFormat="1" ht="45" x14ac:dyDescent="0.25">
      <c r="A6" s="123" t="s">
        <v>356</v>
      </c>
      <c r="B6" s="117" t="s">
        <v>234</v>
      </c>
      <c r="C6" s="98">
        <v>1</v>
      </c>
      <c r="D6" s="117" t="s">
        <v>235</v>
      </c>
      <c r="E6" s="117" t="s">
        <v>236</v>
      </c>
    </row>
    <row r="7" spans="1:5" s="120" customFormat="1" ht="30" x14ac:dyDescent="0.25">
      <c r="A7" s="124" t="s">
        <v>22</v>
      </c>
      <c r="B7" s="118" t="s">
        <v>238</v>
      </c>
      <c r="C7" s="119">
        <v>1</v>
      </c>
      <c r="D7" s="118" t="s">
        <v>238</v>
      </c>
      <c r="E7" s="118" t="s">
        <v>18</v>
      </c>
    </row>
    <row r="8" spans="1:5" s="120" customFormat="1" ht="28.9" customHeight="1" x14ac:dyDescent="0.25">
      <c r="A8" s="238" t="s">
        <v>24</v>
      </c>
      <c r="B8" s="241" t="s">
        <v>239</v>
      </c>
      <c r="C8" s="98">
        <v>1</v>
      </c>
      <c r="D8" s="117" t="s">
        <v>240</v>
      </c>
      <c r="E8" s="117" t="s">
        <v>18</v>
      </c>
    </row>
    <row r="9" spans="1:5" s="120" customFormat="1" x14ac:dyDescent="0.25">
      <c r="A9" s="239"/>
      <c r="B9" s="242"/>
      <c r="C9" s="98">
        <v>2</v>
      </c>
      <c r="D9" s="117"/>
      <c r="E9" s="117" t="s">
        <v>18</v>
      </c>
    </row>
    <row r="10" spans="1:5" s="120" customFormat="1" x14ac:dyDescent="0.25">
      <c r="A10" s="240"/>
      <c r="B10" s="243"/>
      <c r="C10" s="98" t="s">
        <v>237</v>
      </c>
      <c r="D10" s="117"/>
      <c r="E10" s="117" t="s">
        <v>18</v>
      </c>
    </row>
    <row r="11" spans="1:5" s="120" customFormat="1" ht="30" customHeight="1" x14ac:dyDescent="0.25">
      <c r="A11" s="246" t="s">
        <v>27</v>
      </c>
      <c r="B11" s="247" t="s">
        <v>241</v>
      </c>
      <c r="C11" s="119">
        <v>1</v>
      </c>
      <c r="D11" s="118" t="s">
        <v>242</v>
      </c>
      <c r="E11" s="118" t="s">
        <v>18</v>
      </c>
    </row>
    <row r="12" spans="1:5" s="120" customFormat="1" ht="30" customHeight="1" x14ac:dyDescent="0.25">
      <c r="A12" s="246"/>
      <c r="B12" s="247"/>
      <c r="C12" s="119">
        <v>2</v>
      </c>
      <c r="D12" s="119"/>
      <c r="E12" s="118" t="s">
        <v>18</v>
      </c>
    </row>
    <row r="13" spans="1:5" s="120" customFormat="1" ht="30" customHeight="1" x14ac:dyDescent="0.25">
      <c r="A13" s="246"/>
      <c r="B13" s="247"/>
      <c r="C13" s="119" t="s">
        <v>237</v>
      </c>
      <c r="D13" s="119"/>
      <c r="E13" s="118" t="s">
        <v>18</v>
      </c>
    </row>
    <row r="14" spans="1:5" s="120" customFormat="1" ht="45" customHeight="1" x14ac:dyDescent="0.25">
      <c r="A14" s="248" t="s">
        <v>30</v>
      </c>
      <c r="B14" s="245" t="s">
        <v>243</v>
      </c>
      <c r="C14" s="78">
        <v>1</v>
      </c>
      <c r="D14" s="79" t="s">
        <v>244</v>
      </c>
      <c r="E14" s="117" t="s">
        <v>18</v>
      </c>
    </row>
    <row r="15" spans="1:5" s="120" customFormat="1" x14ac:dyDescent="0.25">
      <c r="A15" s="248"/>
      <c r="B15" s="245"/>
      <c r="C15" s="78">
        <v>2</v>
      </c>
      <c r="D15" s="79"/>
      <c r="E15" s="117" t="s">
        <v>18</v>
      </c>
    </row>
    <row r="16" spans="1:5" s="120" customFormat="1" x14ac:dyDescent="0.25">
      <c r="A16" s="248"/>
      <c r="B16" s="245"/>
      <c r="C16" s="78" t="s">
        <v>237</v>
      </c>
      <c r="D16" s="79"/>
      <c r="E16" s="117" t="s">
        <v>18</v>
      </c>
    </row>
    <row r="17" spans="1:5" s="120" customFormat="1" ht="30" x14ac:dyDescent="0.25">
      <c r="A17" s="246" t="s">
        <v>277</v>
      </c>
      <c r="B17" s="247" t="s">
        <v>245</v>
      </c>
      <c r="C17" s="119">
        <v>1</v>
      </c>
      <c r="D17" s="122" t="s">
        <v>246</v>
      </c>
      <c r="E17" s="118" t="s">
        <v>18</v>
      </c>
    </row>
    <row r="18" spans="1:5" s="120" customFormat="1" x14ac:dyDescent="0.25">
      <c r="A18" s="246"/>
      <c r="B18" s="247"/>
      <c r="C18" s="119">
        <v>2</v>
      </c>
      <c r="D18" s="122"/>
      <c r="E18" s="118" t="s">
        <v>18</v>
      </c>
    </row>
    <row r="19" spans="1:5" s="120" customFormat="1" ht="30" customHeight="1" x14ac:dyDescent="0.25">
      <c r="A19" s="246"/>
      <c r="B19" s="247"/>
      <c r="C19" s="119" t="s">
        <v>237</v>
      </c>
      <c r="D19" s="122"/>
      <c r="E19" s="118" t="s">
        <v>18</v>
      </c>
    </row>
    <row r="20" spans="1:5" s="120" customFormat="1" ht="60" customHeight="1" x14ac:dyDescent="0.25">
      <c r="A20" s="244" t="s">
        <v>33</v>
      </c>
      <c r="B20" s="245" t="s">
        <v>247</v>
      </c>
      <c r="C20" s="98">
        <v>1</v>
      </c>
      <c r="D20" s="79" t="s">
        <v>248</v>
      </c>
      <c r="E20" s="117" t="s">
        <v>18</v>
      </c>
    </row>
    <row r="21" spans="1:5" s="120" customFormat="1" ht="30" customHeight="1" x14ac:dyDescent="0.25">
      <c r="A21" s="244"/>
      <c r="B21" s="245"/>
      <c r="C21" s="98">
        <v>2</v>
      </c>
      <c r="D21" s="79" t="s">
        <v>249</v>
      </c>
      <c r="E21" s="117" t="s">
        <v>18</v>
      </c>
    </row>
    <row r="22" spans="1:5" s="120" customFormat="1" ht="30" customHeight="1" x14ac:dyDescent="0.25">
      <c r="A22" s="244"/>
      <c r="B22" s="245"/>
      <c r="C22" s="98">
        <v>3</v>
      </c>
      <c r="D22" s="79" t="s">
        <v>250</v>
      </c>
      <c r="E22" s="117" t="s">
        <v>18</v>
      </c>
    </row>
    <row r="23" spans="1:5" s="120" customFormat="1" ht="30" customHeight="1" x14ac:dyDescent="0.25">
      <c r="A23" s="244"/>
      <c r="B23" s="245"/>
      <c r="C23" s="98">
        <v>4</v>
      </c>
      <c r="D23" s="79" t="s">
        <v>251</v>
      </c>
      <c r="E23" s="117" t="s">
        <v>18</v>
      </c>
    </row>
    <row r="24" spans="1:5" s="120" customFormat="1" ht="43.9" customHeight="1" x14ac:dyDescent="0.25">
      <c r="A24" s="244"/>
      <c r="B24" s="245"/>
      <c r="C24" s="98">
        <v>5</v>
      </c>
      <c r="D24" s="79" t="s">
        <v>252</v>
      </c>
      <c r="E24" s="117" t="s">
        <v>18</v>
      </c>
    </row>
    <row r="25" spans="1:5" s="120" customFormat="1" ht="30" customHeight="1" x14ac:dyDescent="0.25">
      <c r="A25" s="244"/>
      <c r="B25" s="245"/>
      <c r="C25" s="98">
        <v>6</v>
      </c>
      <c r="D25" s="79" t="s">
        <v>253</v>
      </c>
      <c r="E25" s="117" t="s">
        <v>18</v>
      </c>
    </row>
    <row r="26" spans="1:5" s="120" customFormat="1" ht="30" customHeight="1" x14ac:dyDescent="0.25">
      <c r="A26" s="244"/>
      <c r="B26" s="245"/>
      <c r="C26" s="98">
        <v>7</v>
      </c>
      <c r="D26" s="79" t="s">
        <v>254</v>
      </c>
      <c r="E26" s="117" t="s">
        <v>18</v>
      </c>
    </row>
    <row r="27" spans="1:5" s="120" customFormat="1" ht="30" customHeight="1" x14ac:dyDescent="0.25">
      <c r="A27" s="244"/>
      <c r="B27" s="245"/>
      <c r="C27" s="98">
        <v>8</v>
      </c>
      <c r="D27" s="79" t="s">
        <v>255</v>
      </c>
      <c r="E27" s="117" t="s">
        <v>18</v>
      </c>
    </row>
    <row r="28" spans="1:5" s="120" customFormat="1" ht="30" customHeight="1" x14ac:dyDescent="0.25">
      <c r="A28" s="244"/>
      <c r="B28" s="245"/>
      <c r="C28" s="98">
        <v>9</v>
      </c>
      <c r="D28" s="79" t="s">
        <v>256</v>
      </c>
      <c r="E28" s="117" t="s">
        <v>18</v>
      </c>
    </row>
    <row r="29" spans="1:5" s="120" customFormat="1" ht="30" customHeight="1" x14ac:dyDescent="0.25">
      <c r="A29" s="244"/>
      <c r="B29" s="245"/>
      <c r="C29" s="98">
        <v>10</v>
      </c>
      <c r="D29" s="79" t="s">
        <v>257</v>
      </c>
      <c r="E29" s="117" t="s">
        <v>18</v>
      </c>
    </row>
    <row r="30" spans="1:5" s="120" customFormat="1" ht="30" customHeight="1" x14ac:dyDescent="0.25">
      <c r="A30" s="244"/>
      <c r="B30" s="245"/>
      <c r="C30" s="98">
        <v>11</v>
      </c>
      <c r="D30" s="79" t="s">
        <v>258</v>
      </c>
      <c r="E30" s="117" t="s">
        <v>18</v>
      </c>
    </row>
    <row r="31" spans="1:5" s="120" customFormat="1" ht="30" customHeight="1" x14ac:dyDescent="0.25">
      <c r="A31" s="244"/>
      <c r="B31" s="245"/>
      <c r="C31" s="98">
        <v>12</v>
      </c>
      <c r="D31" s="79" t="s">
        <v>259</v>
      </c>
      <c r="E31" s="117" t="s">
        <v>18</v>
      </c>
    </row>
    <row r="32" spans="1:5" s="120" customFormat="1" ht="30" customHeight="1" x14ac:dyDescent="0.25">
      <c r="A32" s="244"/>
      <c r="B32" s="245"/>
      <c r="C32" s="98">
        <v>13</v>
      </c>
      <c r="D32" s="79" t="s">
        <v>260</v>
      </c>
      <c r="E32" s="117" t="s">
        <v>18</v>
      </c>
    </row>
    <row r="33" spans="1:5" s="120" customFormat="1" ht="30" customHeight="1" x14ac:dyDescent="0.25">
      <c r="A33" s="244"/>
      <c r="B33" s="245"/>
      <c r="C33" s="98">
        <v>14</v>
      </c>
      <c r="D33" s="79" t="s">
        <v>261</v>
      </c>
      <c r="E33" s="117" t="s">
        <v>18</v>
      </c>
    </row>
    <row r="34" spans="1:5" s="120" customFormat="1" ht="30" customHeight="1" x14ac:dyDescent="0.25">
      <c r="A34" s="244"/>
      <c r="B34" s="245"/>
      <c r="C34" s="98">
        <v>15</v>
      </c>
      <c r="D34" s="79" t="s">
        <v>262</v>
      </c>
      <c r="E34" s="117" t="s">
        <v>18</v>
      </c>
    </row>
    <row r="35" spans="1:5" s="120" customFormat="1" ht="54.75" customHeight="1" x14ac:dyDescent="0.25">
      <c r="A35" s="246" t="s">
        <v>39</v>
      </c>
      <c r="B35" s="247" t="s">
        <v>263</v>
      </c>
      <c r="C35" s="119">
        <v>1</v>
      </c>
      <c r="D35" s="122" t="s">
        <v>264</v>
      </c>
      <c r="E35" s="118" t="s">
        <v>18</v>
      </c>
    </row>
    <row r="36" spans="1:5" s="120" customFormat="1" ht="30" customHeight="1" x14ac:dyDescent="0.25">
      <c r="A36" s="246"/>
      <c r="B36" s="247"/>
      <c r="C36" s="119">
        <v>2</v>
      </c>
      <c r="D36" s="122" t="s">
        <v>265</v>
      </c>
      <c r="E36" s="118" t="s">
        <v>18</v>
      </c>
    </row>
    <row r="37" spans="1:5" s="120" customFormat="1" ht="30" customHeight="1" x14ac:dyDescent="0.25">
      <c r="A37" s="246"/>
      <c r="B37" s="247"/>
      <c r="C37" s="119">
        <v>3</v>
      </c>
      <c r="D37" s="122" t="s">
        <v>266</v>
      </c>
      <c r="E37" s="118" t="s">
        <v>18</v>
      </c>
    </row>
    <row r="38" spans="1:5" s="120" customFormat="1" ht="30" customHeight="1" x14ac:dyDescent="0.25">
      <c r="A38" s="246"/>
      <c r="B38" s="247"/>
      <c r="C38" s="119">
        <v>4</v>
      </c>
      <c r="D38" s="122" t="s">
        <v>267</v>
      </c>
      <c r="E38" s="118" t="s">
        <v>18</v>
      </c>
    </row>
    <row r="39" spans="1:5" s="120" customFormat="1" ht="30" customHeight="1" x14ac:dyDescent="0.25">
      <c r="A39" s="246"/>
      <c r="B39" s="247"/>
      <c r="C39" s="119">
        <v>5</v>
      </c>
      <c r="D39" s="122" t="s">
        <v>268</v>
      </c>
      <c r="E39" s="118" t="s">
        <v>18</v>
      </c>
    </row>
    <row r="40" spans="1:5" s="120" customFormat="1" ht="30" customHeight="1" x14ac:dyDescent="0.25">
      <c r="A40" s="246"/>
      <c r="B40" s="247"/>
      <c r="C40" s="119">
        <v>6</v>
      </c>
      <c r="D40" s="122" t="s">
        <v>269</v>
      </c>
      <c r="E40" s="118" t="s">
        <v>18</v>
      </c>
    </row>
    <row r="41" spans="1:5" s="120" customFormat="1" ht="30" customHeight="1" x14ac:dyDescent="0.25">
      <c r="A41" s="246"/>
      <c r="B41" s="247"/>
      <c r="C41" s="119">
        <v>7</v>
      </c>
      <c r="D41" s="122" t="s">
        <v>270</v>
      </c>
      <c r="E41" s="118" t="s">
        <v>18</v>
      </c>
    </row>
    <row r="42" spans="1:5" s="120" customFormat="1" ht="45" x14ac:dyDescent="0.25">
      <c r="A42" s="246"/>
      <c r="B42" s="247"/>
      <c r="C42" s="119">
        <v>8</v>
      </c>
      <c r="D42" s="122" t="s">
        <v>271</v>
      </c>
      <c r="E42" s="118" t="s">
        <v>18</v>
      </c>
    </row>
    <row r="43" spans="1:5" s="120" customFormat="1" ht="30" customHeight="1" x14ac:dyDescent="0.25">
      <c r="A43" s="246"/>
      <c r="B43" s="247"/>
      <c r="C43" s="119">
        <v>9</v>
      </c>
      <c r="D43" s="122" t="s">
        <v>272</v>
      </c>
      <c r="E43" s="118" t="s">
        <v>18</v>
      </c>
    </row>
    <row r="44" spans="1:5" s="120" customFormat="1" ht="30" customHeight="1" x14ac:dyDescent="0.25">
      <c r="A44" s="246"/>
      <c r="B44" s="247"/>
      <c r="C44" s="119">
        <v>10</v>
      </c>
      <c r="D44" s="122" t="s">
        <v>273</v>
      </c>
      <c r="E44" s="118" t="s">
        <v>18</v>
      </c>
    </row>
  </sheetData>
  <mergeCells count="13">
    <mergeCell ref="A35:A44"/>
    <mergeCell ref="B35:B44"/>
    <mergeCell ref="A11:A13"/>
    <mergeCell ref="B11:B13"/>
    <mergeCell ref="A14:A16"/>
    <mergeCell ref="B14:B16"/>
    <mergeCell ref="A17:A19"/>
    <mergeCell ref="B17:B19"/>
    <mergeCell ref="B1:E1"/>
    <mergeCell ref="A8:A10"/>
    <mergeCell ref="B8:B10"/>
    <mergeCell ref="A20:A34"/>
    <mergeCell ref="B20:B34"/>
  </mergeCells>
  <pageMargins left="0.11811023622047245" right="0.11811023622047245" top="0.94488188976377963" bottom="0.35433070866141736"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B13" sqref="B13"/>
    </sheetView>
  </sheetViews>
  <sheetFormatPr defaultColWidth="9.140625" defaultRowHeight="15" x14ac:dyDescent="0.25"/>
  <cols>
    <col min="1" max="1" width="9.140625" style="35"/>
    <col min="2" max="2" width="33.42578125" style="35" customWidth="1"/>
    <col min="3" max="3" width="50.85546875" style="35" bestFit="1" customWidth="1"/>
    <col min="4" max="4" width="50.85546875" style="35" customWidth="1"/>
    <col min="5" max="5" width="74.85546875" style="35" customWidth="1"/>
    <col min="6" max="16384" width="9.140625" style="35"/>
  </cols>
  <sheetData>
    <row r="1" spans="1:5" x14ac:dyDescent="0.25">
      <c r="A1" s="39" t="s">
        <v>143</v>
      </c>
    </row>
    <row r="2" spans="1:5" ht="9" customHeight="1" x14ac:dyDescent="0.25"/>
    <row r="3" spans="1:5" ht="60" x14ac:dyDescent="0.25">
      <c r="B3" s="45" t="s">
        <v>40</v>
      </c>
      <c r="C3" s="46" t="s">
        <v>132</v>
      </c>
    </row>
    <row r="4" spans="1:5" ht="9" customHeight="1" x14ac:dyDescent="0.25"/>
    <row r="5" spans="1:5" ht="9" customHeight="1" x14ac:dyDescent="0.25"/>
    <row r="6" spans="1:5" ht="9" customHeight="1" x14ac:dyDescent="0.25"/>
    <row r="7" spans="1:5" ht="30" x14ac:dyDescent="0.25">
      <c r="A7" s="38" t="s">
        <v>138</v>
      </c>
      <c r="B7" s="38" t="s">
        <v>139</v>
      </c>
      <c r="C7" s="38" t="s">
        <v>140</v>
      </c>
      <c r="D7" s="40" t="s">
        <v>144</v>
      </c>
      <c r="E7" s="38" t="s">
        <v>141</v>
      </c>
    </row>
    <row r="8" spans="1:5" ht="150" x14ac:dyDescent="0.25">
      <c r="A8" s="37">
        <v>1</v>
      </c>
      <c r="B8" s="36" t="s">
        <v>134</v>
      </c>
      <c r="C8" s="41" t="s">
        <v>135</v>
      </c>
      <c r="D8" s="41"/>
      <c r="E8" s="36" t="s">
        <v>136</v>
      </c>
    </row>
    <row r="9" spans="1:5" ht="135" x14ac:dyDescent="0.25">
      <c r="A9" s="37">
        <v>2</v>
      </c>
      <c r="B9" s="36" t="s">
        <v>137</v>
      </c>
      <c r="C9" s="41" t="s">
        <v>135</v>
      </c>
      <c r="D9" s="41"/>
      <c r="E9" s="36" t="s">
        <v>142</v>
      </c>
    </row>
    <row r="10" spans="1:5" ht="98.25" customHeight="1" x14ac:dyDescent="0.25">
      <c r="A10" s="37">
        <v>4</v>
      </c>
      <c r="B10" s="36" t="s">
        <v>151</v>
      </c>
      <c r="C10" s="36"/>
      <c r="D10" s="41"/>
      <c r="E10" s="36" t="s">
        <v>227</v>
      </c>
    </row>
    <row r="11" spans="1:5" ht="98.25" customHeight="1" x14ac:dyDescent="0.25">
      <c r="A11" s="37">
        <v>5</v>
      </c>
      <c r="B11" s="36" t="s">
        <v>153</v>
      </c>
      <c r="C11" s="36"/>
      <c r="D11" s="41" t="s">
        <v>154</v>
      </c>
      <c r="E11" s="36" t="s">
        <v>228</v>
      </c>
    </row>
    <row r="13" spans="1:5" ht="45" x14ac:dyDescent="0.25">
      <c r="B13" s="45" t="s">
        <v>118</v>
      </c>
      <c r="C13" s="46" t="s">
        <v>131</v>
      </c>
    </row>
    <row r="14" spans="1:5" s="44" customFormat="1" ht="110.25" customHeight="1" x14ac:dyDescent="0.25">
      <c r="A14" s="48">
        <v>1</v>
      </c>
      <c r="B14" s="48" t="s">
        <v>145</v>
      </c>
      <c r="C14" s="49" t="s">
        <v>275</v>
      </c>
      <c r="D14" s="48"/>
      <c r="E14" s="47" t="s">
        <v>146</v>
      </c>
    </row>
    <row r="15" spans="1:5" x14ac:dyDescent="0.25">
      <c r="A15" s="50">
        <v>2</v>
      </c>
      <c r="B15" s="50" t="s">
        <v>147</v>
      </c>
      <c r="C15" s="50" t="s">
        <v>150</v>
      </c>
      <c r="D15" s="50"/>
      <c r="E15" s="50"/>
    </row>
    <row r="16" spans="1:5" x14ac:dyDescent="0.25">
      <c r="A16" s="50">
        <v>3</v>
      </c>
      <c r="B16" s="50" t="s">
        <v>148</v>
      </c>
      <c r="C16" s="50" t="s">
        <v>149</v>
      </c>
      <c r="D16" s="50"/>
      <c r="E16" s="50"/>
    </row>
    <row r="19" spans="1:5" x14ac:dyDescent="0.25">
      <c r="B19" s="45" t="s">
        <v>42</v>
      </c>
      <c r="C19" s="46" t="s">
        <v>43</v>
      </c>
      <c r="D19" s="51"/>
    </row>
    <row r="20" spans="1:5" x14ac:dyDescent="0.25">
      <c r="D20" s="51"/>
    </row>
    <row r="21" spans="1:5" ht="60" x14ac:dyDescent="0.25">
      <c r="A21" s="42">
        <v>4</v>
      </c>
      <c r="B21" s="43" t="s">
        <v>281</v>
      </c>
      <c r="C21" s="43"/>
      <c r="D21" s="52"/>
      <c r="E21" s="43" t="s">
        <v>152</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zoomScaleNormal="100" workbookViewId="0">
      <pane ySplit="3" topLeftCell="A4" activePane="bottomLeft" state="frozen"/>
      <selection pane="bottomLeft" activeCell="A4" sqref="A4"/>
    </sheetView>
  </sheetViews>
  <sheetFormatPr defaultColWidth="19" defaultRowHeight="15" x14ac:dyDescent="0.25"/>
  <cols>
    <col min="1" max="1" width="5.7109375" style="75" customWidth="1"/>
    <col min="2" max="2" width="27.7109375" style="75" customWidth="1"/>
    <col min="3" max="3" width="5.7109375" style="62" customWidth="1"/>
    <col min="4" max="4" width="40.5703125" style="75" customWidth="1"/>
    <col min="5" max="5" width="32" style="75" customWidth="1"/>
    <col min="6" max="16384" width="19" style="62"/>
  </cols>
  <sheetData>
    <row r="1" spans="1:5" ht="63" customHeight="1" x14ac:dyDescent="0.25">
      <c r="B1" s="237" t="s">
        <v>339</v>
      </c>
      <c r="C1" s="237"/>
      <c r="D1" s="237"/>
      <c r="E1" s="237"/>
    </row>
    <row r="3" spans="1:5" s="77" customFormat="1" x14ac:dyDescent="0.25">
      <c r="A3" s="125" t="s">
        <v>1</v>
      </c>
      <c r="B3" s="125" t="s">
        <v>2</v>
      </c>
      <c r="C3" s="125"/>
      <c r="D3" s="125" t="s">
        <v>3</v>
      </c>
      <c r="E3" s="125" t="s">
        <v>229</v>
      </c>
    </row>
    <row r="4" spans="1:5" s="120" customFormat="1" ht="105" x14ac:dyDescent="0.25">
      <c r="A4" s="123" t="s">
        <v>6</v>
      </c>
      <c r="B4" s="117" t="s">
        <v>283</v>
      </c>
      <c r="C4" s="98">
        <v>1</v>
      </c>
      <c r="D4" s="117" t="s">
        <v>284</v>
      </c>
      <c r="E4" s="117" t="s">
        <v>18</v>
      </c>
    </row>
    <row r="5" spans="1:5" s="120" customFormat="1" ht="45" x14ac:dyDescent="0.25">
      <c r="A5" s="124" t="s">
        <v>15</v>
      </c>
      <c r="B5" s="118" t="s">
        <v>285</v>
      </c>
      <c r="C5" s="119"/>
      <c r="D5" s="118" t="s">
        <v>286</v>
      </c>
      <c r="E5" s="118"/>
    </row>
    <row r="6" spans="1:5" s="120" customFormat="1" x14ac:dyDescent="0.25">
      <c r="A6" s="123" t="s">
        <v>356</v>
      </c>
      <c r="B6" s="117" t="s">
        <v>287</v>
      </c>
      <c r="C6" s="98">
        <v>1</v>
      </c>
      <c r="D6" s="117" t="s">
        <v>233</v>
      </c>
      <c r="E6" s="117" t="s">
        <v>18</v>
      </c>
    </row>
    <row r="7" spans="1:5" s="120" customFormat="1" ht="45" x14ac:dyDescent="0.25">
      <c r="A7" s="246" t="s">
        <v>22</v>
      </c>
      <c r="B7" s="247" t="s">
        <v>234</v>
      </c>
      <c r="C7" s="119">
        <v>1</v>
      </c>
      <c r="D7" s="118" t="s">
        <v>235</v>
      </c>
      <c r="E7" s="118" t="s">
        <v>236</v>
      </c>
    </row>
    <row r="8" spans="1:5" s="120" customFormat="1" x14ac:dyDescent="0.25">
      <c r="A8" s="246"/>
      <c r="B8" s="247"/>
      <c r="C8" s="119">
        <v>2</v>
      </c>
      <c r="D8" s="118"/>
      <c r="E8" s="118" t="s">
        <v>236</v>
      </c>
    </row>
    <row r="9" spans="1:5" s="120" customFormat="1" x14ac:dyDescent="0.25">
      <c r="A9" s="246"/>
      <c r="B9" s="247"/>
      <c r="C9" s="119" t="s">
        <v>237</v>
      </c>
      <c r="D9" s="118"/>
      <c r="E9" s="118" t="s">
        <v>236</v>
      </c>
    </row>
    <row r="10" spans="1:5" s="120" customFormat="1" ht="30" x14ac:dyDescent="0.25">
      <c r="A10" s="123" t="s">
        <v>22</v>
      </c>
      <c r="B10" s="117" t="s">
        <v>238</v>
      </c>
      <c r="C10" s="98">
        <v>1</v>
      </c>
      <c r="D10" s="117"/>
      <c r="E10" s="117" t="s">
        <v>18</v>
      </c>
    </row>
    <row r="11" spans="1:5" s="120" customFormat="1" ht="30" customHeight="1" x14ac:dyDescent="0.25">
      <c r="A11" s="246" t="s">
        <v>24</v>
      </c>
      <c r="B11" s="247" t="s">
        <v>239</v>
      </c>
      <c r="C11" s="119">
        <v>1</v>
      </c>
      <c r="D11" s="118" t="s">
        <v>240</v>
      </c>
      <c r="E11" s="118" t="s">
        <v>18</v>
      </c>
    </row>
    <row r="12" spans="1:5" s="120" customFormat="1" ht="30" customHeight="1" x14ac:dyDescent="0.25">
      <c r="A12" s="246"/>
      <c r="B12" s="247"/>
      <c r="C12" s="119">
        <v>2</v>
      </c>
      <c r="D12" s="119"/>
      <c r="E12" s="118" t="s">
        <v>18</v>
      </c>
    </row>
    <row r="13" spans="1:5" s="120" customFormat="1" ht="30" customHeight="1" x14ac:dyDescent="0.25">
      <c r="A13" s="246"/>
      <c r="B13" s="247"/>
      <c r="C13" s="119" t="s">
        <v>237</v>
      </c>
      <c r="D13" s="119"/>
      <c r="E13" s="118" t="s">
        <v>18</v>
      </c>
    </row>
    <row r="14" spans="1:5" s="120" customFormat="1" ht="30" customHeight="1" x14ac:dyDescent="0.25">
      <c r="A14" s="244" t="s">
        <v>27</v>
      </c>
      <c r="B14" s="245" t="s">
        <v>243</v>
      </c>
      <c r="C14" s="98">
        <v>1</v>
      </c>
      <c r="D14" s="117" t="s">
        <v>288</v>
      </c>
      <c r="E14" s="117" t="s">
        <v>18</v>
      </c>
    </row>
    <row r="15" spans="1:5" s="120" customFormat="1" ht="30" customHeight="1" x14ac:dyDescent="0.25">
      <c r="A15" s="244"/>
      <c r="B15" s="245"/>
      <c r="C15" s="98">
        <v>2</v>
      </c>
      <c r="D15" s="98"/>
      <c r="E15" s="117" t="s">
        <v>18</v>
      </c>
    </row>
    <row r="16" spans="1:5" s="120" customFormat="1" ht="30" customHeight="1" x14ac:dyDescent="0.25">
      <c r="A16" s="244"/>
      <c r="B16" s="245"/>
      <c r="C16" s="98" t="s">
        <v>237</v>
      </c>
      <c r="D16" s="98"/>
      <c r="E16" s="117" t="s">
        <v>18</v>
      </c>
    </row>
    <row r="17" spans="1:5" s="120" customFormat="1" ht="45" customHeight="1" x14ac:dyDescent="0.25">
      <c r="A17" s="253" t="s">
        <v>30</v>
      </c>
      <c r="B17" s="247" t="s">
        <v>289</v>
      </c>
      <c r="C17" s="121">
        <v>1</v>
      </c>
      <c r="D17" s="122" t="s">
        <v>290</v>
      </c>
      <c r="E17" s="118" t="s">
        <v>18</v>
      </c>
    </row>
    <row r="18" spans="1:5" s="120" customFormat="1" x14ac:dyDescent="0.25">
      <c r="A18" s="253"/>
      <c r="B18" s="247"/>
      <c r="C18" s="121">
        <v>2</v>
      </c>
      <c r="D18" s="122"/>
      <c r="E18" s="118" t="s">
        <v>18</v>
      </c>
    </row>
    <row r="19" spans="1:5" s="120" customFormat="1" x14ac:dyDescent="0.25">
      <c r="A19" s="253"/>
      <c r="B19" s="247"/>
      <c r="C19" s="121" t="s">
        <v>237</v>
      </c>
      <c r="D19" s="122"/>
      <c r="E19" s="118" t="s">
        <v>18</v>
      </c>
    </row>
    <row r="20" spans="1:5" s="120" customFormat="1" ht="30" x14ac:dyDescent="0.25">
      <c r="A20" s="244" t="s">
        <v>277</v>
      </c>
      <c r="B20" s="245" t="s">
        <v>291</v>
      </c>
      <c r="C20" s="98">
        <v>1</v>
      </c>
      <c r="D20" s="79" t="s">
        <v>292</v>
      </c>
      <c r="E20" s="117" t="s">
        <v>18</v>
      </c>
    </row>
    <row r="21" spans="1:5" s="120" customFormat="1" x14ac:dyDescent="0.25">
      <c r="A21" s="244"/>
      <c r="B21" s="245"/>
      <c r="C21" s="98">
        <v>2</v>
      </c>
      <c r="D21" s="79"/>
      <c r="E21" s="117" t="s">
        <v>18</v>
      </c>
    </row>
    <row r="22" spans="1:5" s="120" customFormat="1" ht="30" customHeight="1" x14ac:dyDescent="0.25">
      <c r="A22" s="244"/>
      <c r="B22" s="245"/>
      <c r="C22" s="98" t="s">
        <v>237</v>
      </c>
      <c r="D22" s="79"/>
      <c r="E22" s="117" t="s">
        <v>18</v>
      </c>
    </row>
    <row r="23" spans="1:5" s="120" customFormat="1" ht="30" customHeight="1" x14ac:dyDescent="0.25">
      <c r="A23" s="124" t="s">
        <v>33</v>
      </c>
      <c r="B23" s="118" t="s">
        <v>293</v>
      </c>
      <c r="C23" s="119"/>
      <c r="D23" s="122" t="s">
        <v>294</v>
      </c>
      <c r="E23" s="118"/>
    </row>
    <row r="24" spans="1:5" s="120" customFormat="1" ht="60" customHeight="1" x14ac:dyDescent="0.25">
      <c r="A24" s="244" t="s">
        <v>39</v>
      </c>
      <c r="B24" s="245" t="s">
        <v>295</v>
      </c>
      <c r="C24" s="98">
        <v>1</v>
      </c>
      <c r="D24" s="79" t="s">
        <v>296</v>
      </c>
      <c r="E24" s="117" t="s">
        <v>18</v>
      </c>
    </row>
    <row r="25" spans="1:5" s="120" customFormat="1" ht="30" customHeight="1" x14ac:dyDescent="0.25">
      <c r="A25" s="244"/>
      <c r="B25" s="245"/>
      <c r="C25" s="98">
        <v>2</v>
      </c>
      <c r="D25" s="79" t="s">
        <v>297</v>
      </c>
      <c r="E25" s="117" t="s">
        <v>18</v>
      </c>
    </row>
    <row r="26" spans="1:5" s="120" customFormat="1" ht="30" customHeight="1" x14ac:dyDescent="0.25">
      <c r="A26" s="244"/>
      <c r="B26" s="245"/>
      <c r="C26" s="98">
        <v>3</v>
      </c>
      <c r="D26" s="79" t="s">
        <v>250</v>
      </c>
      <c r="E26" s="117" t="s">
        <v>18</v>
      </c>
    </row>
    <row r="27" spans="1:5" s="120" customFormat="1" ht="30" customHeight="1" x14ac:dyDescent="0.25">
      <c r="A27" s="244"/>
      <c r="B27" s="245"/>
      <c r="C27" s="98">
        <v>4</v>
      </c>
      <c r="D27" s="79" t="s">
        <v>251</v>
      </c>
      <c r="E27" s="117" t="s">
        <v>18</v>
      </c>
    </row>
    <row r="28" spans="1:5" s="120" customFormat="1" ht="30" customHeight="1" x14ac:dyDescent="0.25">
      <c r="A28" s="244"/>
      <c r="B28" s="245"/>
      <c r="C28" s="98">
        <v>5</v>
      </c>
      <c r="D28" s="79" t="s">
        <v>298</v>
      </c>
      <c r="E28" s="117" t="s">
        <v>18</v>
      </c>
    </row>
    <row r="29" spans="1:5" s="120" customFormat="1" ht="30" customHeight="1" x14ac:dyDescent="0.25">
      <c r="A29" s="244"/>
      <c r="B29" s="245"/>
      <c r="C29" s="98">
        <v>6</v>
      </c>
      <c r="D29" s="79" t="s">
        <v>299</v>
      </c>
      <c r="E29" s="117" t="s">
        <v>18</v>
      </c>
    </row>
    <row r="30" spans="1:5" s="120" customFormat="1" ht="30" customHeight="1" x14ac:dyDescent="0.25">
      <c r="A30" s="244"/>
      <c r="B30" s="245"/>
      <c r="C30" s="98">
        <v>7</v>
      </c>
      <c r="D30" s="79" t="s">
        <v>253</v>
      </c>
      <c r="E30" s="117" t="s">
        <v>18</v>
      </c>
    </row>
    <row r="31" spans="1:5" s="120" customFormat="1" ht="30" customHeight="1" x14ac:dyDescent="0.25">
      <c r="A31" s="244"/>
      <c r="B31" s="245"/>
      <c r="C31" s="98">
        <v>8</v>
      </c>
      <c r="D31" s="79" t="s">
        <v>254</v>
      </c>
      <c r="E31" s="117" t="s">
        <v>18</v>
      </c>
    </row>
    <row r="32" spans="1:5" s="120" customFormat="1" ht="30" customHeight="1" x14ac:dyDescent="0.25">
      <c r="A32" s="244"/>
      <c r="B32" s="245"/>
      <c r="C32" s="98">
        <v>9</v>
      </c>
      <c r="D32" s="79" t="s">
        <v>300</v>
      </c>
      <c r="E32" s="117" t="s">
        <v>18</v>
      </c>
    </row>
    <row r="33" spans="1:5" s="120" customFormat="1" ht="30" customHeight="1" x14ac:dyDescent="0.25">
      <c r="A33" s="244"/>
      <c r="B33" s="245"/>
      <c r="C33" s="98">
        <v>10</v>
      </c>
      <c r="D33" s="79" t="s">
        <v>260</v>
      </c>
      <c r="E33" s="117" t="s">
        <v>18</v>
      </c>
    </row>
    <row r="34" spans="1:5" s="120" customFormat="1" ht="30" customHeight="1" x14ac:dyDescent="0.25">
      <c r="A34" s="244"/>
      <c r="B34" s="245"/>
      <c r="C34" s="98">
        <v>11</v>
      </c>
      <c r="D34" s="79" t="s">
        <v>261</v>
      </c>
      <c r="E34" s="117" t="s">
        <v>18</v>
      </c>
    </row>
    <row r="35" spans="1:5" s="120" customFormat="1" ht="30" customHeight="1" x14ac:dyDescent="0.25">
      <c r="A35" s="244"/>
      <c r="B35" s="245"/>
      <c r="C35" s="98">
        <v>12</v>
      </c>
      <c r="D35" s="79" t="s">
        <v>301</v>
      </c>
      <c r="E35" s="79" t="s">
        <v>18</v>
      </c>
    </row>
    <row r="36" spans="1:5" s="120" customFormat="1" ht="27" customHeight="1" x14ac:dyDescent="0.25">
      <c r="A36" s="246" t="s">
        <v>386</v>
      </c>
      <c r="B36" s="254" t="s">
        <v>302</v>
      </c>
      <c r="C36" s="119">
        <v>1</v>
      </c>
      <c r="D36" s="122" t="s">
        <v>303</v>
      </c>
      <c r="E36" s="122" t="s">
        <v>18</v>
      </c>
    </row>
    <row r="37" spans="1:5" s="120" customFormat="1" ht="30" customHeight="1" x14ac:dyDescent="0.25">
      <c r="A37" s="246"/>
      <c r="B37" s="255"/>
      <c r="C37" s="119">
        <v>2</v>
      </c>
      <c r="D37" s="122" t="s">
        <v>304</v>
      </c>
      <c r="E37" s="122" t="s">
        <v>18</v>
      </c>
    </row>
    <row r="38" spans="1:5" s="120" customFormat="1" ht="30" customHeight="1" x14ac:dyDescent="0.25">
      <c r="A38" s="246"/>
      <c r="B38" s="255"/>
      <c r="C38" s="119">
        <v>3</v>
      </c>
      <c r="D38" s="122" t="s">
        <v>305</v>
      </c>
      <c r="E38" s="122" t="s">
        <v>18</v>
      </c>
    </row>
    <row r="39" spans="1:5" s="120" customFormat="1" ht="30" customHeight="1" x14ac:dyDescent="0.25">
      <c r="A39" s="246"/>
      <c r="B39" s="255"/>
      <c r="C39" s="119">
        <v>4</v>
      </c>
      <c r="D39" s="122" t="s">
        <v>306</v>
      </c>
      <c r="E39" s="122" t="s">
        <v>18</v>
      </c>
    </row>
    <row r="40" spans="1:5" s="120" customFormat="1" ht="30" customHeight="1" x14ac:dyDescent="0.25">
      <c r="A40" s="246"/>
      <c r="B40" s="256"/>
      <c r="C40" s="119">
        <v>5</v>
      </c>
      <c r="D40" s="122" t="s">
        <v>307</v>
      </c>
      <c r="E40" s="122" t="s">
        <v>18</v>
      </c>
    </row>
    <row r="41" spans="1:5" ht="30" customHeight="1" x14ac:dyDescent="0.3">
      <c r="A41" s="80"/>
      <c r="B41" s="257" t="s">
        <v>308</v>
      </c>
      <c r="C41" s="257"/>
      <c r="D41" s="257"/>
      <c r="E41" s="257"/>
    </row>
    <row r="42" spans="1:5" ht="30" customHeight="1" x14ac:dyDescent="0.25">
      <c r="A42" s="249" t="s">
        <v>387</v>
      </c>
      <c r="B42" s="250" t="s">
        <v>309</v>
      </c>
      <c r="C42" s="84">
        <v>1</v>
      </c>
      <c r="D42" s="85" t="s">
        <v>87</v>
      </c>
      <c r="E42" s="85" t="s">
        <v>78</v>
      </c>
    </row>
    <row r="43" spans="1:5" ht="30" customHeight="1" x14ac:dyDescent="0.25">
      <c r="A43" s="249"/>
      <c r="B43" s="251"/>
      <c r="C43" s="84">
        <v>2</v>
      </c>
      <c r="D43" s="85" t="s">
        <v>88</v>
      </c>
      <c r="E43" s="85" t="s">
        <v>78</v>
      </c>
    </row>
    <row r="44" spans="1:5" ht="30" customHeight="1" x14ac:dyDescent="0.25">
      <c r="A44" s="249"/>
      <c r="B44" s="251"/>
      <c r="C44" s="84">
        <v>3</v>
      </c>
      <c r="D44" s="85" t="s">
        <v>310</v>
      </c>
      <c r="E44" s="85" t="s">
        <v>78</v>
      </c>
    </row>
    <row r="45" spans="1:5" ht="30" customHeight="1" x14ac:dyDescent="0.25">
      <c r="A45" s="249"/>
      <c r="B45" s="251"/>
      <c r="C45" s="84">
        <v>4</v>
      </c>
      <c r="D45" s="85" t="s">
        <v>311</v>
      </c>
      <c r="E45" s="85" t="s">
        <v>78</v>
      </c>
    </row>
    <row r="46" spans="1:5" ht="30" customHeight="1" x14ac:dyDescent="0.25">
      <c r="A46" s="249"/>
      <c r="B46" s="251"/>
      <c r="C46" s="84">
        <v>5</v>
      </c>
      <c r="D46" s="85" t="s">
        <v>312</v>
      </c>
      <c r="E46" s="85" t="s">
        <v>78</v>
      </c>
    </row>
    <row r="47" spans="1:5" ht="30" customHeight="1" x14ac:dyDescent="0.25">
      <c r="A47" s="249"/>
      <c r="B47" s="251"/>
      <c r="C47" s="84">
        <v>6</v>
      </c>
      <c r="D47" s="85" t="s">
        <v>313</v>
      </c>
      <c r="E47" s="85" t="s">
        <v>78</v>
      </c>
    </row>
    <row r="48" spans="1:5" ht="30" customHeight="1" x14ac:dyDescent="0.25">
      <c r="A48" s="249"/>
      <c r="B48" s="251"/>
      <c r="C48" s="84">
        <v>7</v>
      </c>
      <c r="D48" s="85" t="s">
        <v>314</v>
      </c>
      <c r="E48" s="85" t="s">
        <v>78</v>
      </c>
    </row>
    <row r="49" spans="1:5" ht="30" customHeight="1" x14ac:dyDescent="0.25">
      <c r="A49" s="249"/>
      <c r="B49" s="251"/>
      <c r="C49" s="84">
        <v>8</v>
      </c>
      <c r="D49" s="85" t="s">
        <v>315</v>
      </c>
      <c r="E49" s="85" t="s">
        <v>78</v>
      </c>
    </row>
    <row r="50" spans="1:5" ht="30" customHeight="1" x14ac:dyDescent="0.25">
      <c r="A50" s="249"/>
      <c r="B50" s="251"/>
      <c r="C50" s="84">
        <v>9</v>
      </c>
      <c r="D50" s="85" t="s">
        <v>89</v>
      </c>
      <c r="E50" s="85" t="s">
        <v>78</v>
      </c>
    </row>
    <row r="51" spans="1:5" ht="30" customHeight="1" x14ac:dyDescent="0.25">
      <c r="A51" s="249"/>
      <c r="B51" s="251"/>
      <c r="C51" s="84">
        <v>10</v>
      </c>
      <c r="D51" s="85" t="s">
        <v>90</v>
      </c>
      <c r="E51" s="85" t="s">
        <v>78</v>
      </c>
    </row>
    <row r="52" spans="1:5" ht="30" customHeight="1" x14ac:dyDescent="0.25">
      <c r="A52" s="249"/>
      <c r="B52" s="251"/>
      <c r="C52" s="84">
        <v>11</v>
      </c>
      <c r="D52" s="85" t="s">
        <v>91</v>
      </c>
      <c r="E52" s="85" t="s">
        <v>78</v>
      </c>
    </row>
    <row r="53" spans="1:5" x14ac:dyDescent="0.25">
      <c r="A53" s="249"/>
      <c r="B53" s="252"/>
      <c r="C53" s="84">
        <v>12</v>
      </c>
      <c r="D53" s="85" t="s">
        <v>92</v>
      </c>
      <c r="E53" s="85" t="s">
        <v>78</v>
      </c>
    </row>
  </sheetData>
  <mergeCells count="18">
    <mergeCell ref="A42:A53"/>
    <mergeCell ref="B42:B53"/>
    <mergeCell ref="A14:A16"/>
    <mergeCell ref="B14:B16"/>
    <mergeCell ref="A17:A19"/>
    <mergeCell ref="B17:B19"/>
    <mergeCell ref="A20:A22"/>
    <mergeCell ref="B20:B22"/>
    <mergeCell ref="A24:A35"/>
    <mergeCell ref="B24:B35"/>
    <mergeCell ref="A36:A40"/>
    <mergeCell ref="B36:B40"/>
    <mergeCell ref="B41:E41"/>
    <mergeCell ref="B1:E1"/>
    <mergeCell ref="A7:A9"/>
    <mergeCell ref="B7:B9"/>
    <mergeCell ref="A11:A13"/>
    <mergeCell ref="B11:B13"/>
  </mergeCells>
  <pageMargins left="0.11811023622047245" right="0.11811023622047245" top="0.94488188976377963" bottom="0.35433070866141736" header="0.31496062992125984" footer="0.31496062992125984"/>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zoomScaleNormal="100" workbookViewId="0">
      <pane ySplit="3" topLeftCell="A4" activePane="bottomLeft" state="frozen"/>
      <selection pane="bottomLeft" activeCell="A4" sqref="A4"/>
    </sheetView>
  </sheetViews>
  <sheetFormatPr defaultColWidth="19" defaultRowHeight="15" x14ac:dyDescent="0.25"/>
  <cols>
    <col min="1" max="1" width="5.7109375" style="75" customWidth="1"/>
    <col min="2" max="2" width="27.7109375" style="75" customWidth="1"/>
    <col min="3" max="3" width="5.7109375" style="62" customWidth="1"/>
    <col min="4" max="4" width="40.5703125" style="75" customWidth="1"/>
    <col min="5" max="5" width="32" style="75" customWidth="1"/>
    <col min="6" max="16384" width="19" style="62"/>
  </cols>
  <sheetData>
    <row r="1" spans="1:5" ht="25.5" customHeight="1" x14ac:dyDescent="0.25">
      <c r="B1" s="237" t="s">
        <v>340</v>
      </c>
      <c r="C1" s="237"/>
      <c r="D1" s="237"/>
      <c r="E1" s="237"/>
    </row>
    <row r="2" spans="1:5" x14ac:dyDescent="0.25">
      <c r="A2" s="126"/>
    </row>
    <row r="3" spans="1:5" s="77" customFormat="1" x14ac:dyDescent="0.25">
      <c r="A3" s="125" t="s">
        <v>1</v>
      </c>
      <c r="B3" s="125" t="s">
        <v>2</v>
      </c>
      <c r="C3" s="125"/>
      <c r="D3" s="125" t="s">
        <v>3</v>
      </c>
      <c r="E3" s="125" t="s">
        <v>229</v>
      </c>
    </row>
    <row r="4" spans="1:5" s="120" customFormat="1" ht="45" x14ac:dyDescent="0.25">
      <c r="A4" s="123" t="s">
        <v>6</v>
      </c>
      <c r="B4" s="117" t="s">
        <v>316</v>
      </c>
      <c r="C4" s="98">
        <v>1</v>
      </c>
      <c r="D4" s="117" t="s">
        <v>317</v>
      </c>
      <c r="E4" s="117" t="s">
        <v>18</v>
      </c>
    </row>
    <row r="5" spans="1:5" s="120" customFormat="1" x14ac:dyDescent="0.25">
      <c r="A5" s="124" t="s">
        <v>15</v>
      </c>
      <c r="B5" s="118" t="s">
        <v>287</v>
      </c>
      <c r="C5" s="119">
        <v>1</v>
      </c>
      <c r="D5" s="118" t="s">
        <v>233</v>
      </c>
      <c r="E5" s="118" t="s">
        <v>18</v>
      </c>
    </row>
    <row r="6" spans="1:5" s="120" customFormat="1" ht="45" x14ac:dyDescent="0.25">
      <c r="A6" s="244" t="s">
        <v>356</v>
      </c>
      <c r="B6" s="245" t="s">
        <v>234</v>
      </c>
      <c r="C6" s="98">
        <v>1</v>
      </c>
      <c r="D6" s="117" t="s">
        <v>235</v>
      </c>
      <c r="E6" s="117" t="s">
        <v>236</v>
      </c>
    </row>
    <row r="7" spans="1:5" s="120" customFormat="1" x14ac:dyDescent="0.25">
      <c r="A7" s="244"/>
      <c r="B7" s="245"/>
      <c r="C7" s="98">
        <v>2</v>
      </c>
      <c r="D7" s="117"/>
      <c r="E7" s="117" t="s">
        <v>236</v>
      </c>
    </row>
    <row r="8" spans="1:5" s="120" customFormat="1" x14ac:dyDescent="0.25">
      <c r="A8" s="244"/>
      <c r="B8" s="245"/>
      <c r="C8" s="98" t="s">
        <v>237</v>
      </c>
      <c r="D8" s="117"/>
      <c r="E8" s="117" t="s">
        <v>236</v>
      </c>
    </row>
    <row r="9" spans="1:5" s="120" customFormat="1" ht="30" x14ac:dyDescent="0.25">
      <c r="A9" s="124" t="s">
        <v>22</v>
      </c>
      <c r="B9" s="118" t="s">
        <v>238</v>
      </c>
      <c r="C9" s="119">
        <v>1</v>
      </c>
      <c r="D9" s="118"/>
      <c r="E9" s="118" t="s">
        <v>18</v>
      </c>
    </row>
    <row r="10" spans="1:5" s="120" customFormat="1" ht="30" customHeight="1" x14ac:dyDescent="0.25">
      <c r="A10" s="244" t="s">
        <v>24</v>
      </c>
      <c r="B10" s="245" t="s">
        <v>239</v>
      </c>
      <c r="C10" s="98">
        <v>1</v>
      </c>
      <c r="D10" s="117" t="s">
        <v>240</v>
      </c>
      <c r="E10" s="117" t="s">
        <v>18</v>
      </c>
    </row>
    <row r="11" spans="1:5" s="120" customFormat="1" ht="30" customHeight="1" x14ac:dyDescent="0.25">
      <c r="A11" s="244"/>
      <c r="B11" s="245"/>
      <c r="C11" s="98">
        <v>2</v>
      </c>
      <c r="D11" s="98"/>
      <c r="E11" s="117" t="s">
        <v>18</v>
      </c>
    </row>
    <row r="12" spans="1:5" s="120" customFormat="1" ht="30" customHeight="1" x14ac:dyDescent="0.25">
      <c r="A12" s="244"/>
      <c r="B12" s="245"/>
      <c r="C12" s="98" t="s">
        <v>237</v>
      </c>
      <c r="D12" s="98"/>
      <c r="E12" s="117" t="s">
        <v>18</v>
      </c>
    </row>
    <row r="13" spans="1:5" s="120" customFormat="1" ht="30" customHeight="1" x14ac:dyDescent="0.25">
      <c r="A13" s="246" t="s">
        <v>27</v>
      </c>
      <c r="B13" s="247" t="s">
        <v>243</v>
      </c>
      <c r="C13" s="119">
        <v>1</v>
      </c>
      <c r="D13" s="118" t="s">
        <v>318</v>
      </c>
      <c r="E13" s="118" t="s">
        <v>18</v>
      </c>
    </row>
    <row r="14" spans="1:5" s="120" customFormat="1" ht="30" customHeight="1" x14ac:dyDescent="0.25">
      <c r="A14" s="246"/>
      <c r="B14" s="247"/>
      <c r="C14" s="119">
        <v>2</v>
      </c>
      <c r="D14" s="118" t="s">
        <v>319</v>
      </c>
      <c r="E14" s="118" t="s">
        <v>18</v>
      </c>
    </row>
    <row r="15" spans="1:5" s="120" customFormat="1" ht="30" customHeight="1" x14ac:dyDescent="0.25">
      <c r="A15" s="246"/>
      <c r="B15" s="247"/>
      <c r="C15" s="119" t="s">
        <v>237</v>
      </c>
      <c r="D15" s="119"/>
      <c r="E15" s="118" t="s">
        <v>18</v>
      </c>
    </row>
    <row r="16" spans="1:5" s="120" customFormat="1" ht="45" customHeight="1" x14ac:dyDescent="0.25">
      <c r="A16" s="248" t="s">
        <v>30</v>
      </c>
      <c r="B16" s="245" t="s">
        <v>320</v>
      </c>
      <c r="C16" s="78">
        <v>1</v>
      </c>
      <c r="D16" s="79" t="s">
        <v>321</v>
      </c>
      <c r="E16" s="79" t="s">
        <v>18</v>
      </c>
    </row>
    <row r="17" spans="1:5" s="120" customFormat="1" x14ac:dyDescent="0.25">
      <c r="A17" s="248"/>
      <c r="B17" s="245"/>
      <c r="C17" s="78">
        <v>2</v>
      </c>
      <c r="D17" s="79"/>
      <c r="E17" s="79" t="s">
        <v>18</v>
      </c>
    </row>
    <row r="18" spans="1:5" s="120" customFormat="1" x14ac:dyDescent="0.25">
      <c r="A18" s="248"/>
      <c r="B18" s="245"/>
      <c r="C18" s="78" t="s">
        <v>237</v>
      </c>
      <c r="D18" s="79"/>
      <c r="E18" s="79" t="s">
        <v>18</v>
      </c>
    </row>
    <row r="19" spans="1:5" s="120" customFormat="1" ht="30" x14ac:dyDescent="0.25">
      <c r="A19" s="258" t="s">
        <v>277</v>
      </c>
      <c r="B19" s="254" t="s">
        <v>291</v>
      </c>
      <c r="C19" s="119">
        <v>1</v>
      </c>
      <c r="D19" s="122" t="s">
        <v>292</v>
      </c>
      <c r="E19" s="122" t="s">
        <v>18</v>
      </c>
    </row>
    <row r="20" spans="1:5" s="120" customFormat="1" x14ac:dyDescent="0.25">
      <c r="A20" s="259"/>
      <c r="B20" s="255"/>
      <c r="C20" s="119">
        <v>2</v>
      </c>
      <c r="D20" s="122"/>
      <c r="E20" s="122" t="s">
        <v>18</v>
      </c>
    </row>
    <row r="21" spans="1:5" s="120" customFormat="1" ht="30" customHeight="1" x14ac:dyDescent="0.25">
      <c r="A21" s="260"/>
      <c r="B21" s="256"/>
      <c r="C21" s="119" t="s">
        <v>237</v>
      </c>
      <c r="D21" s="122"/>
      <c r="E21" s="122" t="s">
        <v>18</v>
      </c>
    </row>
    <row r="22" spans="1:5" s="120" customFormat="1" ht="30" customHeight="1" x14ac:dyDescent="0.25">
      <c r="A22" s="127" t="s">
        <v>33</v>
      </c>
      <c r="B22" s="128" t="s">
        <v>322</v>
      </c>
      <c r="C22" s="98"/>
      <c r="D22" s="79" t="s">
        <v>323</v>
      </c>
      <c r="E22" s="79" t="s">
        <v>18</v>
      </c>
    </row>
    <row r="23" spans="1:5" s="120" customFormat="1" ht="60" customHeight="1" x14ac:dyDescent="0.25">
      <c r="A23" s="246" t="s">
        <v>39</v>
      </c>
      <c r="B23" s="254" t="s">
        <v>324</v>
      </c>
      <c r="C23" s="119">
        <v>1</v>
      </c>
      <c r="D23" s="122" t="s">
        <v>296</v>
      </c>
      <c r="E23" s="122" t="s">
        <v>18</v>
      </c>
    </row>
    <row r="24" spans="1:5" s="120" customFormat="1" ht="30" customHeight="1" x14ac:dyDescent="0.25">
      <c r="A24" s="246"/>
      <c r="B24" s="255"/>
      <c r="C24" s="119">
        <v>2</v>
      </c>
      <c r="D24" s="122" t="s">
        <v>297</v>
      </c>
      <c r="E24" s="122" t="s">
        <v>18</v>
      </c>
    </row>
    <row r="25" spans="1:5" s="120" customFormat="1" ht="30" customHeight="1" x14ac:dyDescent="0.25">
      <c r="A25" s="246"/>
      <c r="B25" s="255"/>
      <c r="C25" s="119">
        <v>3</v>
      </c>
      <c r="D25" s="122" t="s">
        <v>250</v>
      </c>
      <c r="E25" s="122" t="s">
        <v>18</v>
      </c>
    </row>
    <row r="26" spans="1:5" s="120" customFormat="1" ht="30" customHeight="1" x14ac:dyDescent="0.25">
      <c r="A26" s="246"/>
      <c r="B26" s="255"/>
      <c r="C26" s="119">
        <v>4</v>
      </c>
      <c r="D26" s="122" t="s">
        <v>251</v>
      </c>
      <c r="E26" s="122" t="s">
        <v>18</v>
      </c>
    </row>
    <row r="27" spans="1:5" s="120" customFormat="1" ht="30" customHeight="1" x14ac:dyDescent="0.25">
      <c r="A27" s="246"/>
      <c r="B27" s="255"/>
      <c r="C27" s="119">
        <v>5</v>
      </c>
      <c r="D27" s="122" t="s">
        <v>325</v>
      </c>
      <c r="E27" s="122" t="s">
        <v>18</v>
      </c>
    </row>
    <row r="28" spans="1:5" s="120" customFormat="1" ht="30" customHeight="1" x14ac:dyDescent="0.25">
      <c r="A28" s="246"/>
      <c r="B28" s="255"/>
      <c r="C28" s="119"/>
      <c r="D28" s="122" t="s">
        <v>326</v>
      </c>
      <c r="E28" s="122"/>
    </row>
    <row r="29" spans="1:5" s="120" customFormat="1" ht="30" customHeight="1" x14ac:dyDescent="0.25">
      <c r="A29" s="246"/>
      <c r="B29" s="255"/>
      <c r="C29" s="119">
        <v>6</v>
      </c>
      <c r="D29" s="122" t="s">
        <v>253</v>
      </c>
      <c r="E29" s="122" t="s">
        <v>18</v>
      </c>
    </row>
    <row r="30" spans="1:5" s="120" customFormat="1" ht="30" customHeight="1" x14ac:dyDescent="0.25">
      <c r="A30" s="246"/>
      <c r="B30" s="255"/>
      <c r="C30" s="119">
        <v>7</v>
      </c>
      <c r="D30" s="122" t="s">
        <v>254</v>
      </c>
      <c r="E30" s="122" t="s">
        <v>18</v>
      </c>
    </row>
    <row r="31" spans="1:5" s="120" customFormat="1" ht="30" customHeight="1" x14ac:dyDescent="0.25">
      <c r="A31" s="246"/>
      <c r="B31" s="255"/>
      <c r="C31" s="119">
        <v>8</v>
      </c>
      <c r="D31" s="122" t="s">
        <v>327</v>
      </c>
      <c r="E31" s="122" t="s">
        <v>18</v>
      </c>
    </row>
    <row r="32" spans="1:5" s="120" customFormat="1" ht="30" customHeight="1" x14ac:dyDescent="0.25">
      <c r="A32" s="246"/>
      <c r="B32" s="255"/>
      <c r="C32" s="119">
        <v>9</v>
      </c>
      <c r="D32" s="122" t="s">
        <v>256</v>
      </c>
      <c r="E32" s="122" t="s">
        <v>18</v>
      </c>
    </row>
    <row r="33" spans="1:5" s="120" customFormat="1" ht="30" customHeight="1" x14ac:dyDescent="0.25">
      <c r="A33" s="246"/>
      <c r="B33" s="255"/>
      <c r="C33" s="119">
        <v>10</v>
      </c>
      <c r="D33" s="122" t="s">
        <v>257</v>
      </c>
      <c r="E33" s="122" t="s">
        <v>18</v>
      </c>
    </row>
    <row r="34" spans="1:5" s="120" customFormat="1" ht="30" customHeight="1" x14ac:dyDescent="0.25">
      <c r="A34" s="246"/>
      <c r="B34" s="255"/>
      <c r="C34" s="119">
        <v>11</v>
      </c>
      <c r="D34" s="122" t="s">
        <v>258</v>
      </c>
      <c r="E34" s="122" t="s">
        <v>18</v>
      </c>
    </row>
    <row r="35" spans="1:5" s="120" customFormat="1" ht="30" customHeight="1" x14ac:dyDescent="0.25">
      <c r="A35" s="246"/>
      <c r="B35" s="255"/>
      <c r="C35" s="119">
        <v>12</v>
      </c>
      <c r="D35" s="122" t="s">
        <v>259</v>
      </c>
      <c r="E35" s="122" t="s">
        <v>18</v>
      </c>
    </row>
    <row r="36" spans="1:5" s="120" customFormat="1" ht="30" customHeight="1" x14ac:dyDescent="0.25">
      <c r="A36" s="246"/>
      <c r="B36" s="255"/>
      <c r="C36" s="119">
        <v>13</v>
      </c>
      <c r="D36" s="122" t="s">
        <v>260</v>
      </c>
      <c r="E36" s="122" t="s">
        <v>18</v>
      </c>
    </row>
    <row r="37" spans="1:5" s="120" customFormat="1" ht="30" customHeight="1" x14ac:dyDescent="0.25">
      <c r="A37" s="246"/>
      <c r="B37" s="255"/>
      <c r="C37" s="119">
        <v>14</v>
      </c>
      <c r="D37" s="122" t="s">
        <v>261</v>
      </c>
      <c r="E37" s="122" t="s">
        <v>18</v>
      </c>
    </row>
    <row r="38" spans="1:5" s="120" customFormat="1" ht="30" customHeight="1" x14ac:dyDescent="0.25">
      <c r="A38" s="246"/>
      <c r="B38" s="256"/>
      <c r="C38" s="119">
        <v>15</v>
      </c>
      <c r="D38" s="122" t="s">
        <v>301</v>
      </c>
      <c r="E38" s="122" t="s">
        <v>18</v>
      </c>
    </row>
    <row r="39" spans="1:5" s="53" customFormat="1" ht="54.75" customHeight="1" x14ac:dyDescent="0.25">
      <c r="A39" s="244" t="s">
        <v>386</v>
      </c>
      <c r="B39" s="241" t="s">
        <v>328</v>
      </c>
      <c r="C39" s="98">
        <v>1</v>
      </c>
      <c r="D39" s="79" t="s">
        <v>329</v>
      </c>
      <c r="E39" s="79" t="s">
        <v>18</v>
      </c>
    </row>
    <row r="40" spans="1:5" s="53" customFormat="1" ht="30" customHeight="1" x14ac:dyDescent="0.25">
      <c r="A40" s="244"/>
      <c r="B40" s="242"/>
      <c r="C40" s="98">
        <v>2</v>
      </c>
      <c r="D40" s="79" t="s">
        <v>330</v>
      </c>
      <c r="E40" s="79" t="s">
        <v>18</v>
      </c>
    </row>
    <row r="41" spans="1:5" s="53" customFormat="1" ht="30" customHeight="1" x14ac:dyDescent="0.25">
      <c r="A41" s="244"/>
      <c r="B41" s="242"/>
      <c r="C41" s="98">
        <v>3</v>
      </c>
      <c r="D41" s="79" t="s">
        <v>306</v>
      </c>
      <c r="E41" s="79" t="s">
        <v>18</v>
      </c>
    </row>
    <row r="42" spans="1:5" s="53" customFormat="1" ht="30" customHeight="1" x14ac:dyDescent="0.25">
      <c r="A42" s="244"/>
      <c r="B42" s="242"/>
      <c r="C42" s="98">
        <v>4</v>
      </c>
      <c r="D42" s="79" t="s">
        <v>331</v>
      </c>
      <c r="E42" s="79" t="s">
        <v>18</v>
      </c>
    </row>
    <row r="43" spans="1:5" s="53" customFormat="1" ht="30" customHeight="1" x14ac:dyDescent="0.25">
      <c r="A43" s="244"/>
      <c r="B43" s="242"/>
      <c r="C43" s="98">
        <v>5</v>
      </c>
      <c r="D43" s="79" t="s">
        <v>332</v>
      </c>
      <c r="E43" s="79" t="s">
        <v>18</v>
      </c>
    </row>
    <row r="44" spans="1:5" s="53" customFormat="1" ht="30" customHeight="1" x14ac:dyDescent="0.25">
      <c r="A44" s="244"/>
      <c r="B44" s="242"/>
      <c r="C44" s="98">
        <v>6</v>
      </c>
      <c r="D44" s="79" t="s">
        <v>333</v>
      </c>
      <c r="E44" s="79" t="s">
        <v>18</v>
      </c>
    </row>
    <row r="45" spans="1:5" ht="30" customHeight="1" x14ac:dyDescent="0.3">
      <c r="A45" s="80"/>
      <c r="B45" s="257" t="s">
        <v>308</v>
      </c>
      <c r="C45" s="257"/>
      <c r="D45" s="257"/>
      <c r="E45" s="257"/>
    </row>
    <row r="46" spans="1:5" ht="30" customHeight="1" x14ac:dyDescent="0.25">
      <c r="A46" s="244" t="s">
        <v>387</v>
      </c>
      <c r="B46" s="250" t="s">
        <v>309</v>
      </c>
      <c r="C46" s="84">
        <v>1</v>
      </c>
      <c r="D46" s="85" t="s">
        <v>87</v>
      </c>
      <c r="E46" s="85" t="s">
        <v>78</v>
      </c>
    </row>
    <row r="47" spans="1:5" ht="30" customHeight="1" x14ac:dyDescent="0.25">
      <c r="A47" s="244"/>
      <c r="B47" s="251"/>
      <c r="C47" s="84">
        <v>2</v>
      </c>
      <c r="D47" s="85" t="s">
        <v>88</v>
      </c>
      <c r="E47" s="85" t="s">
        <v>78</v>
      </c>
    </row>
    <row r="48" spans="1:5" ht="30" customHeight="1" x14ac:dyDescent="0.25">
      <c r="A48" s="244"/>
      <c r="B48" s="251"/>
      <c r="C48" s="84">
        <v>3</v>
      </c>
      <c r="D48" s="85" t="s">
        <v>334</v>
      </c>
      <c r="E48" s="85" t="s">
        <v>78</v>
      </c>
    </row>
    <row r="49" spans="1:5" ht="30" customHeight="1" x14ac:dyDescent="0.25">
      <c r="A49" s="244"/>
      <c r="B49" s="251"/>
      <c r="C49" s="84">
        <v>4</v>
      </c>
      <c r="D49" s="85" t="s">
        <v>335</v>
      </c>
      <c r="E49" s="85" t="s">
        <v>78</v>
      </c>
    </row>
    <row r="50" spans="1:5" ht="30" customHeight="1" x14ac:dyDescent="0.25">
      <c r="A50" s="244"/>
      <c r="B50" s="251"/>
      <c r="C50" s="84">
        <v>5</v>
      </c>
      <c r="D50" s="85" t="s">
        <v>336</v>
      </c>
      <c r="E50" s="85" t="s">
        <v>78</v>
      </c>
    </row>
    <row r="51" spans="1:5" ht="30" customHeight="1" x14ac:dyDescent="0.25">
      <c r="A51" s="244"/>
      <c r="B51" s="251"/>
      <c r="C51" s="84">
        <v>6</v>
      </c>
      <c r="D51" s="85" t="s">
        <v>337</v>
      </c>
      <c r="E51" s="85" t="s">
        <v>78</v>
      </c>
    </row>
    <row r="52" spans="1:5" ht="30" customHeight="1" x14ac:dyDescent="0.25">
      <c r="A52" s="244"/>
      <c r="B52" s="251"/>
      <c r="C52" s="84">
        <v>7</v>
      </c>
      <c r="D52" s="85" t="s">
        <v>89</v>
      </c>
      <c r="E52" s="85" t="s">
        <v>78</v>
      </c>
    </row>
    <row r="53" spans="1:5" ht="30" customHeight="1" x14ac:dyDescent="0.25">
      <c r="A53" s="244"/>
      <c r="B53" s="251"/>
      <c r="C53" s="84">
        <v>8</v>
      </c>
      <c r="D53" s="85" t="s">
        <v>90</v>
      </c>
      <c r="E53" s="85" t="s">
        <v>78</v>
      </c>
    </row>
    <row r="54" spans="1:5" ht="30" customHeight="1" x14ac:dyDescent="0.25">
      <c r="A54" s="244"/>
      <c r="B54" s="251"/>
      <c r="C54" s="84">
        <v>9</v>
      </c>
      <c r="D54" s="85" t="s">
        <v>91</v>
      </c>
      <c r="E54" s="85" t="s">
        <v>78</v>
      </c>
    </row>
    <row r="55" spans="1:5" x14ac:dyDescent="0.25">
      <c r="A55" s="244"/>
      <c r="B55" s="252"/>
      <c r="C55" s="84">
        <v>10</v>
      </c>
      <c r="D55" s="85" t="s">
        <v>92</v>
      </c>
      <c r="E55" s="85" t="s">
        <v>78</v>
      </c>
    </row>
  </sheetData>
  <mergeCells count="18">
    <mergeCell ref="A46:A55"/>
    <mergeCell ref="B46:B55"/>
    <mergeCell ref="A13:A15"/>
    <mergeCell ref="B13:B15"/>
    <mergeCell ref="A16:A18"/>
    <mergeCell ref="B16:B18"/>
    <mergeCell ref="A19:A21"/>
    <mergeCell ref="B19:B21"/>
    <mergeCell ref="A23:A38"/>
    <mergeCell ref="B23:B38"/>
    <mergeCell ref="A39:A44"/>
    <mergeCell ref="B39:B44"/>
    <mergeCell ref="B45:E45"/>
    <mergeCell ref="B1:E1"/>
    <mergeCell ref="A6:A8"/>
    <mergeCell ref="B6:B8"/>
    <mergeCell ref="A10:A12"/>
    <mergeCell ref="B10:B12"/>
  </mergeCells>
  <pageMargins left="0.11811023622047245" right="0.11811023622047245" top="0.94488188976377963" bottom="0.35433070866141736" header="0.31496062992125984" footer="0.31496062992125984"/>
  <pageSetup paperSize="9" fitToHeight="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6"/>
  <sheetViews>
    <sheetView workbookViewId="0">
      <pane ySplit="2" topLeftCell="A3" activePane="bottomLeft" state="frozen"/>
      <selection pane="bottomLeft" activeCell="A3" sqref="A3:A5"/>
    </sheetView>
  </sheetViews>
  <sheetFormatPr defaultColWidth="19" defaultRowHeight="15" x14ac:dyDescent="0.25"/>
  <cols>
    <col min="1" max="1" width="5.7109375" style="75" customWidth="1"/>
    <col min="2" max="2" width="27.7109375" style="75" customWidth="1"/>
    <col min="3" max="3" width="5.7109375" style="62" customWidth="1"/>
    <col min="4" max="4" width="40.85546875" style="75" customWidth="1"/>
    <col min="5" max="5" width="60.7109375" style="75" customWidth="1"/>
    <col min="6" max="6" width="46.85546875" style="62" customWidth="1"/>
    <col min="7" max="16384" width="19" style="62"/>
  </cols>
  <sheetData>
    <row r="1" spans="1:6" s="77" customFormat="1" x14ac:dyDescent="0.25">
      <c r="A1" s="76"/>
      <c r="B1" s="76"/>
      <c r="C1" s="76"/>
      <c r="D1" s="76"/>
      <c r="E1" s="76"/>
    </row>
    <row r="2" spans="1:6" x14ac:dyDescent="0.25">
      <c r="A2" s="125" t="s">
        <v>1</v>
      </c>
      <c r="B2" s="125" t="s">
        <v>2</v>
      </c>
      <c r="C2" s="125"/>
      <c r="D2" s="125" t="s">
        <v>3</v>
      </c>
      <c r="E2" s="125" t="s">
        <v>229</v>
      </c>
    </row>
    <row r="3" spans="1:6" ht="30" x14ac:dyDescent="0.25">
      <c r="A3" s="261" t="s">
        <v>6</v>
      </c>
      <c r="B3" s="262" t="s">
        <v>342</v>
      </c>
      <c r="C3" s="129">
        <v>1</v>
      </c>
      <c r="D3" s="129" t="s">
        <v>408</v>
      </c>
      <c r="E3" s="129" t="s">
        <v>9</v>
      </c>
    </row>
    <row r="4" spans="1:6" ht="30" x14ac:dyDescent="0.25">
      <c r="A4" s="261"/>
      <c r="B4" s="262"/>
      <c r="C4" s="129">
        <v>2</v>
      </c>
      <c r="D4" s="129" t="s">
        <v>343</v>
      </c>
      <c r="E4" s="129" t="s">
        <v>9</v>
      </c>
    </row>
    <row r="5" spans="1:6" ht="30" x14ac:dyDescent="0.25">
      <c r="A5" s="261"/>
      <c r="B5" s="262"/>
      <c r="C5" s="129">
        <v>3</v>
      </c>
      <c r="D5" s="129" t="s">
        <v>354</v>
      </c>
      <c r="E5" s="129" t="s">
        <v>9</v>
      </c>
    </row>
    <row r="6" spans="1:6" ht="45" x14ac:dyDescent="0.25">
      <c r="A6" s="265" t="s">
        <v>15</v>
      </c>
      <c r="B6" s="266" t="s">
        <v>344</v>
      </c>
      <c r="C6" s="130">
        <v>1</v>
      </c>
      <c r="D6" s="131" t="s">
        <v>345</v>
      </c>
      <c r="E6" s="130" t="s">
        <v>167</v>
      </c>
      <c r="F6" s="86"/>
    </row>
    <row r="7" spans="1:6" x14ac:dyDescent="0.25">
      <c r="A7" s="265"/>
      <c r="B7" s="266"/>
      <c r="C7" s="130">
        <v>2</v>
      </c>
      <c r="D7" s="131" t="s">
        <v>346</v>
      </c>
      <c r="E7" s="130" t="s">
        <v>347</v>
      </c>
    </row>
    <row r="8" spans="1:6" x14ac:dyDescent="0.25">
      <c r="A8" s="265"/>
      <c r="B8" s="266"/>
      <c r="C8" s="130">
        <v>3</v>
      </c>
      <c r="D8" s="131" t="s">
        <v>348</v>
      </c>
      <c r="E8" s="130" t="s">
        <v>347</v>
      </c>
    </row>
    <row r="9" spans="1:6" x14ac:dyDescent="0.25">
      <c r="A9" s="265"/>
      <c r="B9" s="266"/>
      <c r="C9" s="130">
        <v>4</v>
      </c>
      <c r="D9" s="131" t="s">
        <v>108</v>
      </c>
      <c r="E9" s="130" t="s">
        <v>349</v>
      </c>
    </row>
    <row r="10" spans="1:6" ht="47.25" customHeight="1" x14ac:dyDescent="0.25">
      <c r="A10" s="267" t="s">
        <v>356</v>
      </c>
      <c r="B10" s="241" t="s">
        <v>350</v>
      </c>
      <c r="C10" s="1">
        <v>1</v>
      </c>
      <c r="D10" s="1" t="s">
        <v>351</v>
      </c>
      <c r="E10" s="1" t="s">
        <v>9</v>
      </c>
    </row>
    <row r="11" spans="1:6" ht="45" x14ac:dyDescent="0.25">
      <c r="A11" s="268"/>
      <c r="B11" s="242"/>
      <c r="C11" s="1">
        <v>2</v>
      </c>
      <c r="D11" s="1" t="s">
        <v>352</v>
      </c>
      <c r="E11" s="1" t="s">
        <v>9</v>
      </c>
    </row>
    <row r="12" spans="1:6" ht="45" x14ac:dyDescent="0.25">
      <c r="A12" s="268"/>
      <c r="B12" s="242"/>
      <c r="C12" s="1">
        <v>3</v>
      </c>
      <c r="D12" s="1" t="s">
        <v>353</v>
      </c>
      <c r="E12" s="1" t="s">
        <v>9</v>
      </c>
    </row>
    <row r="13" spans="1:6" s="53" customFormat="1" ht="50.25" customHeight="1" x14ac:dyDescent="0.25">
      <c r="A13" s="268"/>
      <c r="B13" s="242"/>
      <c r="C13" s="1">
        <v>4</v>
      </c>
      <c r="D13" s="1" t="s">
        <v>368</v>
      </c>
      <c r="E13" s="1" t="s">
        <v>9</v>
      </c>
    </row>
    <row r="14" spans="1:6" s="53" customFormat="1" ht="30" x14ac:dyDescent="0.25">
      <c r="A14" s="268"/>
      <c r="B14" s="242"/>
      <c r="C14" s="1">
        <v>5</v>
      </c>
      <c r="D14" s="1" t="s">
        <v>369</v>
      </c>
      <c r="E14" s="1" t="s">
        <v>9</v>
      </c>
    </row>
    <row r="15" spans="1:6" s="53" customFormat="1" ht="30" x14ac:dyDescent="0.25">
      <c r="A15" s="269"/>
      <c r="B15" s="243"/>
      <c r="C15" s="1">
        <v>6</v>
      </c>
      <c r="D15" s="1" t="s">
        <v>382</v>
      </c>
      <c r="E15" s="1" t="s">
        <v>9</v>
      </c>
    </row>
    <row r="16" spans="1:6" s="53" customFormat="1" ht="30" x14ac:dyDescent="0.25">
      <c r="A16" s="263" t="s">
        <v>22</v>
      </c>
      <c r="B16" s="264" t="s">
        <v>374</v>
      </c>
      <c r="C16" s="96">
        <v>1</v>
      </c>
      <c r="D16" s="96" t="s">
        <v>375</v>
      </c>
      <c r="E16" s="96" t="s">
        <v>9</v>
      </c>
    </row>
    <row r="17" spans="1:5" s="53" customFormat="1" x14ac:dyDescent="0.25">
      <c r="A17" s="263"/>
      <c r="B17" s="264"/>
      <c r="C17" s="96">
        <v>2</v>
      </c>
      <c r="D17" s="96" t="s">
        <v>376</v>
      </c>
      <c r="E17" s="96" t="s">
        <v>9</v>
      </c>
    </row>
    <row r="18" spans="1:5" s="53" customFormat="1" x14ac:dyDescent="0.25">
      <c r="A18" s="263"/>
      <c r="B18" s="264"/>
      <c r="C18" s="96">
        <v>3</v>
      </c>
      <c r="D18" s="96" t="s">
        <v>377</v>
      </c>
      <c r="E18" s="96" t="s">
        <v>9</v>
      </c>
    </row>
    <row r="19" spans="1:5" s="53" customFormat="1" x14ac:dyDescent="0.25">
      <c r="A19" s="263"/>
      <c r="B19" s="264"/>
      <c r="C19" s="96">
        <v>4</v>
      </c>
      <c r="D19" s="96" t="s">
        <v>378</v>
      </c>
      <c r="E19" s="96" t="s">
        <v>9</v>
      </c>
    </row>
    <row r="20" spans="1:5" s="53" customFormat="1" x14ac:dyDescent="0.25">
      <c r="A20" s="263"/>
      <c r="B20" s="264"/>
      <c r="C20" s="96">
        <v>5</v>
      </c>
      <c r="D20" s="96" t="s">
        <v>379</v>
      </c>
      <c r="E20" s="96" t="s">
        <v>9</v>
      </c>
    </row>
    <row r="21" spans="1:5" s="53" customFormat="1" x14ac:dyDescent="0.25">
      <c r="A21" s="263"/>
      <c r="B21" s="264"/>
      <c r="C21" s="96">
        <v>6</v>
      </c>
      <c r="D21" s="96" t="s">
        <v>380</v>
      </c>
      <c r="E21" s="96" t="s">
        <v>9</v>
      </c>
    </row>
    <row r="22" spans="1:5" s="53" customFormat="1" x14ac:dyDescent="0.25">
      <c r="A22" s="263"/>
      <c r="B22" s="264"/>
      <c r="C22" s="96">
        <v>7</v>
      </c>
      <c r="D22" s="96" t="s">
        <v>381</v>
      </c>
      <c r="E22" s="96" t="s">
        <v>9</v>
      </c>
    </row>
    <row r="23" spans="1:5" s="53" customFormat="1" ht="45" x14ac:dyDescent="0.25">
      <c r="A23" s="263"/>
      <c r="B23" s="264"/>
      <c r="C23" s="96">
        <v>8</v>
      </c>
      <c r="D23" s="96" t="s">
        <v>355</v>
      </c>
      <c r="E23" s="96" t="s">
        <v>9</v>
      </c>
    </row>
    <row r="24" spans="1:5" ht="30" x14ac:dyDescent="0.25">
      <c r="A24" s="244" t="s">
        <v>24</v>
      </c>
      <c r="B24" s="245" t="s">
        <v>370</v>
      </c>
      <c r="C24" s="1">
        <v>1</v>
      </c>
      <c r="D24" s="1" t="s">
        <v>371</v>
      </c>
      <c r="E24" s="1" t="s">
        <v>167</v>
      </c>
    </row>
    <row r="25" spans="1:5" ht="30" x14ac:dyDescent="0.25">
      <c r="A25" s="244"/>
      <c r="B25" s="245"/>
      <c r="C25" s="1">
        <v>2</v>
      </c>
      <c r="D25" s="1" t="s">
        <v>372</v>
      </c>
      <c r="E25" s="1" t="s">
        <v>167</v>
      </c>
    </row>
    <row r="26" spans="1:5" ht="30" x14ac:dyDescent="0.25">
      <c r="A26" s="244"/>
      <c r="B26" s="245"/>
      <c r="C26" s="1">
        <v>3</v>
      </c>
      <c r="D26" s="59" t="s">
        <v>373</v>
      </c>
      <c r="E26" s="1" t="s">
        <v>167</v>
      </c>
    </row>
  </sheetData>
  <mergeCells count="10">
    <mergeCell ref="A3:A5"/>
    <mergeCell ref="B3:B5"/>
    <mergeCell ref="A24:A26"/>
    <mergeCell ref="B24:B26"/>
    <mergeCell ref="A16:A23"/>
    <mergeCell ref="B16:B23"/>
    <mergeCell ref="A6:A9"/>
    <mergeCell ref="B6:B9"/>
    <mergeCell ref="B10:B15"/>
    <mergeCell ref="A10:A15"/>
  </mergeCells>
  <dataValidations count="1">
    <dataValidation type="list" allowBlank="1" showInputMessage="1" showErrorMessage="1" sqref="E6 E24:E26">
      <formula1>"да,нет"</formula1>
    </dataValidation>
  </dataValidation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7"/>
  <sheetViews>
    <sheetView topLeftCell="A118" workbookViewId="0">
      <selection activeCell="E1" sqref="E1"/>
    </sheetView>
  </sheetViews>
  <sheetFormatPr defaultRowHeight="15" x14ac:dyDescent="0.25"/>
  <cols>
    <col min="1" max="1" width="45.42578125" customWidth="1"/>
    <col min="2" max="2" width="32.5703125" customWidth="1"/>
    <col min="3" max="3" width="31.7109375" customWidth="1"/>
    <col min="4" max="4" width="41.5703125" customWidth="1"/>
  </cols>
  <sheetData>
    <row r="1" spans="1:4" x14ac:dyDescent="0.25">
      <c r="A1" s="177" t="s">
        <v>416</v>
      </c>
      <c r="B1" s="177" t="s">
        <v>417</v>
      </c>
      <c r="C1" s="177" t="s">
        <v>418</v>
      </c>
      <c r="D1" s="177" t="s">
        <v>419</v>
      </c>
    </row>
    <row r="2" spans="1:4" x14ac:dyDescent="0.25">
      <c r="A2" s="176" t="s">
        <v>420</v>
      </c>
      <c r="B2" s="176" t="s">
        <v>421</v>
      </c>
      <c r="C2" s="176" t="s">
        <v>422</v>
      </c>
      <c r="D2" s="176" t="s">
        <v>423</v>
      </c>
    </row>
    <row r="3" spans="1:4" x14ac:dyDescent="0.25">
      <c r="A3" s="176" t="s">
        <v>420</v>
      </c>
      <c r="B3" s="176" t="s">
        <v>421</v>
      </c>
      <c r="C3" s="176" t="s">
        <v>424</v>
      </c>
      <c r="D3" s="176" t="s">
        <v>425</v>
      </c>
    </row>
    <row r="4" spans="1:4" x14ac:dyDescent="0.25">
      <c r="A4" s="176" t="s">
        <v>420</v>
      </c>
      <c r="B4" s="176" t="s">
        <v>421</v>
      </c>
      <c r="C4" s="176" t="s">
        <v>426</v>
      </c>
      <c r="D4" s="176" t="s">
        <v>427</v>
      </c>
    </row>
    <row r="5" spans="1:4" x14ac:dyDescent="0.25">
      <c r="A5" s="176" t="s">
        <v>420</v>
      </c>
      <c r="B5" s="176" t="s">
        <v>421</v>
      </c>
      <c r="C5" s="176" t="s">
        <v>428</v>
      </c>
      <c r="D5" s="176" t="s">
        <v>429</v>
      </c>
    </row>
    <row r="6" spans="1:4" x14ac:dyDescent="0.25">
      <c r="A6" s="176" t="s">
        <v>420</v>
      </c>
      <c r="B6" s="176" t="s">
        <v>430</v>
      </c>
      <c r="C6" s="176" t="s">
        <v>431</v>
      </c>
      <c r="D6" s="176" t="s">
        <v>432</v>
      </c>
    </row>
    <row r="7" spans="1:4" x14ac:dyDescent="0.25">
      <c r="A7" s="176" t="s">
        <v>420</v>
      </c>
      <c r="B7" s="176" t="s">
        <v>430</v>
      </c>
      <c r="C7" s="176" t="s">
        <v>431</v>
      </c>
      <c r="D7" s="176" t="s">
        <v>433</v>
      </c>
    </row>
    <row r="8" spans="1:4" x14ac:dyDescent="0.25">
      <c r="A8" s="176" t="s">
        <v>420</v>
      </c>
      <c r="B8" s="176" t="s">
        <v>430</v>
      </c>
      <c r="C8" s="176" t="s">
        <v>434</v>
      </c>
      <c r="D8" s="176" t="s">
        <v>435</v>
      </c>
    </row>
    <row r="9" spans="1:4" x14ac:dyDescent="0.25">
      <c r="A9" s="176" t="s">
        <v>420</v>
      </c>
      <c r="B9" s="176" t="s">
        <v>430</v>
      </c>
      <c r="C9" s="176" t="s">
        <v>434</v>
      </c>
      <c r="D9" s="176" t="s">
        <v>436</v>
      </c>
    </row>
    <row r="10" spans="1:4" x14ac:dyDescent="0.25">
      <c r="A10" s="176" t="s">
        <v>420</v>
      </c>
      <c r="B10" s="176" t="s">
        <v>430</v>
      </c>
      <c r="C10" s="176" t="s">
        <v>434</v>
      </c>
      <c r="D10" s="176" t="s">
        <v>437</v>
      </c>
    </row>
    <row r="11" spans="1:4" x14ac:dyDescent="0.25">
      <c r="A11" s="176" t="s">
        <v>420</v>
      </c>
      <c r="B11" s="176" t="s">
        <v>430</v>
      </c>
      <c r="C11" s="176" t="s">
        <v>434</v>
      </c>
      <c r="D11" s="176" t="s">
        <v>438</v>
      </c>
    </row>
    <row r="12" spans="1:4" x14ac:dyDescent="0.25">
      <c r="A12" s="176" t="s">
        <v>420</v>
      </c>
      <c r="B12" s="176" t="s">
        <v>430</v>
      </c>
      <c r="C12" s="176" t="s">
        <v>439</v>
      </c>
      <c r="D12" s="176" t="s">
        <v>440</v>
      </c>
    </row>
    <row r="13" spans="1:4" x14ac:dyDescent="0.25">
      <c r="A13" s="176" t="s">
        <v>420</v>
      </c>
      <c r="B13" s="176" t="s">
        <v>430</v>
      </c>
      <c r="C13" s="176" t="s">
        <v>439</v>
      </c>
      <c r="D13" s="176" t="s">
        <v>441</v>
      </c>
    </row>
    <row r="14" spans="1:4" x14ac:dyDescent="0.25">
      <c r="A14" s="176" t="s">
        <v>420</v>
      </c>
      <c r="B14" s="176" t="s">
        <v>430</v>
      </c>
      <c r="C14" s="176" t="s">
        <v>439</v>
      </c>
      <c r="D14" s="176" t="s">
        <v>442</v>
      </c>
    </row>
    <row r="15" spans="1:4" x14ac:dyDescent="0.25">
      <c r="A15" s="176" t="s">
        <v>420</v>
      </c>
      <c r="B15" s="176" t="s">
        <v>430</v>
      </c>
      <c r="C15" s="176" t="s">
        <v>443</v>
      </c>
      <c r="D15" s="176" t="s">
        <v>443</v>
      </c>
    </row>
    <row r="16" spans="1:4" x14ac:dyDescent="0.25">
      <c r="A16" s="176" t="s">
        <v>420</v>
      </c>
      <c r="B16" s="176" t="s">
        <v>444</v>
      </c>
      <c r="C16" s="176" t="s">
        <v>445</v>
      </c>
      <c r="D16" s="176" t="s">
        <v>446</v>
      </c>
    </row>
    <row r="17" spans="1:4" x14ac:dyDescent="0.25">
      <c r="A17" s="176" t="s">
        <v>420</v>
      </c>
      <c r="B17" s="176" t="s">
        <v>444</v>
      </c>
      <c r="C17" s="176" t="s">
        <v>445</v>
      </c>
      <c r="D17" s="176" t="s">
        <v>447</v>
      </c>
    </row>
    <row r="18" spans="1:4" x14ac:dyDescent="0.25">
      <c r="A18" s="176" t="s">
        <v>420</v>
      </c>
      <c r="B18" s="176" t="s">
        <v>444</v>
      </c>
      <c r="C18" s="176" t="s">
        <v>448</v>
      </c>
      <c r="D18" s="176" t="s">
        <v>449</v>
      </c>
    </row>
    <row r="19" spans="1:4" x14ac:dyDescent="0.25">
      <c r="A19" s="176" t="s">
        <v>420</v>
      </c>
      <c r="B19" s="176" t="s">
        <v>444</v>
      </c>
      <c r="C19" s="176" t="s">
        <v>450</v>
      </c>
      <c r="D19" s="176" t="s">
        <v>451</v>
      </c>
    </row>
    <row r="20" spans="1:4" x14ac:dyDescent="0.25">
      <c r="A20" s="176" t="s">
        <v>420</v>
      </c>
      <c r="B20" s="176" t="s">
        <v>444</v>
      </c>
      <c r="C20" s="176" t="s">
        <v>450</v>
      </c>
      <c r="D20" s="176" t="s">
        <v>452</v>
      </c>
    </row>
    <row r="21" spans="1:4" x14ac:dyDescent="0.25">
      <c r="A21" s="176" t="s">
        <v>420</v>
      </c>
      <c r="B21" s="176" t="s">
        <v>444</v>
      </c>
      <c r="C21" s="176" t="s">
        <v>450</v>
      </c>
      <c r="D21" s="176" t="s">
        <v>453</v>
      </c>
    </row>
    <row r="22" spans="1:4" x14ac:dyDescent="0.25">
      <c r="A22" s="176" t="s">
        <v>420</v>
      </c>
      <c r="B22" s="176" t="s">
        <v>444</v>
      </c>
      <c r="C22" s="176" t="s">
        <v>450</v>
      </c>
      <c r="D22" s="176" t="s">
        <v>454</v>
      </c>
    </row>
    <row r="23" spans="1:4" x14ac:dyDescent="0.25">
      <c r="A23" s="176" t="s">
        <v>420</v>
      </c>
      <c r="B23" s="176" t="s">
        <v>444</v>
      </c>
      <c r="C23" s="176" t="s">
        <v>450</v>
      </c>
      <c r="D23" s="176" t="s">
        <v>455</v>
      </c>
    </row>
    <row r="24" spans="1:4" x14ac:dyDescent="0.25">
      <c r="A24" s="176" t="s">
        <v>420</v>
      </c>
      <c r="B24" s="176" t="s">
        <v>444</v>
      </c>
      <c r="C24" s="176" t="s">
        <v>456</v>
      </c>
      <c r="D24" s="176" t="s">
        <v>457</v>
      </c>
    </row>
    <row r="25" spans="1:4" x14ac:dyDescent="0.25">
      <c r="A25" s="176" t="s">
        <v>420</v>
      </c>
      <c r="B25" s="176" t="s">
        <v>444</v>
      </c>
      <c r="C25" s="176" t="s">
        <v>458</v>
      </c>
      <c r="D25" s="176" t="s">
        <v>459</v>
      </c>
    </row>
    <row r="26" spans="1:4" x14ac:dyDescent="0.25">
      <c r="A26" s="176" t="s">
        <v>420</v>
      </c>
      <c r="B26" s="176" t="s">
        <v>444</v>
      </c>
      <c r="C26" s="176" t="s">
        <v>458</v>
      </c>
      <c r="D26" s="176" t="s">
        <v>460</v>
      </c>
    </row>
    <row r="27" spans="1:4" x14ac:dyDescent="0.25">
      <c r="A27" s="176" t="s">
        <v>461</v>
      </c>
      <c r="B27" s="176" t="s">
        <v>462</v>
      </c>
      <c r="C27" s="176" t="s">
        <v>463</v>
      </c>
      <c r="D27" s="176" t="s">
        <v>464</v>
      </c>
    </row>
    <row r="28" spans="1:4" x14ac:dyDescent="0.25">
      <c r="A28" s="176" t="s">
        <v>461</v>
      </c>
      <c r="B28" s="176" t="s">
        <v>462</v>
      </c>
      <c r="C28" s="176" t="s">
        <v>460</v>
      </c>
      <c r="D28" s="176" t="s">
        <v>465</v>
      </c>
    </row>
    <row r="29" spans="1:4" x14ac:dyDescent="0.25">
      <c r="A29" s="176" t="s">
        <v>461</v>
      </c>
      <c r="B29" s="176" t="s">
        <v>462</v>
      </c>
      <c r="C29" s="176" t="s">
        <v>460</v>
      </c>
      <c r="D29" s="176" t="s">
        <v>466</v>
      </c>
    </row>
    <row r="30" spans="1:4" x14ac:dyDescent="0.25">
      <c r="A30" s="176" t="s">
        <v>461</v>
      </c>
      <c r="B30" s="176" t="s">
        <v>462</v>
      </c>
      <c r="C30" s="176" t="s">
        <v>460</v>
      </c>
      <c r="D30" s="176" t="s">
        <v>467</v>
      </c>
    </row>
    <row r="31" spans="1:4" x14ac:dyDescent="0.25">
      <c r="A31" s="176" t="s">
        <v>461</v>
      </c>
      <c r="B31" s="176" t="s">
        <v>462</v>
      </c>
      <c r="C31" s="176" t="s">
        <v>460</v>
      </c>
      <c r="D31" s="176" t="s">
        <v>468</v>
      </c>
    </row>
    <row r="32" spans="1:4" x14ac:dyDescent="0.25">
      <c r="A32" s="176" t="s">
        <v>461</v>
      </c>
      <c r="B32" s="176" t="s">
        <v>462</v>
      </c>
      <c r="C32" s="176" t="s">
        <v>460</v>
      </c>
      <c r="D32" s="176" t="s">
        <v>469</v>
      </c>
    </row>
    <row r="33" spans="1:4" x14ac:dyDescent="0.25">
      <c r="A33" s="176" t="s">
        <v>461</v>
      </c>
      <c r="B33" s="176" t="s">
        <v>462</v>
      </c>
      <c r="C33" s="176" t="s">
        <v>460</v>
      </c>
      <c r="D33" s="176" t="s">
        <v>470</v>
      </c>
    </row>
    <row r="34" spans="1:4" x14ac:dyDescent="0.25">
      <c r="A34" s="176" t="s">
        <v>461</v>
      </c>
      <c r="B34" s="176" t="s">
        <v>462</v>
      </c>
      <c r="C34" s="176" t="s">
        <v>460</v>
      </c>
      <c r="D34" s="176" t="s">
        <v>471</v>
      </c>
    </row>
    <row r="35" spans="1:4" x14ac:dyDescent="0.25">
      <c r="A35" s="176" t="s">
        <v>461</v>
      </c>
      <c r="B35" s="176" t="s">
        <v>462</v>
      </c>
      <c r="C35" s="176" t="s">
        <v>460</v>
      </c>
      <c r="D35" s="176" t="s">
        <v>472</v>
      </c>
    </row>
    <row r="36" spans="1:4" x14ac:dyDescent="0.25">
      <c r="A36" s="176" t="s">
        <v>461</v>
      </c>
      <c r="B36" s="176" t="s">
        <v>462</v>
      </c>
      <c r="C36" s="176" t="s">
        <v>460</v>
      </c>
      <c r="D36" s="176" t="s">
        <v>473</v>
      </c>
    </row>
    <row r="37" spans="1:4" x14ac:dyDescent="0.25">
      <c r="A37" s="176" t="s">
        <v>461</v>
      </c>
      <c r="B37" s="176" t="s">
        <v>462</v>
      </c>
      <c r="C37" s="176" t="s">
        <v>474</v>
      </c>
      <c r="D37" s="176" t="s">
        <v>475</v>
      </c>
    </row>
    <row r="38" spans="1:4" x14ac:dyDescent="0.25">
      <c r="A38" s="176" t="s">
        <v>461</v>
      </c>
      <c r="B38" s="176" t="s">
        <v>462</v>
      </c>
      <c r="C38" s="176" t="s">
        <v>474</v>
      </c>
      <c r="D38" s="176" t="s">
        <v>476</v>
      </c>
    </row>
    <row r="39" spans="1:4" x14ac:dyDescent="0.25">
      <c r="A39" s="176" t="s">
        <v>461</v>
      </c>
      <c r="B39" s="176" t="s">
        <v>462</v>
      </c>
      <c r="C39" s="176" t="s">
        <v>474</v>
      </c>
      <c r="D39" s="176" t="s">
        <v>477</v>
      </c>
    </row>
    <row r="40" spans="1:4" x14ac:dyDescent="0.25">
      <c r="A40" s="176" t="s">
        <v>461</v>
      </c>
      <c r="B40" s="176" t="s">
        <v>462</v>
      </c>
      <c r="C40" s="176" t="s">
        <v>474</v>
      </c>
      <c r="D40" s="176" t="s">
        <v>478</v>
      </c>
    </row>
    <row r="41" spans="1:4" x14ac:dyDescent="0.25">
      <c r="A41" s="176" t="s">
        <v>461</v>
      </c>
      <c r="B41" s="176" t="s">
        <v>479</v>
      </c>
      <c r="C41" s="176" t="s">
        <v>480</v>
      </c>
      <c r="D41" s="176" t="s">
        <v>481</v>
      </c>
    </row>
    <row r="42" spans="1:4" x14ac:dyDescent="0.25">
      <c r="A42" s="176" t="s">
        <v>461</v>
      </c>
      <c r="B42" s="176" t="s">
        <v>479</v>
      </c>
      <c r="C42" s="176" t="s">
        <v>480</v>
      </c>
      <c r="D42" s="176" t="s">
        <v>482</v>
      </c>
    </row>
    <row r="43" spans="1:4" x14ac:dyDescent="0.25">
      <c r="A43" s="176" t="s">
        <v>461</v>
      </c>
      <c r="B43" s="176" t="s">
        <v>479</v>
      </c>
      <c r="C43" s="176" t="s">
        <v>483</v>
      </c>
      <c r="D43" s="176" t="s">
        <v>484</v>
      </c>
    </row>
    <row r="44" spans="1:4" x14ac:dyDescent="0.25">
      <c r="A44" s="176" t="s">
        <v>461</v>
      </c>
      <c r="B44" s="176" t="s">
        <v>485</v>
      </c>
      <c r="C44" s="176" t="s">
        <v>486</v>
      </c>
      <c r="D44" s="176" t="s">
        <v>487</v>
      </c>
    </row>
    <row r="45" spans="1:4" x14ac:dyDescent="0.25">
      <c r="A45" s="176" t="s">
        <v>461</v>
      </c>
      <c r="B45" s="176" t="s">
        <v>485</v>
      </c>
      <c r="C45" s="176" t="s">
        <v>486</v>
      </c>
      <c r="D45" s="176" t="s">
        <v>488</v>
      </c>
    </row>
    <row r="46" spans="1:4" x14ac:dyDescent="0.25">
      <c r="A46" s="176" t="s">
        <v>461</v>
      </c>
      <c r="B46" s="176" t="s">
        <v>485</v>
      </c>
      <c r="C46" s="176" t="s">
        <v>486</v>
      </c>
      <c r="D46" s="176" t="s">
        <v>489</v>
      </c>
    </row>
    <row r="47" spans="1:4" x14ac:dyDescent="0.25">
      <c r="A47" s="176" t="s">
        <v>461</v>
      </c>
      <c r="B47" s="176" t="s">
        <v>485</v>
      </c>
      <c r="C47" s="176" t="s">
        <v>486</v>
      </c>
      <c r="D47" s="176" t="s">
        <v>490</v>
      </c>
    </row>
    <row r="48" spans="1:4" x14ac:dyDescent="0.25">
      <c r="A48" s="176" t="s">
        <v>461</v>
      </c>
      <c r="B48" s="176" t="s">
        <v>485</v>
      </c>
      <c r="C48" s="176" t="s">
        <v>486</v>
      </c>
      <c r="D48" s="176" t="s">
        <v>491</v>
      </c>
    </row>
    <row r="49" spans="1:4" x14ac:dyDescent="0.25">
      <c r="A49" s="176" t="s">
        <v>461</v>
      </c>
      <c r="B49" s="176" t="s">
        <v>485</v>
      </c>
      <c r="C49" s="176" t="s">
        <v>486</v>
      </c>
      <c r="D49" s="176" t="s">
        <v>492</v>
      </c>
    </row>
    <row r="50" spans="1:4" x14ac:dyDescent="0.25">
      <c r="A50" s="176" t="s">
        <v>461</v>
      </c>
      <c r="B50" s="176" t="s">
        <v>485</v>
      </c>
      <c r="C50" s="176" t="s">
        <v>486</v>
      </c>
      <c r="D50" s="176" t="s">
        <v>493</v>
      </c>
    </row>
    <row r="51" spans="1:4" x14ac:dyDescent="0.25">
      <c r="A51" s="176" t="s">
        <v>461</v>
      </c>
      <c r="B51" s="176" t="s">
        <v>485</v>
      </c>
      <c r="C51" s="176" t="s">
        <v>486</v>
      </c>
      <c r="D51" s="176" t="s">
        <v>494</v>
      </c>
    </row>
    <row r="52" spans="1:4" x14ac:dyDescent="0.25">
      <c r="A52" s="176" t="s">
        <v>461</v>
      </c>
      <c r="B52" s="176" t="s">
        <v>485</v>
      </c>
      <c r="C52" s="176" t="s">
        <v>495</v>
      </c>
      <c r="D52" s="176" t="s">
        <v>496</v>
      </c>
    </row>
    <row r="53" spans="1:4" x14ac:dyDescent="0.25">
      <c r="A53" s="176" t="s">
        <v>461</v>
      </c>
      <c r="B53" s="176" t="s">
        <v>485</v>
      </c>
      <c r="C53" s="176" t="s">
        <v>495</v>
      </c>
      <c r="D53" s="176" t="s">
        <v>497</v>
      </c>
    </row>
    <row r="54" spans="1:4" x14ac:dyDescent="0.25">
      <c r="A54" s="176" t="s">
        <v>461</v>
      </c>
      <c r="B54" s="176" t="s">
        <v>498</v>
      </c>
      <c r="C54" s="176" t="s">
        <v>499</v>
      </c>
      <c r="D54" s="176" t="s">
        <v>500</v>
      </c>
    </row>
    <row r="55" spans="1:4" x14ac:dyDescent="0.25">
      <c r="A55" s="176" t="s">
        <v>461</v>
      </c>
      <c r="B55" s="176" t="s">
        <v>498</v>
      </c>
      <c r="C55" s="176" t="s">
        <v>501</v>
      </c>
      <c r="D55" s="176" t="s">
        <v>502</v>
      </c>
    </row>
    <row r="56" spans="1:4" x14ac:dyDescent="0.25">
      <c r="A56" s="176" t="s">
        <v>503</v>
      </c>
      <c r="B56" s="176" t="s">
        <v>504</v>
      </c>
      <c r="C56" s="176" t="s">
        <v>505</v>
      </c>
      <c r="D56" s="176" t="s">
        <v>506</v>
      </c>
    </row>
    <row r="57" spans="1:4" x14ac:dyDescent="0.25">
      <c r="A57" s="176" t="s">
        <v>503</v>
      </c>
      <c r="B57" s="176" t="s">
        <v>504</v>
      </c>
      <c r="C57" s="176" t="s">
        <v>505</v>
      </c>
      <c r="D57" s="176" t="s">
        <v>507</v>
      </c>
    </row>
    <row r="58" spans="1:4" x14ac:dyDescent="0.25">
      <c r="A58" s="176" t="s">
        <v>503</v>
      </c>
      <c r="B58" s="176" t="s">
        <v>504</v>
      </c>
      <c r="C58" s="176" t="s">
        <v>505</v>
      </c>
      <c r="D58" s="176" t="s">
        <v>508</v>
      </c>
    </row>
    <row r="59" spans="1:4" x14ac:dyDescent="0.25">
      <c r="A59" s="176" t="s">
        <v>503</v>
      </c>
      <c r="B59" s="176" t="s">
        <v>509</v>
      </c>
      <c r="C59" s="176" t="s">
        <v>510</v>
      </c>
      <c r="D59" s="176" t="s">
        <v>511</v>
      </c>
    </row>
    <row r="60" spans="1:4" x14ac:dyDescent="0.25">
      <c r="A60" s="176" t="s">
        <v>503</v>
      </c>
      <c r="B60" s="176" t="s">
        <v>509</v>
      </c>
      <c r="C60" s="176" t="s">
        <v>510</v>
      </c>
      <c r="D60" s="176" t="s">
        <v>512</v>
      </c>
    </row>
    <row r="61" spans="1:4" x14ac:dyDescent="0.25">
      <c r="A61" s="176" t="s">
        <v>503</v>
      </c>
      <c r="B61" s="176" t="s">
        <v>509</v>
      </c>
      <c r="C61" s="176" t="s">
        <v>510</v>
      </c>
      <c r="D61" s="176" t="s">
        <v>513</v>
      </c>
    </row>
    <row r="62" spans="1:4" x14ac:dyDescent="0.25">
      <c r="A62" s="176" t="s">
        <v>503</v>
      </c>
      <c r="B62" s="176" t="s">
        <v>514</v>
      </c>
      <c r="C62" s="176" t="s">
        <v>515</v>
      </c>
      <c r="D62" s="176" t="s">
        <v>516</v>
      </c>
    </row>
    <row r="63" spans="1:4" x14ac:dyDescent="0.25">
      <c r="A63" s="176" t="s">
        <v>503</v>
      </c>
      <c r="B63" s="176" t="s">
        <v>514</v>
      </c>
      <c r="C63" s="176" t="s">
        <v>515</v>
      </c>
      <c r="D63" s="176" t="s">
        <v>517</v>
      </c>
    </row>
    <row r="64" spans="1:4" x14ac:dyDescent="0.25">
      <c r="A64" s="176" t="s">
        <v>503</v>
      </c>
      <c r="B64" s="176" t="s">
        <v>518</v>
      </c>
      <c r="C64" s="176" t="s">
        <v>519</v>
      </c>
      <c r="D64" s="176" t="s">
        <v>520</v>
      </c>
    </row>
    <row r="65" spans="1:4" x14ac:dyDescent="0.25">
      <c r="A65" s="176" t="s">
        <v>503</v>
      </c>
      <c r="B65" s="176" t="s">
        <v>521</v>
      </c>
      <c r="C65" s="176" t="s">
        <v>522</v>
      </c>
      <c r="D65" s="176" t="s">
        <v>523</v>
      </c>
    </row>
    <row r="66" spans="1:4" x14ac:dyDescent="0.25">
      <c r="A66" s="176" t="s">
        <v>503</v>
      </c>
      <c r="B66" s="176" t="s">
        <v>521</v>
      </c>
      <c r="C66" s="176" t="s">
        <v>522</v>
      </c>
      <c r="D66" s="176" t="s">
        <v>524</v>
      </c>
    </row>
    <row r="67" spans="1:4" x14ac:dyDescent="0.25">
      <c r="A67" s="176" t="s">
        <v>503</v>
      </c>
      <c r="B67" s="176" t="s">
        <v>521</v>
      </c>
      <c r="C67" s="176" t="s">
        <v>522</v>
      </c>
      <c r="D67" s="176" t="s">
        <v>525</v>
      </c>
    </row>
    <row r="68" spans="1:4" x14ac:dyDescent="0.25">
      <c r="A68" s="176" t="s">
        <v>503</v>
      </c>
      <c r="B68" s="176" t="s">
        <v>521</v>
      </c>
      <c r="C68" s="176" t="s">
        <v>522</v>
      </c>
      <c r="D68" s="176" t="s">
        <v>526</v>
      </c>
    </row>
    <row r="69" spans="1:4" x14ac:dyDescent="0.25">
      <c r="A69" s="176" t="s">
        <v>503</v>
      </c>
      <c r="B69" s="176" t="s">
        <v>521</v>
      </c>
      <c r="C69" s="176" t="s">
        <v>522</v>
      </c>
      <c r="D69" s="176" t="s">
        <v>527</v>
      </c>
    </row>
    <row r="70" spans="1:4" x14ac:dyDescent="0.25">
      <c r="A70" s="176" t="s">
        <v>503</v>
      </c>
      <c r="B70" s="176" t="s">
        <v>521</v>
      </c>
      <c r="C70" s="176" t="s">
        <v>522</v>
      </c>
      <c r="D70" s="176" t="s">
        <v>528</v>
      </c>
    </row>
    <row r="71" spans="1:4" x14ac:dyDescent="0.25">
      <c r="A71" s="176" t="s">
        <v>503</v>
      </c>
      <c r="B71" s="176" t="s">
        <v>521</v>
      </c>
      <c r="C71" s="176" t="s">
        <v>522</v>
      </c>
      <c r="D71" s="176" t="s">
        <v>529</v>
      </c>
    </row>
    <row r="72" spans="1:4" x14ac:dyDescent="0.25">
      <c r="A72" s="176" t="s">
        <v>503</v>
      </c>
      <c r="B72" s="176" t="s">
        <v>521</v>
      </c>
      <c r="C72" s="176" t="s">
        <v>530</v>
      </c>
      <c r="D72" s="176" t="s">
        <v>531</v>
      </c>
    </row>
    <row r="73" spans="1:4" x14ac:dyDescent="0.25">
      <c r="A73" s="176" t="s">
        <v>503</v>
      </c>
      <c r="B73" s="176" t="s">
        <v>521</v>
      </c>
      <c r="C73" s="176" t="s">
        <v>530</v>
      </c>
      <c r="D73" s="176" t="s">
        <v>532</v>
      </c>
    </row>
    <row r="74" spans="1:4" x14ac:dyDescent="0.25">
      <c r="A74" s="176" t="s">
        <v>503</v>
      </c>
      <c r="B74" s="176" t="s">
        <v>521</v>
      </c>
      <c r="C74" s="176" t="s">
        <v>533</v>
      </c>
      <c r="D74" s="176" t="s">
        <v>534</v>
      </c>
    </row>
    <row r="75" spans="1:4" x14ac:dyDescent="0.25">
      <c r="A75" s="176" t="s">
        <v>503</v>
      </c>
      <c r="B75" s="176" t="s">
        <v>521</v>
      </c>
      <c r="C75" s="176" t="s">
        <v>533</v>
      </c>
      <c r="D75" s="176" t="s">
        <v>535</v>
      </c>
    </row>
    <row r="76" spans="1:4" x14ac:dyDescent="0.25">
      <c r="A76" s="176" t="s">
        <v>503</v>
      </c>
      <c r="B76" s="176" t="s">
        <v>521</v>
      </c>
      <c r="C76" s="176" t="s">
        <v>536</v>
      </c>
      <c r="D76" s="176" t="s">
        <v>537</v>
      </c>
    </row>
    <row r="77" spans="1:4" x14ac:dyDescent="0.25">
      <c r="A77" s="176" t="s">
        <v>503</v>
      </c>
      <c r="B77" s="176" t="s">
        <v>521</v>
      </c>
      <c r="C77" s="176" t="s">
        <v>536</v>
      </c>
      <c r="D77" s="176" t="s">
        <v>538</v>
      </c>
    </row>
    <row r="78" spans="1:4" x14ac:dyDescent="0.25">
      <c r="A78" s="176" t="s">
        <v>503</v>
      </c>
      <c r="B78" s="176" t="s">
        <v>521</v>
      </c>
      <c r="C78" s="176" t="s">
        <v>536</v>
      </c>
      <c r="D78" s="176" t="s">
        <v>539</v>
      </c>
    </row>
    <row r="79" spans="1:4" x14ac:dyDescent="0.25">
      <c r="A79" s="176" t="s">
        <v>503</v>
      </c>
      <c r="B79" s="176" t="s">
        <v>521</v>
      </c>
      <c r="C79" s="176" t="s">
        <v>536</v>
      </c>
      <c r="D79" s="176" t="s">
        <v>540</v>
      </c>
    </row>
    <row r="80" spans="1:4" x14ac:dyDescent="0.25">
      <c r="A80" s="176" t="s">
        <v>503</v>
      </c>
      <c r="B80" s="176" t="s">
        <v>521</v>
      </c>
      <c r="C80" s="176" t="s">
        <v>536</v>
      </c>
      <c r="D80" s="176" t="s">
        <v>541</v>
      </c>
    </row>
    <row r="81" spans="1:4" x14ac:dyDescent="0.25">
      <c r="A81" s="176" t="s">
        <v>503</v>
      </c>
      <c r="B81" s="176" t="s">
        <v>521</v>
      </c>
      <c r="C81" s="176" t="s">
        <v>536</v>
      </c>
      <c r="D81" s="176" t="s">
        <v>542</v>
      </c>
    </row>
    <row r="82" spans="1:4" x14ac:dyDescent="0.25">
      <c r="A82" s="176" t="s">
        <v>503</v>
      </c>
      <c r="B82" s="176" t="s">
        <v>521</v>
      </c>
      <c r="C82" s="176" t="s">
        <v>543</v>
      </c>
      <c r="D82" s="176" t="s">
        <v>544</v>
      </c>
    </row>
    <row r="83" spans="1:4" x14ac:dyDescent="0.25">
      <c r="A83" s="176" t="s">
        <v>503</v>
      </c>
      <c r="B83" s="176" t="s">
        <v>521</v>
      </c>
      <c r="C83" s="176" t="s">
        <v>545</v>
      </c>
      <c r="D83" s="176" t="s">
        <v>546</v>
      </c>
    </row>
    <row r="84" spans="1:4" x14ac:dyDescent="0.25">
      <c r="A84" s="176" t="s">
        <v>503</v>
      </c>
      <c r="B84" s="176" t="s">
        <v>521</v>
      </c>
      <c r="C84" s="176" t="s">
        <v>545</v>
      </c>
      <c r="D84" s="176" t="s">
        <v>547</v>
      </c>
    </row>
    <row r="85" spans="1:4" x14ac:dyDescent="0.25">
      <c r="A85" s="176" t="s">
        <v>503</v>
      </c>
      <c r="B85" s="176" t="s">
        <v>521</v>
      </c>
      <c r="C85" s="176" t="s">
        <v>545</v>
      </c>
      <c r="D85" s="176" t="s">
        <v>548</v>
      </c>
    </row>
    <row r="86" spans="1:4" x14ac:dyDescent="0.25">
      <c r="A86" s="176" t="s">
        <v>503</v>
      </c>
      <c r="B86" s="176" t="s">
        <v>521</v>
      </c>
      <c r="C86" s="176" t="s">
        <v>545</v>
      </c>
      <c r="D86" s="176" t="s">
        <v>549</v>
      </c>
    </row>
    <row r="87" spans="1:4" x14ac:dyDescent="0.25">
      <c r="A87" s="176" t="s">
        <v>503</v>
      </c>
      <c r="B87" s="176" t="s">
        <v>521</v>
      </c>
      <c r="C87" s="176" t="s">
        <v>545</v>
      </c>
      <c r="D87" s="176" t="s">
        <v>550</v>
      </c>
    </row>
    <row r="88" spans="1:4" x14ac:dyDescent="0.25">
      <c r="A88" s="176" t="s">
        <v>503</v>
      </c>
      <c r="B88" s="176" t="s">
        <v>551</v>
      </c>
      <c r="C88" s="176" t="s">
        <v>552</v>
      </c>
      <c r="D88" s="176" t="s">
        <v>553</v>
      </c>
    </row>
    <row r="89" spans="1:4" x14ac:dyDescent="0.25">
      <c r="A89" s="176" t="s">
        <v>503</v>
      </c>
      <c r="B89" s="176" t="s">
        <v>551</v>
      </c>
      <c r="C89" s="176" t="s">
        <v>552</v>
      </c>
      <c r="D89" s="176" t="s">
        <v>554</v>
      </c>
    </row>
    <row r="90" spans="1:4" x14ac:dyDescent="0.25">
      <c r="A90" s="176" t="s">
        <v>503</v>
      </c>
      <c r="B90" s="176" t="s">
        <v>551</v>
      </c>
      <c r="C90" s="176" t="s">
        <v>552</v>
      </c>
      <c r="D90" s="176" t="s">
        <v>555</v>
      </c>
    </row>
    <row r="91" spans="1:4" x14ac:dyDescent="0.25">
      <c r="A91" s="176" t="s">
        <v>503</v>
      </c>
      <c r="B91" s="176" t="s">
        <v>556</v>
      </c>
      <c r="C91" s="176" t="s">
        <v>557</v>
      </c>
      <c r="D91" s="176" t="s">
        <v>558</v>
      </c>
    </row>
    <row r="92" spans="1:4" x14ac:dyDescent="0.25">
      <c r="A92" s="176" t="s">
        <v>503</v>
      </c>
      <c r="B92" s="176" t="s">
        <v>556</v>
      </c>
      <c r="C92" s="176" t="s">
        <v>559</v>
      </c>
      <c r="D92" s="176" t="s">
        <v>558</v>
      </c>
    </row>
    <row r="93" spans="1:4" x14ac:dyDescent="0.25">
      <c r="A93" s="176" t="s">
        <v>560</v>
      </c>
      <c r="B93" s="176" t="s">
        <v>561</v>
      </c>
      <c r="C93" s="176" t="s">
        <v>562</v>
      </c>
      <c r="D93" s="176" t="s">
        <v>563</v>
      </c>
    </row>
    <row r="94" spans="1:4" x14ac:dyDescent="0.25">
      <c r="A94" s="176" t="s">
        <v>560</v>
      </c>
      <c r="B94" s="176" t="s">
        <v>561</v>
      </c>
      <c r="C94" s="176" t="s">
        <v>562</v>
      </c>
      <c r="D94" s="176" t="s">
        <v>564</v>
      </c>
    </row>
    <row r="95" spans="1:4" x14ac:dyDescent="0.25">
      <c r="A95" s="176" t="s">
        <v>560</v>
      </c>
      <c r="B95" s="176" t="s">
        <v>561</v>
      </c>
      <c r="C95" s="176" t="s">
        <v>562</v>
      </c>
      <c r="D95" s="176" t="s">
        <v>565</v>
      </c>
    </row>
    <row r="96" spans="1:4" x14ac:dyDescent="0.25">
      <c r="A96" s="176" t="s">
        <v>560</v>
      </c>
      <c r="B96" s="176" t="s">
        <v>561</v>
      </c>
      <c r="C96" s="176" t="s">
        <v>565</v>
      </c>
      <c r="D96" s="176" t="s">
        <v>566</v>
      </c>
    </row>
    <row r="97" spans="1:4" x14ac:dyDescent="0.25">
      <c r="A97" s="176" t="s">
        <v>560</v>
      </c>
      <c r="B97" s="176" t="s">
        <v>561</v>
      </c>
      <c r="C97" s="176" t="s">
        <v>565</v>
      </c>
      <c r="D97" s="176" t="s">
        <v>567</v>
      </c>
    </row>
    <row r="98" spans="1:4" x14ac:dyDescent="0.25">
      <c r="A98" s="176" t="s">
        <v>560</v>
      </c>
      <c r="B98" s="176" t="s">
        <v>561</v>
      </c>
      <c r="C98" s="176" t="s">
        <v>565</v>
      </c>
      <c r="D98" s="176" t="s">
        <v>565</v>
      </c>
    </row>
    <row r="99" spans="1:4" x14ac:dyDescent="0.25">
      <c r="A99" s="176" t="s">
        <v>560</v>
      </c>
      <c r="B99" s="176" t="s">
        <v>561</v>
      </c>
      <c r="C99" s="176" t="s">
        <v>565</v>
      </c>
      <c r="D99" s="176" t="s">
        <v>568</v>
      </c>
    </row>
    <row r="100" spans="1:4" x14ac:dyDescent="0.25">
      <c r="A100" s="176" t="s">
        <v>560</v>
      </c>
      <c r="B100" s="176" t="s">
        <v>561</v>
      </c>
      <c r="C100" s="176" t="s">
        <v>569</v>
      </c>
      <c r="D100" s="176" t="s">
        <v>570</v>
      </c>
    </row>
    <row r="101" spans="1:4" x14ac:dyDescent="0.25">
      <c r="A101" s="176" t="s">
        <v>560</v>
      </c>
      <c r="B101" s="176" t="s">
        <v>561</v>
      </c>
      <c r="C101" s="176" t="s">
        <v>569</v>
      </c>
      <c r="D101" s="176" t="s">
        <v>108</v>
      </c>
    </row>
    <row r="102" spans="1:4" x14ac:dyDescent="0.25">
      <c r="A102" s="176" t="s">
        <v>560</v>
      </c>
      <c r="B102" s="176" t="s">
        <v>561</v>
      </c>
      <c r="C102" s="176" t="s">
        <v>569</v>
      </c>
      <c r="D102" s="176" t="s">
        <v>571</v>
      </c>
    </row>
    <row r="103" spans="1:4" x14ac:dyDescent="0.25">
      <c r="A103" s="176" t="s">
        <v>560</v>
      </c>
      <c r="B103" s="176" t="s">
        <v>561</v>
      </c>
      <c r="C103" s="176" t="s">
        <v>569</v>
      </c>
      <c r="D103" s="176" t="s">
        <v>572</v>
      </c>
    </row>
    <row r="104" spans="1:4" x14ac:dyDescent="0.25">
      <c r="A104" s="176" t="s">
        <v>560</v>
      </c>
      <c r="B104" s="176" t="s">
        <v>561</v>
      </c>
      <c r="C104" s="176" t="s">
        <v>573</v>
      </c>
      <c r="D104" s="176" t="s">
        <v>574</v>
      </c>
    </row>
    <row r="105" spans="1:4" x14ac:dyDescent="0.25">
      <c r="A105" s="176" t="s">
        <v>560</v>
      </c>
      <c r="B105" s="176" t="s">
        <v>561</v>
      </c>
      <c r="C105" s="176" t="s">
        <v>573</v>
      </c>
      <c r="D105" s="176" t="s">
        <v>575</v>
      </c>
    </row>
    <row r="106" spans="1:4" x14ac:dyDescent="0.25">
      <c r="A106" s="176" t="s">
        <v>560</v>
      </c>
      <c r="B106" s="176" t="s">
        <v>576</v>
      </c>
      <c r="C106" s="176" t="s">
        <v>577</v>
      </c>
      <c r="D106" s="176" t="s">
        <v>578</v>
      </c>
    </row>
    <row r="107" spans="1:4" x14ac:dyDescent="0.25">
      <c r="A107" s="176" t="s">
        <v>560</v>
      </c>
      <c r="B107" s="176" t="s">
        <v>576</v>
      </c>
      <c r="C107" s="176" t="s">
        <v>579</v>
      </c>
      <c r="D107" s="176" t="s">
        <v>580</v>
      </c>
    </row>
    <row r="108" spans="1:4" x14ac:dyDescent="0.25">
      <c r="A108" s="176" t="s">
        <v>560</v>
      </c>
      <c r="B108" s="176" t="s">
        <v>576</v>
      </c>
      <c r="C108" s="176" t="s">
        <v>579</v>
      </c>
      <c r="D108" s="176" t="s">
        <v>581</v>
      </c>
    </row>
    <row r="109" spans="1:4" x14ac:dyDescent="0.25">
      <c r="A109" s="176" t="s">
        <v>560</v>
      </c>
      <c r="B109" s="176" t="s">
        <v>582</v>
      </c>
      <c r="C109" s="176" t="s">
        <v>583</v>
      </c>
      <c r="D109" s="176" t="s">
        <v>584</v>
      </c>
    </row>
    <row r="110" spans="1:4" x14ac:dyDescent="0.25">
      <c r="A110" s="176" t="s">
        <v>560</v>
      </c>
      <c r="B110" s="176" t="s">
        <v>582</v>
      </c>
      <c r="C110" s="176" t="s">
        <v>585</v>
      </c>
      <c r="D110" s="176" t="s">
        <v>586</v>
      </c>
    </row>
    <row r="111" spans="1:4" x14ac:dyDescent="0.25">
      <c r="A111" s="176" t="s">
        <v>560</v>
      </c>
      <c r="B111" s="176" t="s">
        <v>582</v>
      </c>
      <c r="C111" s="176" t="s">
        <v>585</v>
      </c>
      <c r="D111" s="176" t="s">
        <v>587</v>
      </c>
    </row>
    <row r="112" spans="1:4" x14ac:dyDescent="0.25">
      <c r="A112" s="176" t="s">
        <v>588</v>
      </c>
      <c r="B112" s="176" t="s">
        <v>589</v>
      </c>
      <c r="C112" s="176" t="s">
        <v>590</v>
      </c>
      <c r="D112" s="176" t="s">
        <v>591</v>
      </c>
    </row>
    <row r="113" spans="1:4" x14ac:dyDescent="0.25">
      <c r="A113" s="176" t="s">
        <v>588</v>
      </c>
      <c r="B113" s="176" t="s">
        <v>589</v>
      </c>
      <c r="C113" s="176" t="s">
        <v>592</v>
      </c>
      <c r="D113" s="176" t="s">
        <v>593</v>
      </c>
    </row>
    <row r="114" spans="1:4" x14ac:dyDescent="0.25">
      <c r="A114" s="176" t="s">
        <v>588</v>
      </c>
      <c r="B114" s="176" t="s">
        <v>589</v>
      </c>
      <c r="C114" s="176" t="s">
        <v>592</v>
      </c>
      <c r="D114" s="176" t="s">
        <v>594</v>
      </c>
    </row>
    <row r="115" spans="1:4" x14ac:dyDescent="0.25">
      <c r="A115" s="176" t="s">
        <v>588</v>
      </c>
      <c r="B115" s="176" t="s">
        <v>589</v>
      </c>
      <c r="C115" s="176" t="s">
        <v>592</v>
      </c>
      <c r="D115" s="176" t="s">
        <v>595</v>
      </c>
    </row>
    <row r="116" spans="1:4" x14ac:dyDescent="0.25">
      <c r="A116" s="176" t="s">
        <v>588</v>
      </c>
      <c r="B116" s="176" t="s">
        <v>589</v>
      </c>
      <c r="C116" s="176" t="s">
        <v>596</v>
      </c>
      <c r="D116" s="176" t="s">
        <v>597</v>
      </c>
    </row>
    <row r="117" spans="1:4" x14ac:dyDescent="0.25">
      <c r="A117" s="176" t="s">
        <v>588</v>
      </c>
      <c r="B117" s="176" t="s">
        <v>589</v>
      </c>
      <c r="C117" s="176" t="s">
        <v>596</v>
      </c>
      <c r="D117" s="176" t="s">
        <v>594</v>
      </c>
    </row>
    <row r="118" spans="1:4" x14ac:dyDescent="0.25">
      <c r="A118" s="176" t="s">
        <v>588</v>
      </c>
      <c r="B118" s="176" t="s">
        <v>589</v>
      </c>
      <c r="C118" s="176" t="s">
        <v>596</v>
      </c>
      <c r="D118" s="176" t="s">
        <v>598</v>
      </c>
    </row>
    <row r="119" spans="1:4" x14ac:dyDescent="0.25">
      <c r="A119" s="176" t="s">
        <v>588</v>
      </c>
      <c r="B119" s="176" t="s">
        <v>589</v>
      </c>
      <c r="C119" s="176" t="s">
        <v>596</v>
      </c>
      <c r="D119" s="176" t="s">
        <v>595</v>
      </c>
    </row>
    <row r="120" spans="1:4" x14ac:dyDescent="0.25">
      <c r="A120" s="176" t="s">
        <v>588</v>
      </c>
      <c r="B120" s="176" t="s">
        <v>589</v>
      </c>
      <c r="C120" s="176" t="s">
        <v>599</v>
      </c>
      <c r="D120" s="176" t="s">
        <v>599</v>
      </c>
    </row>
    <row r="121" spans="1:4" x14ac:dyDescent="0.25">
      <c r="A121" s="176" t="s">
        <v>588</v>
      </c>
      <c r="B121" s="176" t="s">
        <v>600</v>
      </c>
      <c r="C121" s="176" t="s">
        <v>601</v>
      </c>
      <c r="D121" s="176" t="s">
        <v>602</v>
      </c>
    </row>
    <row r="122" spans="1:4" x14ac:dyDescent="0.25">
      <c r="A122" s="176" t="s">
        <v>588</v>
      </c>
      <c r="B122" s="176" t="s">
        <v>600</v>
      </c>
      <c r="C122" s="176" t="s">
        <v>601</v>
      </c>
      <c r="D122" s="176" t="s">
        <v>603</v>
      </c>
    </row>
    <row r="123" spans="1:4" x14ac:dyDescent="0.25">
      <c r="A123" s="176" t="s">
        <v>588</v>
      </c>
      <c r="B123" s="176" t="s">
        <v>600</v>
      </c>
      <c r="C123" s="176" t="s">
        <v>601</v>
      </c>
      <c r="D123" s="176" t="s">
        <v>604</v>
      </c>
    </row>
    <row r="124" spans="1:4" x14ac:dyDescent="0.25">
      <c r="A124" s="176" t="s">
        <v>605</v>
      </c>
      <c r="B124" s="176" t="s">
        <v>605</v>
      </c>
      <c r="C124" s="176" t="s">
        <v>605</v>
      </c>
      <c r="D124" s="176" t="s">
        <v>605</v>
      </c>
    </row>
    <row r="125" spans="1:4" x14ac:dyDescent="0.25">
      <c r="A125" s="176" t="s">
        <v>606</v>
      </c>
      <c r="B125" s="176" t="s">
        <v>607</v>
      </c>
      <c r="C125" s="176" t="s">
        <v>608</v>
      </c>
      <c r="D125" s="176" t="s">
        <v>609</v>
      </c>
    </row>
    <row r="126" spans="1:4" x14ac:dyDescent="0.25">
      <c r="A126" s="176" t="s">
        <v>606</v>
      </c>
      <c r="B126" s="176" t="s">
        <v>610</v>
      </c>
      <c r="C126" s="176" t="s">
        <v>611</v>
      </c>
      <c r="D126" s="176" t="s">
        <v>612</v>
      </c>
    </row>
    <row r="127" spans="1:4" x14ac:dyDescent="0.25">
      <c r="A127" s="178" t="s">
        <v>606</v>
      </c>
      <c r="B127" s="178" t="s">
        <v>610</v>
      </c>
      <c r="C127" s="178" t="s">
        <v>613</v>
      </c>
      <c r="D127" s="178" t="s">
        <v>614</v>
      </c>
    </row>
  </sheetData>
  <pageMargins left="0.7" right="0.7" top="0.75" bottom="0.75" header="0.3" footer="0.3"/>
  <tableParts count="4">
    <tablePart r:id="rId1"/>
    <tablePart r:id="rId2"/>
    <tablePart r:id="rId3"/>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
  <sheetViews>
    <sheetView workbookViewId="0">
      <selection activeCell="C18" sqref="C18"/>
    </sheetView>
  </sheetViews>
  <sheetFormatPr defaultRowHeight="15" x14ac:dyDescent="0.25"/>
  <cols>
    <col min="1" max="1" width="48" customWidth="1"/>
    <col min="2" max="2" width="24.5703125" customWidth="1"/>
    <col min="3" max="3" width="26.140625" customWidth="1"/>
    <col min="4" max="4" width="34" customWidth="1"/>
    <col min="6" max="6" width="10.5703125" customWidth="1"/>
    <col min="7" max="7" width="12" customWidth="1"/>
    <col min="8" max="8" width="12.5703125" customWidth="1"/>
    <col min="9" max="9" width="12" customWidth="1"/>
    <col min="10" max="10" width="6.85546875" customWidth="1"/>
    <col min="13" max="13" width="9.85546875" customWidth="1"/>
    <col min="14" max="14" width="6.28515625" customWidth="1"/>
    <col min="15" max="15" width="7.140625" customWidth="1"/>
    <col min="16" max="16" width="8.28515625" customWidth="1"/>
    <col min="17" max="17" width="11.140625" customWidth="1"/>
  </cols>
  <sheetData>
    <row r="1" spans="1:17" ht="21.75" customHeight="1" x14ac:dyDescent="0.25">
      <c r="A1" s="179" t="s">
        <v>922</v>
      </c>
      <c r="B1" s="179" t="s">
        <v>923</v>
      </c>
      <c r="C1" s="179" t="s">
        <v>924</v>
      </c>
      <c r="D1" s="179" t="s">
        <v>925</v>
      </c>
      <c r="F1" t="s">
        <v>888</v>
      </c>
      <c r="G1" t="s">
        <v>145</v>
      </c>
      <c r="H1" t="s">
        <v>889</v>
      </c>
      <c r="I1" t="s">
        <v>893</v>
      </c>
      <c r="J1" t="s">
        <v>898</v>
      </c>
      <c r="K1" t="s">
        <v>10</v>
      </c>
      <c r="L1" s="173" t="s">
        <v>903</v>
      </c>
      <c r="M1" s="18" t="s">
        <v>908</v>
      </c>
      <c r="N1" t="s">
        <v>909</v>
      </c>
      <c r="O1" s="173" t="s">
        <v>914</v>
      </c>
      <c r="P1" s="172" t="s">
        <v>916</v>
      </c>
      <c r="Q1" s="173" t="s">
        <v>920</v>
      </c>
    </row>
    <row r="2" spans="1:17" x14ac:dyDescent="0.25">
      <c r="A2" s="180" t="str">
        <f t="array" ref="A2">IFERROR(INDEX(ColumnA[],MATCH(0,COUNTIF($A$1:A1,ColumnA[]),0))," ")</f>
        <v>Операционная деятельность</v>
      </c>
      <c r="B2" s="180" t="str">
        <f t="array" aca="1" ref="B2" ca="1">IFERROR(IF(ROWS(Связь_А_Б)&lt;2,Связь_А_Б,INDEX(Связь_А_Б,MATCH(0,COUNTIF(B$1:$B1,Связь_А_Б),0))),"")</f>
        <v>Управление ресурсами предприятия (ERP)</v>
      </c>
      <c r="C2" s="180" t="str">
        <f t="array" aca="1" ref="C2" ca="1">IFERROR(IF(ROWS(Связь_Б_С)&lt;2,Связь_С_Д,INDEX(Связь_Б_С,MATCH(0,COUNTIF(C$1:$C1,Связь_Б_С),0))),"")</f>
        <v/>
      </c>
      <c r="D2" s="180" t="str">
        <f t="array" aca="1" ref="D2" ca="1">IFERROR(IF(ROWS(Связь_С_Д)&lt;2,Связь_С_Д,INDEX(Связь_С_Д,MATCH(0,COUNTIF(D$1:$D1,Связь_С_Д),0))),"")</f>
        <v/>
      </c>
      <c r="F2" t="s">
        <v>137</v>
      </c>
      <c r="G2" t="s">
        <v>147</v>
      </c>
      <c r="H2" t="s">
        <v>890</v>
      </c>
      <c r="I2" t="s">
        <v>894</v>
      </c>
      <c r="J2" t="s">
        <v>899</v>
      </c>
      <c r="K2" t="s">
        <v>32</v>
      </c>
      <c r="L2" t="s">
        <v>901</v>
      </c>
      <c r="M2" t="s">
        <v>904</v>
      </c>
      <c r="N2" t="s">
        <v>910</v>
      </c>
      <c r="O2" t="s">
        <v>912</v>
      </c>
      <c r="P2" t="s">
        <v>915</v>
      </c>
      <c r="Q2" t="s">
        <v>918</v>
      </c>
    </row>
    <row r="3" spans="1:17" x14ac:dyDescent="0.25">
      <c r="A3" s="180" t="str">
        <f t="array" ref="A3">IFERROR(INDEX(ColumnA[],MATCH(0,COUNTIF($A$1:A2,ColumnA[]),0))," ")</f>
        <v>Организация труда и производственных процессов</v>
      </c>
      <c r="B3" s="180" t="str">
        <f t="array" aca="1" ref="B3" ca="1">IFERROR(IF(ROWS(Связь_А_Б)&lt;2,Связь_А_Б,INDEX(Связь_А_Б,MATCH(0,COUNTIF(B$1:$B2,Связь_А_Б),0))),"")</f>
        <v>Управление ресурсами предприятия (ERP)</v>
      </c>
      <c r="C3" s="180" t="str">
        <f t="array" aca="1" ref="C3" ca="1">IFERROR(IF(ROWS(Связь_Б_С)&lt;2,Связь_С_Д,INDEX(Связь_Б_С,MATCH(0,COUNTIF(C$1:$C2,Связь_Б_С),0))),"")</f>
        <v/>
      </c>
      <c r="D3" s="180" t="str">
        <f t="array" aca="1" ref="D3" ca="1">IFERROR(IF(ROWS(Связь_С_Д)&lt;2,Связь_С_Д,INDEX(Связь_С_Д,MATCH(0,COUNTIF(D$1:$D2,Связь_С_Д),0))),"")</f>
        <v/>
      </c>
      <c r="F3" t="s">
        <v>151</v>
      </c>
      <c r="G3" t="s">
        <v>148</v>
      </c>
      <c r="H3" t="s">
        <v>891</v>
      </c>
      <c r="I3" t="s">
        <v>895</v>
      </c>
      <c r="J3" t="s">
        <v>900</v>
      </c>
      <c r="L3" t="s">
        <v>902</v>
      </c>
      <c r="M3" s="175" t="s">
        <v>905</v>
      </c>
      <c r="N3" t="s">
        <v>911</v>
      </c>
      <c r="O3" t="s">
        <v>913</v>
      </c>
      <c r="P3" t="s">
        <v>917</v>
      </c>
      <c r="Q3" t="s">
        <v>919</v>
      </c>
    </row>
    <row r="4" spans="1:17" x14ac:dyDescent="0.25">
      <c r="A4" s="180" t="str">
        <f t="array" ref="A4">IFERROR(INDEX(ColumnA[],MATCH(0,COUNTIF($A$1:A3,ColumnA[]),0))," ")</f>
        <v>Производственная деятельность</v>
      </c>
      <c r="B4" s="180" t="str">
        <f t="array" aca="1" ref="B4" ca="1">IFERROR(IF(ROWS(Связь_А_Б)&lt;2,Связь_А_Б,INDEX(Связь_А_Б,MATCH(0,COUNTIF(B$1:$B3,Связь_А_Б),0))),"")</f>
        <v>Управление ресурсами предприятия (ERP)</v>
      </c>
      <c r="C4" s="180" t="str">
        <f t="array" aca="1" ref="C4" ca="1">IFERROR(IF(ROWS(Связь_Б_С)&lt;2,Связь_С_Д,INDEX(Связь_Б_С,MATCH(0,COUNTIF(C$1:$C3,Связь_Б_С),0))),"")</f>
        <v/>
      </c>
      <c r="D4" s="180" t="str">
        <f t="array" aca="1" ref="D4" ca="1">IFERROR(IF(ROWS(Связь_С_Д)&lt;2,Связь_С_Д,INDEX(Связь_С_Д,MATCH(0,COUNTIF(D$1:$D3,Связь_С_Д),0))),"")</f>
        <v/>
      </c>
      <c r="F4" t="s">
        <v>153</v>
      </c>
      <c r="H4" t="s">
        <v>892</v>
      </c>
      <c r="I4" t="s">
        <v>896</v>
      </c>
      <c r="M4" t="s">
        <v>906</v>
      </c>
      <c r="O4" t="s">
        <v>598</v>
      </c>
      <c r="Q4" t="s">
        <v>921</v>
      </c>
    </row>
    <row r="5" spans="1:17" x14ac:dyDescent="0.25">
      <c r="A5" s="180" t="str">
        <f t="array" ref="A5">IFERROR(INDEX(ColumnA[],MATCH(0,COUNTIF($A$1:A4,ColumnA[]),0))," ")</f>
        <v>Прочие системы</v>
      </c>
      <c r="B5" s="180" t="str">
        <f t="array" aca="1" ref="B5" ca="1">IFERROR(IF(ROWS(Связь_А_Б)&lt;2,Связь_А_Б,INDEX(Связь_А_Б,MATCH(0,COUNTIF(B$1:$B4,Связь_А_Б),0))),"")</f>
        <v>Управление ресурсами предприятия (ERP)</v>
      </c>
      <c r="C5" s="180" t="str">
        <f t="array" aca="1" ref="C5" ca="1">IFERROR(IF(ROWS(Связь_Б_С)&lt;2,Связь_С_Д,INDEX(Связь_Б_С,MATCH(0,COUNTIF(C$1:$C4,Связь_Б_С),0))),"")</f>
        <v/>
      </c>
      <c r="D5" s="180" t="str">
        <f t="array" aca="1" ref="D5" ca="1">IFERROR(IF(ROWS(Связь_С_Д)&lt;2,Связь_С_Д,INDEX(Связь_С_Д,MATCH(0,COUNTIF(D$1:$D4,Связь_С_Д),0))),"")</f>
        <v/>
      </c>
      <c r="F5" t="s">
        <v>565</v>
      </c>
      <c r="H5" t="s">
        <v>108</v>
      </c>
      <c r="I5" t="s">
        <v>897</v>
      </c>
      <c r="M5" t="s">
        <v>907</v>
      </c>
    </row>
    <row r="6" spans="1:17" x14ac:dyDescent="0.25">
      <c r="A6" s="180" t="str">
        <f t="array" ref="A6">IFERROR(INDEX(ColumnA[],MATCH(0,COUNTIF($A$1:A5,ColumnA[]),0))," ")</f>
        <v>Торговая деятельность</v>
      </c>
      <c r="B6" s="180" t="str">
        <f t="array" aca="1" ref="B6" ca="1">IFERROR(IF(ROWS(Связь_А_Б)&lt;2,Связь_А_Б,INDEX(Связь_А_Б,MATCH(0,COUNTIF(B$1:$B5,Связь_А_Б),0))),"")</f>
        <v>Управление ресурсами предприятия (ERP)</v>
      </c>
      <c r="C6" s="180" t="str">
        <f t="array" aca="1" ref="C6" ca="1">IFERROR(IF(ROWS(Связь_Б_С)&lt;2,Связь_С_Д,INDEX(Связь_Б_С,MATCH(0,COUNTIF(C$1:$C5,Связь_Б_С),0))),"")</f>
        <v/>
      </c>
      <c r="D6" s="180" t="str">
        <f t="array" aca="1" ref="D6" ca="1">IFERROR(IF(ROWS(Связь_С_Д)&lt;2,Связь_С_Д,INDEX(Связь_С_Д,MATCH(0,COUNTIF(D$1:$D5,Связь_С_Д),0))),"")</f>
        <v/>
      </c>
    </row>
    <row r="7" spans="1:17" x14ac:dyDescent="0.25">
      <c r="A7" s="180" t="str">
        <f t="array" ref="A7">IFERROR(INDEX(ColumnA[],MATCH(0,COUNTIF($A$1:A6,ColumnA[]),0))," ")</f>
        <v>Управление ресурсами предприятия (ERP)</v>
      </c>
      <c r="B7" s="180" t="str">
        <f t="array" aca="1" ref="B7" ca="1">IFERROR(IF(ROWS(Связь_А_Б)&lt;2,Связь_А_Б,INDEX(Связь_А_Б,MATCH(0,COUNTIF(B$1:$B6,Связь_А_Б),0))),"")</f>
        <v>Управление ресурсами предприятия (ERP)</v>
      </c>
      <c r="C7" s="180" t="str">
        <f t="array" aca="1" ref="C7" ca="1">IFERROR(IF(ROWS(Связь_Б_С)&lt;2,Связь_С_Д,INDEX(Связь_Б_С,MATCH(0,COUNTIF(C$1:$C6,Связь_Б_С),0))),"")</f>
        <v/>
      </c>
      <c r="D7" s="180" t="str">
        <f t="array" aca="1" ref="D7" ca="1">IFERROR(IF(ROWS(Связь_С_Д)&lt;2,Связь_С_Д,INDEX(Связь_С_Д,MATCH(0,COUNTIF(D$1:$D6,Связь_С_Д),0))),"")</f>
        <v/>
      </c>
    </row>
    <row r="8" spans="1:17" x14ac:dyDescent="0.25">
      <c r="A8" s="180" t="str">
        <f t="array" ref="A8">IFERROR(INDEX(ColumnA[],MATCH(0,COUNTIF($A$1:A7,ColumnA[]),0))," ")</f>
        <v>Управленческая деятельность</v>
      </c>
      <c r="B8" s="180" t="str">
        <f t="array" aca="1" ref="B8" ca="1">IFERROR(IF(ROWS(Связь_А_Б)&lt;2,Связь_А_Б,INDEX(Связь_А_Б,MATCH(0,COUNTIF(B$1:$B7,Связь_А_Б),0))),"")</f>
        <v>Управление ресурсами предприятия (ERP)</v>
      </c>
      <c r="C8" s="180" t="str">
        <f t="array" aca="1" ref="C8" ca="1">IFERROR(IF(ROWS(Связь_Б_С)&lt;2,Связь_С_Д,INDEX(Связь_Б_С,MATCH(0,COUNTIF(C$1:$C7,Связь_Б_С),0))),"")</f>
        <v/>
      </c>
      <c r="D8" s="180" t="str">
        <f t="array" aca="1" ref="D8" ca="1">IFERROR(IF(ROWS(Связь_С_Д)&lt;2,Связь_С_Д,INDEX(Связь_С_Д,MATCH(0,COUNTIF(D$1:$D7,Связь_С_Д),0))),"")</f>
        <v/>
      </c>
    </row>
    <row r="9" spans="1:17" x14ac:dyDescent="0.25">
      <c r="A9" s="180" t="str">
        <f t="array" ref="A9">IFERROR(INDEX(ColumnA[],MATCH(0,COUNTIF($A$1:A8,ColumnA[]),0))," ")</f>
        <v xml:space="preserve"> </v>
      </c>
      <c r="B9" s="180" t="str">
        <f t="array" aca="1" ref="B9" ca="1">IFERROR(IF(ROWS(Связь_А_Б)&lt;2,Связь_А_Б,INDEX(Связь_А_Б,MATCH(0,COUNTIF(B$1:$B8,Связь_А_Б),0))),"")</f>
        <v>Управление ресурсами предприятия (ERP)</v>
      </c>
      <c r="C9" s="180" t="str">
        <f t="array" aca="1" ref="C9" ca="1">IFERROR(IF(ROWS(Связь_Б_С)&lt;2,Связь_С_Д,INDEX(Связь_Б_С,MATCH(0,COUNTIF(C$1:$C8,Связь_Б_С),0))),"")</f>
        <v/>
      </c>
      <c r="D9" s="180" t="str">
        <f t="array" aca="1" ref="D9" ca="1">IFERROR(IF(ROWS(Связь_С_Д)&lt;2,Связь_С_Д,INDEX(Связь_С_Д,MATCH(0,COUNTIF(D$1:$D8,Связь_С_Д),0))),"")</f>
        <v/>
      </c>
    </row>
    <row r="10" spans="1:17" x14ac:dyDescent="0.25">
      <c r="A10" s="180" t="str">
        <f t="array" ref="A10">IFERROR(INDEX(ColumnA[],MATCH(0,COUNTIF($A$1:A9,ColumnA[]),0))," ")</f>
        <v xml:space="preserve"> </v>
      </c>
      <c r="B10" s="180" t="str">
        <f t="array" aca="1" ref="B10" ca="1">IFERROR(IF(ROWS(Связь_А_Б)&lt;2,Связь_А_Б,INDEX(Связь_А_Б,MATCH(0,COUNTIF(B$1:$B9,Связь_А_Б),0))),"")</f>
        <v>Управление ресурсами предприятия (ERP)</v>
      </c>
      <c r="C10" s="180" t="str">
        <f t="array" aca="1" ref="C10" ca="1">IFERROR(IF(ROWS(Связь_Б_С)&lt;2,Связь_С_Д,INDEX(Связь_Б_С,MATCH(0,COUNTIF(C$1:$C9,Связь_Б_С),0))),"")</f>
        <v/>
      </c>
      <c r="D10" s="180" t="str">
        <f t="array" aca="1" ref="D10" ca="1">IFERROR(IF(ROWS(Связь_С_Д)&lt;2,Связь_С_Д,INDEX(Связь_С_Д,MATCH(0,COUNTIF(D$1:$D9,Связь_С_Д),0))),"")</f>
        <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1E258D95D22BDB4585F65FB18030CBF3" ma:contentTypeVersion="0" ma:contentTypeDescription="Создание документа." ma:contentTypeScope="" ma:versionID="340ed3b110729b8c255249ce6ca220dc">
  <xsd:schema xmlns:xsd="http://www.w3.org/2001/XMLSchema" xmlns:xs="http://www.w3.org/2001/XMLSchema" xmlns:p="http://schemas.microsoft.com/office/2006/metadata/properties" targetNamespace="http://schemas.microsoft.com/office/2006/metadata/properties" ma:root="true" ma:fieldsID="3a32c32f9675b0cd7cb786ffc50e3ba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6259ED2-3375-40E3-921D-74EEE54ABD0A}">
  <ds:schemaRefs>
    <ds:schemaRef ds:uri="http://schemas.microsoft.com/sharepoint/v3/contenttype/forms"/>
  </ds:schemaRefs>
</ds:datastoreItem>
</file>

<file path=customXml/itemProps2.xml><?xml version="1.0" encoding="utf-8"?>
<ds:datastoreItem xmlns:ds="http://schemas.openxmlformats.org/officeDocument/2006/customXml" ds:itemID="{68C42594-7AA9-4885-8B87-DDD08B642B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EE62864-636E-4359-971E-82C772F7D904}">
  <ds:schemaRefs>
    <ds:schemaRef ds:uri="http://purl.org/dc/elements/1.1/"/>
    <ds:schemaRef ds:uri="http://purl.org/dc/term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Карта ИС(ОБщее)</vt:lpstr>
      <vt:lpstr>SLA</vt:lpstr>
      <vt:lpstr>Свод ОБЩИЕ реквизиты</vt:lpstr>
      <vt:lpstr>АСУТП</vt:lpstr>
      <vt:lpstr>Классификация ИС</vt:lpstr>
      <vt:lpstr>АИИС</vt:lpstr>
      <vt:lpstr>СТМ</vt:lpstr>
      <vt:lpstr>Требования Персонал-Поддержка</vt:lpstr>
      <vt:lpstr>Справочник функц.направлений</vt:lpstr>
      <vt:lpstr>Справочник_Карта ИС</vt:lpstr>
      <vt:lpstr>АИИС!Заголовки_для_печати</vt:lpstr>
      <vt:lpstr>АСУТП!Заголовки_для_печати</vt:lpstr>
      <vt:lpstr>'Свод ОБЩИЕ реквизиты'!Заголовки_для_печати</vt:lpstr>
      <vt:lpstr>СТМ!Заголовки_для_печати</vt:lpstr>
      <vt:lpstr>АИИС!Область_печати</vt:lpstr>
      <vt:lpstr>АСУТП!Область_печати</vt:lpstr>
      <vt:lpstr>'Свод ОБЩИЕ реквизиты'!Область_печати</vt:lpstr>
      <vt:lpstr>СТМ!Область_печати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Белов Вячеслав Анатольевич</dc:creator>
  <cp:lastModifiedBy>Ale</cp:lastModifiedBy>
  <dcterms:created xsi:type="dcterms:W3CDTF">2016-05-24T07:12:00Z</dcterms:created>
  <dcterms:modified xsi:type="dcterms:W3CDTF">2019-02-12T06:52:29Z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0x0101001E258D95D22BDB4585F65FB18030CBF3</vt:lpwstr>
  </property>
</Properties>
</file>