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BE1D5BB6-32FB-4199-B92B-E3CEFAB9A51E}" xr6:coauthVersionLast="45" xr6:coauthVersionMax="45" xr10:uidLastSave="{00000000-0000-0000-0000-000000000000}"/>
  <bookViews>
    <workbookView xWindow="-120" yWindow="-120" windowWidth="29040" windowHeight="15840" xr2:uid="{031B025D-790F-4513-85FF-766140F495D4}"/>
  </bookViews>
  <sheets>
    <sheet name="База" sheetId="6" r:id="rId1"/>
    <sheet name="Продажи" sheetId="8" r:id="rId2"/>
  </sheets>
  <externalReferences>
    <externalReference r:id="rId3"/>
  </externalReferences>
  <definedNames>
    <definedName name="Itog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2" i="8" l="1"/>
  <c r="I52" i="8" s="1"/>
  <c r="G52" i="8"/>
  <c r="I51" i="8"/>
  <c r="H51" i="8"/>
  <c r="G51" i="8"/>
  <c r="H50" i="8"/>
  <c r="G50" i="8"/>
  <c r="H49" i="8"/>
  <c r="G49" i="8"/>
  <c r="H48" i="8"/>
  <c r="I48" i="8" s="1"/>
  <c r="G48" i="8"/>
  <c r="H47" i="8"/>
  <c r="I47" i="8" s="1"/>
  <c r="G47" i="8"/>
  <c r="H46" i="8"/>
  <c r="G46" i="8"/>
  <c r="H45" i="8"/>
  <c r="G45" i="8"/>
  <c r="H44" i="8"/>
  <c r="I44" i="8" s="1"/>
  <c r="G44" i="8"/>
  <c r="I43" i="8"/>
  <c r="H43" i="8"/>
  <c r="G43" i="8"/>
  <c r="H42" i="8"/>
  <c r="G42" i="8"/>
  <c r="H41" i="8"/>
  <c r="G41" i="8"/>
  <c r="H40" i="8"/>
  <c r="I40" i="8" s="1"/>
  <c r="G40" i="8"/>
  <c r="H39" i="8"/>
  <c r="I39" i="8" s="1"/>
  <c r="G39" i="8"/>
  <c r="H38" i="8"/>
  <c r="G38" i="8"/>
  <c r="H37" i="8"/>
  <c r="G37" i="8"/>
  <c r="H36" i="8"/>
  <c r="I36" i="8" s="1"/>
  <c r="G36" i="8"/>
  <c r="I35" i="8"/>
  <c r="H35" i="8"/>
  <c r="G35" i="8"/>
  <c r="H34" i="8"/>
  <c r="G34" i="8"/>
  <c r="H33" i="8"/>
  <c r="G33" i="8"/>
  <c r="H32" i="8"/>
  <c r="I32" i="8" s="1"/>
  <c r="G32" i="8"/>
  <c r="H31" i="8"/>
  <c r="I31" i="8" s="1"/>
  <c r="G31" i="8"/>
  <c r="H30" i="8"/>
  <c r="G30" i="8"/>
  <c r="H29" i="8"/>
  <c r="G29" i="8"/>
  <c r="H28" i="8"/>
  <c r="I28" i="8" s="1"/>
  <c r="G28" i="8"/>
  <c r="I27" i="8"/>
  <c r="H27" i="8"/>
  <c r="G27" i="8"/>
  <c r="H26" i="8"/>
  <c r="G26" i="8"/>
  <c r="H25" i="8"/>
  <c r="G25" i="8"/>
  <c r="H24" i="8"/>
  <c r="G24" i="8"/>
  <c r="H23" i="8"/>
  <c r="G23" i="8"/>
  <c r="H22" i="8"/>
  <c r="G22" i="8"/>
  <c r="H21" i="8"/>
  <c r="G21" i="8"/>
  <c r="H20" i="8"/>
  <c r="G20" i="8"/>
  <c r="H19" i="8"/>
  <c r="G19" i="8"/>
  <c r="H18" i="8"/>
  <c r="G18" i="8"/>
  <c r="H17" i="8"/>
  <c r="G17" i="8"/>
  <c r="H16" i="8"/>
  <c r="G16" i="8"/>
  <c r="I16" i="8" s="1"/>
  <c r="H15" i="8"/>
  <c r="I15" i="8" s="1"/>
  <c r="G15" i="8"/>
  <c r="I14" i="8"/>
  <c r="H14" i="8"/>
  <c r="G14" i="8"/>
  <c r="H13" i="8"/>
  <c r="I13" i="8" s="1"/>
  <c r="G13" i="8"/>
  <c r="H12" i="8"/>
  <c r="I12" i="8" s="1"/>
  <c r="G12" i="8"/>
  <c r="H11" i="8"/>
  <c r="I11" i="8" s="1"/>
  <c r="G11" i="8"/>
  <c r="H10" i="8"/>
  <c r="I10" i="8" s="1"/>
  <c r="G10" i="8"/>
  <c r="H9" i="8"/>
  <c r="G9" i="8"/>
  <c r="I9" i="8" s="1"/>
  <c r="I8" i="8"/>
  <c r="H8" i="8"/>
  <c r="G8" i="8"/>
  <c r="H7" i="8"/>
  <c r="I7" i="8" s="1"/>
  <c r="G7" i="8"/>
  <c r="H6" i="8"/>
  <c r="I6" i="8" s="1"/>
  <c r="G6" i="8"/>
  <c r="H5" i="8"/>
  <c r="G5" i="8"/>
  <c r="H4" i="8"/>
  <c r="G4" i="8"/>
  <c r="I4" i="8" s="1"/>
  <c r="H3" i="8"/>
  <c r="I3" i="8" s="1"/>
  <c r="G3" i="8"/>
  <c r="A1" i="8"/>
  <c r="I18" i="8" l="1"/>
  <c r="I20" i="8"/>
  <c r="I22" i="8"/>
  <c r="I24" i="8"/>
  <c r="I26" i="8"/>
  <c r="I29" i="8"/>
  <c r="I34" i="8"/>
  <c r="I37" i="8"/>
  <c r="I42" i="8"/>
  <c r="I45" i="8"/>
  <c r="I50" i="8"/>
  <c r="I5" i="8"/>
  <c r="I17" i="8"/>
  <c r="I19" i="8"/>
  <c r="I21" i="8"/>
  <c r="I23" i="8"/>
  <c r="I25" i="8"/>
  <c r="I30" i="8"/>
  <c r="I33" i="8"/>
  <c r="I38" i="8"/>
  <c r="I41" i="8"/>
  <c r="I46" i="8"/>
  <c r="I49" i="8"/>
</calcChain>
</file>

<file path=xl/sharedStrings.xml><?xml version="1.0" encoding="utf-8"?>
<sst xmlns="http://schemas.openxmlformats.org/spreadsheetml/2006/main" count="274" uniqueCount="270">
  <si>
    <t>Азу ХАЛЯЛЬ (лоток) зам.</t>
  </si>
  <si>
    <t>Бедро бескостное ХАЛЯЛЬ (лоток) зам.</t>
  </si>
  <si>
    <t>Бедро Натуральное ХАЛЯЛЬ (лоток) зам.</t>
  </si>
  <si>
    <t>Бедро ХАЛЯЛЬ (лоток) зам.</t>
  </si>
  <si>
    <t>Голень ХАЛЯЛЬ (лоток) зам.</t>
  </si>
  <si>
    <t>Грудка без кожи ХАЛЯЛЬ (лоток) зам.</t>
  </si>
  <si>
    <t>Грудка ХАЛЯЛЬ (лоток) зам.</t>
  </si>
  <si>
    <t>Крыло две части вместе ХАЛЯЛЬ (лоток) зам.</t>
  </si>
  <si>
    <t>Крыло две части раздельно ХАЛЯЛЬ (лоток) зам.</t>
  </si>
  <si>
    <t>Крыло ХАЛЯЛЬ (лоток) зам.</t>
  </si>
  <si>
    <t>Мясо бескостное ХАЛЯЛЬ (лоток) зам.</t>
  </si>
  <si>
    <t>Мясо на косточке ХАЛЯЛЬ (лоток) зам.</t>
  </si>
  <si>
    <t>Мясо на чахохбили и шашлык ХАЛЯЛЬ (лоток) зам.</t>
  </si>
  <si>
    <t>Окорочок ХАЛЯЛЬ (лоток) зам.</t>
  </si>
  <si>
    <t>Полутушка цыплят-бройлеров ХАЛЯЛЬ (лоток) зам.</t>
  </si>
  <si>
    <t>Филе Медальон ХАЛЯЛЬ (лоток) зам.</t>
  </si>
  <si>
    <t>Филе с бедра (бедро бескостное) ХАЛЯЛЬ (лоток) зам.</t>
  </si>
  <si>
    <t>Цыпленок-бройлер 1 сорта ХАЛЯЛЬ (лоток) зам.</t>
  </si>
  <si>
    <t>Бедро (БП) зам.</t>
  </si>
  <si>
    <t>Бедро (лоток) зам.</t>
  </si>
  <si>
    <t>Бедро без косточки /подложка/зам</t>
  </si>
  <si>
    <t>Бедро бескостное (БП) зам.</t>
  </si>
  <si>
    <t>Бедро бескостное (лоток) зам.</t>
  </si>
  <si>
    <t>Бедро Натуральное (БП) зам.</t>
  </si>
  <si>
    <t>Бедро Натуральное (лоток) зам.</t>
  </si>
  <si>
    <t>Бедро натуральное /подложка/ зам</t>
  </si>
  <si>
    <t>Бедро с кожей (Зам., монолит)</t>
  </si>
  <si>
    <t>Голень (БП) зам.</t>
  </si>
  <si>
    <t>Голень (лоток) зам.</t>
  </si>
  <si>
    <t>Голень /подложка/</t>
  </si>
  <si>
    <t>Голень /подложка/ зам.</t>
  </si>
  <si>
    <t>Голень бескостная (лоток) зам.</t>
  </si>
  <si>
    <t>Голень с кожей (Зам., лоток)</t>
  </si>
  <si>
    <t>Голень ЦБ зам.</t>
  </si>
  <si>
    <t>Голень Эконом (набор для тушения)(пакет) зам.</t>
  </si>
  <si>
    <t>Грудка (БП) зам.</t>
  </si>
  <si>
    <t>Грудка (лоток) зам.</t>
  </si>
  <si>
    <t>Грудка без кожи (Зам., лоток)</t>
  </si>
  <si>
    <t>Грудка без кожи (лоток) зам.</t>
  </si>
  <si>
    <t>Грудка с кожей (Зам., лоток)</t>
  </si>
  <si>
    <t>Гузка индейки (2513) (Замороженный, Монолит, зам./бесц.терм.)</t>
  </si>
  <si>
    <t>Желудки мышечные (лоток) зам.</t>
  </si>
  <si>
    <t>Желудки очищ. /подложка/зам</t>
  </si>
  <si>
    <t>Желудки ЦБ</t>
  </si>
  <si>
    <t>Кожа (2519) (Замороженный, Монолит, зам./бесц.терм.)</t>
  </si>
  <si>
    <t>Кожа (пакет) зам.</t>
  </si>
  <si>
    <t>Кожа куриная (БП) зам.</t>
  </si>
  <si>
    <t>Костный остаток (БП) зам.</t>
  </si>
  <si>
    <t>Крыло "Эконом" (набор для тушения)(пакет) зам.</t>
  </si>
  <si>
    <t>Крыло (БП) зам.</t>
  </si>
  <si>
    <t>Крыло (лоток) зам.</t>
  </si>
  <si>
    <t>Крыло две части вместе (БП) зам.</t>
  </si>
  <si>
    <t>Крыло две части вместе (лоток) зам.</t>
  </si>
  <si>
    <t>Крыло две части раздельно (БП) зам.</t>
  </si>
  <si>
    <t>Крыло две части раздельно (лоток) зам.</t>
  </si>
  <si>
    <t>Крыло целое (2510) (Замороженный, Монолит, зам./бесц.терм.)</t>
  </si>
  <si>
    <t>Крылья /подложка/ зам.</t>
  </si>
  <si>
    <t>Куры 1 кат. /бол.бел.пакет/</t>
  </si>
  <si>
    <t>Мясо бескостное (БП) зам.</t>
  </si>
  <si>
    <t>Мясо бескостное (лоток) зам.</t>
  </si>
  <si>
    <t>Мясо механической обвалки ЦБ (БП) зам.</t>
  </si>
  <si>
    <t>Мясо на косточке (лоток) зам.</t>
  </si>
  <si>
    <t>Мясо на косточке /подложка/ зам.</t>
  </si>
  <si>
    <t>Мясо на чахохбили и шашлык (лоток) зам.</t>
  </si>
  <si>
    <t>Набор для бульона (лоток) зам.</t>
  </si>
  <si>
    <t>Набор для супа (БП) зам.</t>
  </si>
  <si>
    <t>Набор для супа (лоток) зам.</t>
  </si>
  <si>
    <t>Набор для супа (пакет) зам.</t>
  </si>
  <si>
    <t>Набор для тушения - кисти крыльев (брикет) зам.</t>
  </si>
  <si>
    <t>Набор для тушения (лоток) зам.</t>
  </si>
  <si>
    <t>Окорочка /подложка/ зам.</t>
  </si>
  <si>
    <t>Окорочка натуральные /подложка/ зам.</t>
  </si>
  <si>
    <t>Окорочок (БП) зам.</t>
  </si>
  <si>
    <t>Окорочок (лоток) зам.</t>
  </si>
  <si>
    <t>Окорочок бескостный (без кожи) (лоток) зам.</t>
  </si>
  <si>
    <t>Окорочок бескостный (с кожей) (лоток) зам.</t>
  </si>
  <si>
    <t>Окорочок Натуральный (лоток) зам.</t>
  </si>
  <si>
    <t>Печень (БП) зам.</t>
  </si>
  <si>
    <t>Печень (лоток) зам.</t>
  </si>
  <si>
    <t>Печень (пакет) зам.</t>
  </si>
  <si>
    <t>Печень /подложка/ зам.</t>
  </si>
  <si>
    <t>Печень н/ст /бол.бел.пакет/ зам.</t>
  </si>
  <si>
    <t>Печень с сердцем (лоток) зам.</t>
  </si>
  <si>
    <t>Печень ЦБ (Зам., лоток)</t>
  </si>
  <si>
    <t>Полутушка цыплят-бройлеров (лоток) зам.</t>
  </si>
  <si>
    <t>Сердце (лоток) зам.</t>
  </si>
  <si>
    <t>Сердце /подложка/ зам</t>
  </si>
  <si>
    <t>Сердце куриное зам.</t>
  </si>
  <si>
    <t>Фарш Домашний ХАЛЯЛЬ (БП) зам.</t>
  </si>
  <si>
    <t>Фарш Классический (БП) зам.</t>
  </si>
  <si>
    <t>Фарш обыкновенный (БП) зам.</t>
  </si>
  <si>
    <t>Фарш обыкновенный экстра (БП) зам.</t>
  </si>
  <si>
    <t>Фарш особенный (БП) зам.</t>
  </si>
  <si>
    <t>Филе бедра /подложка/зам</t>
  </si>
  <si>
    <t>Филе Медальон (лоток) зам.</t>
  </si>
  <si>
    <t>Филе с бедра (бедро бескостное) (БП) зам.</t>
  </si>
  <si>
    <t>Филе с бедра (бедро бескостное) (лоток) зам.</t>
  </si>
  <si>
    <t>Филе с косточкой (лоток) зам.</t>
  </si>
  <si>
    <t>Цыпленок-бройлер 1 сорта (лоток) зам.</t>
  </si>
  <si>
    <t>Цыпленок-бройлер 1 сорта Корнишон (БП) зам.</t>
  </si>
  <si>
    <t>Цыпленок-бройлер 2 сорта (БП) зам.</t>
  </si>
  <si>
    <t>Цыпленок-бройлер 2 сорта Корнишон (БП) зам.</t>
  </si>
  <si>
    <t>Цыплята 1 кат /подложка/ зам</t>
  </si>
  <si>
    <t>Шеи (БП) зам.</t>
  </si>
  <si>
    <t>Шеи (лоток) зам.</t>
  </si>
  <si>
    <t>Шеи (пакет) зам.</t>
  </si>
  <si>
    <t>Шеи (подложка)зам</t>
  </si>
  <si>
    <t>Шея индейки (2514) (Замороженный, Монолит, зам./бесц.терм.)</t>
  </si>
  <si>
    <t>Окорочок для жарения (БП) зам.</t>
  </si>
  <si>
    <t>Полутушка ЦБ для жарения (БП) зам.</t>
  </si>
  <si>
    <t>Тушка ЦБ для жарения (БП) зам.</t>
  </si>
  <si>
    <t>Ветчина Смирновская (коробка)</t>
  </si>
  <si>
    <t>Ветчина Юрьевская (коробка)</t>
  </si>
  <si>
    <t>Колбаса в/к Кремлевская (защитная среда БП)</t>
  </si>
  <si>
    <t>Колбаса в/к Московская особая (защитная среда БП)</t>
  </si>
  <si>
    <t>Колбаса вареная Нежная (коробка)</t>
  </si>
  <si>
    <t>Колбаса вареная Охтинская сливочная (коробка)</t>
  </si>
  <si>
    <t>Колбаса вареная Чародейка (коробка)</t>
  </si>
  <si>
    <t>Колбаса ливерная Молочная (защитная среда БП)</t>
  </si>
  <si>
    <t>Колбаса ливерная Молочная (защитная среда)</t>
  </si>
  <si>
    <t>Колбаса Сударушка в/к (вак/упак)</t>
  </si>
  <si>
    <t>Колбаса Сударушка в/к (защитная среда БП)</t>
  </si>
  <si>
    <t>Колбаса Сударушка в/к (защитная среда)</t>
  </si>
  <si>
    <t>Колбаски Охотничьи особые в/к (в/у) 7-я</t>
  </si>
  <si>
    <t>Колбаски Охотничьи особые в/к (вак/упак)</t>
  </si>
  <si>
    <t>Колбаски Охотничьи особые в/к (вак/упак) Л-та</t>
  </si>
  <si>
    <t>Колбаски Охотничьи особые в/к (вак/упак) Т</t>
  </si>
  <si>
    <t>Колбаски Охотничьи особые в/к (защитная среда БП)</t>
  </si>
  <si>
    <t>Колбаски Охотничьи особые в/к /вак/упак/</t>
  </si>
  <si>
    <t>Паштет Княжеский (коробка)</t>
  </si>
  <si>
    <t>Рулет Деликатесный (вак/упак)</t>
  </si>
  <si>
    <t>Рулет Деликатесный (защитная среда БП) 45</t>
  </si>
  <si>
    <t>Рулет Оригинальный в/к (вак/упак)</t>
  </si>
  <si>
    <t>Рулет Самарский в/к (вак/упак)</t>
  </si>
  <si>
    <t>Рулет Самарский в/к (защитная среда БП)</t>
  </si>
  <si>
    <t>Рулет Самарский в/к /вак/упак/</t>
  </si>
  <si>
    <t>Рулет Суздальский (вак/упак)</t>
  </si>
  <si>
    <t>Рулет Суздальский /вак/упак/</t>
  </si>
  <si>
    <t>Сардельки Дачные (вак/упак)</t>
  </si>
  <si>
    <t>Сардельки Дачные (защитная среда)</t>
  </si>
  <si>
    <t>Сардельки Дачные (коробка)</t>
  </si>
  <si>
    <t>Сардельки Нежные (защитная среда БП)</t>
  </si>
  <si>
    <t>Сардельки Нежные (защитная среда БП) Т</t>
  </si>
  <si>
    <t>Сардельки Телячьи (вак/упак)</t>
  </si>
  <si>
    <t>Сардельки Телячьи (защитная среда БП)</t>
  </si>
  <si>
    <t>Сардельки Телячьи (защитная среда)</t>
  </si>
  <si>
    <t>Сосиски Вознесенские (вак/упак)</t>
  </si>
  <si>
    <t>Сосиски Вознесенские (защитная среда БП)</t>
  </si>
  <si>
    <t>Сосиски Вознесенские (защитная среда)</t>
  </si>
  <si>
    <t>Сосиски Лакомка (в/у) В</t>
  </si>
  <si>
    <t>Сосиски Лакомка (вак/упак)</t>
  </si>
  <si>
    <t>Сосиски Лакомка (защитная среда БП)</t>
  </si>
  <si>
    <t>Сосиски Лакомка /вак/упак/</t>
  </si>
  <si>
    <t>Сосиски Сибирские сочные (вак/упак)</t>
  </si>
  <si>
    <t>Сосиски Сибирские сочные (защитная среда БП)</t>
  </si>
  <si>
    <t>Сосиски Сибирские сочные (защитная среда БП) Реал</t>
  </si>
  <si>
    <t>Сосиски Сибирские сочные (защитная среда)</t>
  </si>
  <si>
    <t>Сосиски Сливочные традиционные (коробка)</t>
  </si>
  <si>
    <t>Сосиски Сливочные традиционные (коробка) №2</t>
  </si>
  <si>
    <t>Сосиски Сливочные традиционные (коробка) зам.</t>
  </si>
  <si>
    <t>Сосиски Сливочные традиционные калиброванные (коробка)</t>
  </si>
  <si>
    <t>Хлеб колбасный Экстра Русский (вак/упак)</t>
  </si>
  <si>
    <t>Хлеб колбасный Экстра Русский (защитная среда БП)</t>
  </si>
  <si>
    <t>Хлеб колбасный Экстра Русский (защитная среда БП) ХАЛЯЛЬ</t>
  </si>
  <si>
    <t>Хлеб колбасный Экстра Русский (коробка)</t>
  </si>
  <si>
    <t>Хлеб колбасный Экстра-Люкс (вак/упак)</t>
  </si>
  <si>
    <t>Хлеб колбасный Экстра-Люкс (защитная среда БП)</t>
  </si>
  <si>
    <t>Хлеб колбасный Экстра-Люкс (защитная среда БП) В</t>
  </si>
  <si>
    <t>Хлеб колбасный Экстра-Люкс (защитная среда БП) Т</t>
  </si>
  <si>
    <t>Хлеб колбасный Экстра-Люкс (коробка)</t>
  </si>
  <si>
    <t>Хлеб колбасный Экстра-Люкс /защитная среда БП/</t>
  </si>
  <si>
    <t>Шпикачки Мозаика (вак/упак)</t>
  </si>
  <si>
    <t>Шпикачки Мозаика (защитная среда БП)</t>
  </si>
  <si>
    <t>Шпикачки Мозаика (защитная среда БП) Реал</t>
  </si>
  <si>
    <t>Шпикачки Мозаика (защитная среда)</t>
  </si>
  <si>
    <t>Балык куриный Боярский (вак/упак)</t>
  </si>
  <si>
    <t>Балык куриный Царский (вак/упак)</t>
  </si>
  <si>
    <t>Балык куриный Царский /вак/упак/</t>
  </si>
  <si>
    <t>Бедрышко Ростовское к/в (в/у)</t>
  </si>
  <si>
    <t>Бедрышко Ростовское к/в (защитная среда БП)</t>
  </si>
  <si>
    <t>Бедрышко Ростовское к/в (защитная среда)</t>
  </si>
  <si>
    <t>Бедрышко Ростовское к/в /в/у/</t>
  </si>
  <si>
    <t>Грудка Забава к/в (в/у)</t>
  </si>
  <si>
    <t>Грудка Забава к/в (защитная среда БП)</t>
  </si>
  <si>
    <t>Грудка Забава к/в (защитная среда)</t>
  </si>
  <si>
    <t>Желудочки Вкуснятина к/в (вак/упак)</t>
  </si>
  <si>
    <t>Желудочки Вкуснятина к/в (пласт. стакан)</t>
  </si>
  <si>
    <t>Окорочок Вяземский к/в (в/у)</t>
  </si>
  <si>
    <t>Окорочок Вяземский к/в (защитная среда БП)</t>
  </si>
  <si>
    <t>Окорочок Вяземский к/в (защитная среда)</t>
  </si>
  <si>
    <t>Окорочок Вяземский к/в /в/у/</t>
  </si>
  <si>
    <t>Полутушка копченая (Птица деликатесная)(Защитная среда БП)</t>
  </si>
  <si>
    <t>Полутушка копченая Деликатесная к/в (в/у)</t>
  </si>
  <si>
    <t>Полутушка копченая Деликатесная к/в /в/у/</t>
  </si>
  <si>
    <t>Полутушка копчёная (коробка)</t>
  </si>
  <si>
    <t>Сердечки Искушение к/в (вак/упак)</t>
  </si>
  <si>
    <t>Сердечки Искушение к/в (пласт. стакан)</t>
  </si>
  <si>
    <t>Тушка копчёная Деликатесная (защитная среда БП)</t>
  </si>
  <si>
    <t>Тушка копчёная Деликатесная (защитная среда БП) ХАЛЯЛЬ</t>
  </si>
  <si>
    <t>Шашлык На опушке к/в (вак/упак)</t>
  </si>
  <si>
    <t>Шашлык На опушке к/в (лоток)</t>
  </si>
  <si>
    <t>Шейки Изысканные к/в (защитная среда БП)</t>
  </si>
  <si>
    <t>Шейки Изысканные к/в (защитная среда)</t>
  </si>
  <si>
    <t>Шейки Изысканные к/в (коробка)</t>
  </si>
  <si>
    <t>Цыпленок-бройлер 1 сорта (цв. пакет) охл.</t>
  </si>
  <si>
    <t>Колбаски для жарки Барбекю (лоток) зам.</t>
  </si>
  <si>
    <t>Колбаски для жарки Домашние (лоток) зам.</t>
  </si>
  <si>
    <t>Колбаски для жарки Ярославские (лоток) зам.</t>
  </si>
  <si>
    <t>Колбаски Шашлычные (лоток) зам.</t>
  </si>
  <si>
    <t>Медальоны в овсяных хлопьях (лоток) зам.</t>
  </si>
  <si>
    <t>Медальоны в рисовых хлопьях (лоток) зам.</t>
  </si>
  <si>
    <t>Шницель натуральный (лоток) зам.</t>
  </si>
  <si>
    <t>Галантин (лоток) зам.</t>
  </si>
  <si>
    <t>Гамбургер Вкусный (лоток) зам.</t>
  </si>
  <si>
    <t>Котлеты Киевские рубленые (лоток) зам.</t>
  </si>
  <si>
    <t>Котлеты Лакомка (лоток) зам.</t>
  </si>
  <si>
    <t>Котлеты Маэстро (лоток) зам.</t>
  </si>
  <si>
    <t>Котлеты с капустой (лоток) зам.</t>
  </si>
  <si>
    <t>Котлеты с кукурузой (лоток) зам.</t>
  </si>
  <si>
    <t>Котлеты с морковью (лоток) зам.</t>
  </si>
  <si>
    <t>Котлеты с овсяными хлопьями (лоток) зам.</t>
  </si>
  <si>
    <t>Крокеты Сливочные с сыром (лоток) зам.</t>
  </si>
  <si>
    <t>Люля-кебаб (лоток) зам.</t>
  </si>
  <si>
    <t>Тефтели в манке (лоток) зам.</t>
  </si>
  <si>
    <t>Шницель рубленый (лоток) зам э</t>
  </si>
  <si>
    <t>Шницель рубленый (лоток) зам ээ</t>
  </si>
  <si>
    <t>Шницель рубленый (лоток) зам.</t>
  </si>
  <si>
    <t>Шницель рубленый /лоток/ зам.</t>
  </si>
  <si>
    <t>Бедро Банкетное маринованное (лоток) зам.</t>
  </si>
  <si>
    <t>Гуляш (лоток) зам.</t>
  </si>
  <si>
    <t>Поджарка (лоток) зам.</t>
  </si>
  <si>
    <t>Фарш Домашний (лоток) зам.</t>
  </si>
  <si>
    <t>Фарш Домашний (пакет) зам.</t>
  </si>
  <si>
    <t>Фарш обыкновенный (лоток) зам.</t>
  </si>
  <si>
    <t>Цыпленок табака (лоток) зам.</t>
  </si>
  <si>
    <t>Жир-сырец куриный (БП) зам.</t>
  </si>
  <si>
    <t>Ноги ЦБ (БП) зам.</t>
  </si>
  <si>
    <t>Жир топленый (навал)</t>
  </si>
  <si>
    <t>Кишечник куриный</t>
  </si>
  <si>
    <t>Сырье на фарш</t>
  </si>
  <si>
    <t>Фарш (бадер) (навал)</t>
  </si>
  <si>
    <t>Фарш колбасный (навал)</t>
  </si>
  <si>
    <t>Фарш колбасный (навал) ККЦ ящик</t>
  </si>
  <si>
    <t>Фарш колбасный (пояснично-крестцовая часть) БП</t>
  </si>
  <si>
    <t>Фарш колбасный (пояснично-крестцовая часть) ККЦ ящик</t>
  </si>
  <si>
    <t>Санитарный брак</t>
  </si>
  <si>
    <t>Головы (тушки кур) (пакет) зам. НКР</t>
  </si>
  <si>
    <t>Желудки мышечные (тушки кур) (лоток) зам. НКР</t>
  </si>
  <si>
    <t>Желудки мышечные (тушки кур) (пакет) зам. НКР</t>
  </si>
  <si>
    <t>Жир куриный (тушки кур) зам. НКР</t>
  </si>
  <si>
    <t>Кожа куриная (тушки кур) зам. НКР</t>
  </si>
  <si>
    <t>Костный остаток (пакет) зам. НКР</t>
  </si>
  <si>
    <t>Кутикула</t>
  </si>
  <si>
    <t>Мясо механической обвалки куриное (пакет) зам. НКР</t>
  </si>
  <si>
    <t>Ноги (тушки кур) (пакет) зам НКР</t>
  </si>
  <si>
    <t>Сердце (тушки кур) (лоток) зам. НКР</t>
  </si>
  <si>
    <t>Шеи (тушки кур) (лоток) зам. НКР</t>
  </si>
  <si>
    <t>Шеи (тушки кур) (пакет) зам. НКР</t>
  </si>
  <si>
    <t>Кишечник Куриный (брикет) зам.</t>
  </si>
  <si>
    <t>Хлеб колбасный Особый (коробка)</t>
  </si>
  <si>
    <t>Филе индейки (большое) (2502) (Замороженный, Монолит, зам./бесц.терм.)</t>
  </si>
  <si>
    <t>Контрагент</t>
  </si>
  <si>
    <t>Наименование</t>
  </si>
  <si>
    <t>Ящ.</t>
  </si>
  <si>
    <t>Вес</t>
  </si>
  <si>
    <t>Цена Заход</t>
  </si>
  <si>
    <t>Цена Выход</t>
  </si>
  <si>
    <t>Итог Заход</t>
  </si>
  <si>
    <t>Итог Выход</t>
  </si>
  <si>
    <t>Дельта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</si>
</sst>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/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0</xdr:row>
          <xdr:rowOff>180975</xdr:rowOff>
        </xdr:from>
        <xdr:to>
          <xdr:col>11</xdr:col>
          <xdr:colOff>0</xdr:colOff>
          <xdr:row>2</xdr:row>
          <xdr:rowOff>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ru-RU" sz="12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Выбор файла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.03"/>
      <sheetName val="03.03"/>
      <sheetName val="04.03"/>
      <sheetName val="05.03"/>
      <sheetName val="06.03"/>
      <sheetName val="10.03"/>
      <sheetName val="11.03"/>
      <sheetName val="12.03"/>
      <sheetName val="13.03"/>
      <sheetName val="16.03"/>
      <sheetName val="17.03"/>
      <sheetName val="18.03"/>
      <sheetName val="19.03"/>
      <sheetName val="Рабочие дни"/>
      <sheetName val="20.03"/>
      <sheetName val="23.03"/>
      <sheetName val="24.03"/>
      <sheetName val="25.03"/>
      <sheetName val="26.03"/>
      <sheetName val="27.03"/>
      <sheetName val="30.03"/>
      <sheetName val="31.03"/>
      <sheetName val="резерв 2"/>
      <sheetName val="Накладная"/>
      <sheetName val="Уход"/>
      <sheetName val="Приход"/>
      <sheetName val="ОСТАТКИ"/>
      <sheetName val="Почта"/>
      <sheetName val="ОСТАТКИ НЕ ТРОГАТЬ"/>
      <sheetName val="Уход НЕ ТРОГАТЬ!"/>
      <sheetName val="Товары"/>
      <sheetName val="Контрагент"/>
      <sheetName val="ЗП"/>
      <sheetName val="Р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6774E-BDFA-4579-A473-831E941D04E8}">
  <sheetPr codeName="Лист1"/>
  <dimension ref="A1:B262"/>
  <sheetViews>
    <sheetView tabSelected="1" topLeftCell="A105" workbookViewId="0">
      <selection activeCell="A112" sqref="A112"/>
    </sheetView>
  </sheetViews>
  <sheetFormatPr defaultRowHeight="15" x14ac:dyDescent="0.25"/>
  <cols>
    <col min="1" max="1" width="10.42578125" customWidth="1"/>
    <col min="2" max="2" width="37.7109375" customWidth="1"/>
  </cols>
  <sheetData>
    <row r="1" spans="1:2" x14ac:dyDescent="0.25">
      <c r="A1">
        <v>2300899</v>
      </c>
      <c r="B1" t="s">
        <v>0</v>
      </c>
    </row>
    <row r="2" spans="1:2" x14ac:dyDescent="0.25">
      <c r="A2">
        <v>2300901</v>
      </c>
      <c r="B2" t="s">
        <v>1</v>
      </c>
    </row>
    <row r="3" spans="1:2" x14ac:dyDescent="0.25">
      <c r="A3">
        <v>2300903</v>
      </c>
      <c r="B3" t="s">
        <v>2</v>
      </c>
    </row>
    <row r="4" spans="1:2" x14ac:dyDescent="0.25">
      <c r="A4">
        <v>2300909</v>
      </c>
      <c r="B4" t="s">
        <v>3</v>
      </c>
    </row>
    <row r="5" spans="1:2" x14ac:dyDescent="0.25">
      <c r="A5">
        <v>2300906</v>
      </c>
      <c r="B5" t="s">
        <v>4</v>
      </c>
    </row>
    <row r="6" spans="1:2" x14ac:dyDescent="0.25">
      <c r="A6">
        <v>2300905</v>
      </c>
      <c r="B6" t="s">
        <v>5</v>
      </c>
    </row>
    <row r="7" spans="1:2" x14ac:dyDescent="0.25">
      <c r="A7">
        <v>2300904</v>
      </c>
      <c r="B7" t="s">
        <v>6</v>
      </c>
    </row>
    <row r="8" spans="1:2" x14ac:dyDescent="0.25">
      <c r="A8">
        <v>2300911</v>
      </c>
      <c r="B8" t="s">
        <v>7</v>
      </c>
    </row>
    <row r="9" spans="1:2" x14ac:dyDescent="0.25">
      <c r="A9">
        <v>2300912</v>
      </c>
      <c r="B9" t="s">
        <v>8</v>
      </c>
    </row>
    <row r="10" spans="1:2" x14ac:dyDescent="0.25">
      <c r="A10">
        <v>2300915</v>
      </c>
      <c r="B10" t="s">
        <v>9</v>
      </c>
    </row>
    <row r="11" spans="1:2" x14ac:dyDescent="0.25">
      <c r="A11">
        <v>2300900</v>
      </c>
      <c r="B11" t="s">
        <v>10</v>
      </c>
    </row>
    <row r="12" spans="1:2" x14ac:dyDescent="0.25">
      <c r="A12">
        <v>2300902</v>
      </c>
      <c r="B12" t="s">
        <v>11</v>
      </c>
    </row>
    <row r="13" spans="1:2" x14ac:dyDescent="0.25">
      <c r="A13">
        <v>2300907</v>
      </c>
      <c r="B13" t="s">
        <v>12</v>
      </c>
    </row>
    <row r="14" spans="1:2" x14ac:dyDescent="0.25">
      <c r="A14">
        <v>2300910</v>
      </c>
      <c r="B14" t="s">
        <v>13</v>
      </c>
    </row>
    <row r="15" spans="1:2" x14ac:dyDescent="0.25">
      <c r="A15">
        <v>2300913</v>
      </c>
      <c r="B15" t="s">
        <v>14</v>
      </c>
    </row>
    <row r="16" spans="1:2" x14ac:dyDescent="0.25">
      <c r="A16">
        <v>2300898</v>
      </c>
      <c r="B16" t="s">
        <v>15</v>
      </c>
    </row>
    <row r="17" spans="1:2" x14ac:dyDescent="0.25">
      <c r="A17">
        <v>2300897</v>
      </c>
      <c r="B17" t="s">
        <v>16</v>
      </c>
    </row>
    <row r="18" spans="1:2" x14ac:dyDescent="0.25">
      <c r="A18">
        <v>2300914</v>
      </c>
      <c r="B18" t="s">
        <v>17</v>
      </c>
    </row>
    <row r="19" spans="1:2" x14ac:dyDescent="0.25">
      <c r="A19">
        <v>2300075</v>
      </c>
      <c r="B19" t="s">
        <v>18</v>
      </c>
    </row>
    <row r="20" spans="1:2" x14ac:dyDescent="0.25">
      <c r="A20">
        <v>2909827</v>
      </c>
      <c r="B20" t="s">
        <v>19</v>
      </c>
    </row>
    <row r="21" spans="1:2" x14ac:dyDescent="0.25">
      <c r="A21">
        <v>2853660</v>
      </c>
      <c r="B21" t="s">
        <v>20</v>
      </c>
    </row>
    <row r="22" spans="1:2" x14ac:dyDescent="0.25">
      <c r="A22">
        <v>2300515</v>
      </c>
      <c r="B22" t="s">
        <v>21</v>
      </c>
    </row>
    <row r="23" spans="1:2" x14ac:dyDescent="0.25">
      <c r="A23">
        <v>2300230</v>
      </c>
      <c r="B23" t="s">
        <v>22</v>
      </c>
    </row>
    <row r="24" spans="1:2" x14ac:dyDescent="0.25">
      <c r="A24">
        <v>2300460</v>
      </c>
      <c r="B24" t="s">
        <v>23</v>
      </c>
    </row>
    <row r="25" spans="1:2" x14ac:dyDescent="0.25">
      <c r="A25">
        <v>2300159</v>
      </c>
      <c r="B25" t="s">
        <v>24</v>
      </c>
    </row>
    <row r="26" spans="1:2" x14ac:dyDescent="0.25">
      <c r="A26">
        <v>2853640</v>
      </c>
      <c r="B26" t="s">
        <v>25</v>
      </c>
    </row>
    <row r="27" spans="1:2" x14ac:dyDescent="0.25">
      <c r="A27">
        <v>2328202</v>
      </c>
      <c r="B27" t="s">
        <v>26</v>
      </c>
    </row>
    <row r="28" spans="1:2" x14ac:dyDescent="0.25">
      <c r="A28">
        <v>2300076</v>
      </c>
      <c r="B28" t="s">
        <v>27</v>
      </c>
    </row>
    <row r="29" spans="1:2" x14ac:dyDescent="0.25">
      <c r="A29">
        <v>2909828</v>
      </c>
      <c r="B29" t="s">
        <v>28</v>
      </c>
    </row>
    <row r="30" spans="1:2" x14ac:dyDescent="0.25">
      <c r="A30">
        <v>2514873</v>
      </c>
      <c r="B30" t="s">
        <v>29</v>
      </c>
    </row>
    <row r="31" spans="1:2" x14ac:dyDescent="0.25">
      <c r="A31">
        <v>2853370</v>
      </c>
      <c r="B31" t="s">
        <v>30</v>
      </c>
    </row>
    <row r="32" spans="1:2" x14ac:dyDescent="0.25">
      <c r="A32">
        <v>2300805</v>
      </c>
      <c r="B32" t="s">
        <v>31</v>
      </c>
    </row>
    <row r="33" spans="1:2" x14ac:dyDescent="0.25">
      <c r="A33">
        <v>2328207</v>
      </c>
      <c r="B33" t="s">
        <v>32</v>
      </c>
    </row>
    <row r="34" spans="1:2" x14ac:dyDescent="0.25">
      <c r="A34">
        <v>2328208</v>
      </c>
      <c r="B34" t="s">
        <v>32</v>
      </c>
    </row>
    <row r="35" spans="1:2" x14ac:dyDescent="0.25">
      <c r="A35">
        <v>2200086</v>
      </c>
      <c r="B35" t="s">
        <v>33</v>
      </c>
    </row>
    <row r="36" spans="1:2" x14ac:dyDescent="0.25">
      <c r="A36">
        <v>2301058</v>
      </c>
      <c r="B36" t="s">
        <v>34</v>
      </c>
    </row>
    <row r="37" spans="1:2" x14ac:dyDescent="0.25">
      <c r="A37">
        <v>2300077</v>
      </c>
      <c r="B37" t="s">
        <v>35</v>
      </c>
    </row>
    <row r="38" spans="1:2" x14ac:dyDescent="0.25">
      <c r="A38">
        <v>2909829</v>
      </c>
      <c r="B38" t="s">
        <v>36</v>
      </c>
    </row>
    <row r="39" spans="1:2" x14ac:dyDescent="0.25">
      <c r="A39">
        <v>2328212</v>
      </c>
      <c r="B39" t="s">
        <v>37</v>
      </c>
    </row>
    <row r="40" spans="1:2" x14ac:dyDescent="0.25">
      <c r="A40">
        <v>2300512</v>
      </c>
      <c r="B40" t="s">
        <v>38</v>
      </c>
    </row>
    <row r="41" spans="1:2" x14ac:dyDescent="0.25">
      <c r="A41">
        <v>2328216</v>
      </c>
      <c r="B41" t="s">
        <v>39</v>
      </c>
    </row>
    <row r="42" spans="1:2" x14ac:dyDescent="0.25">
      <c r="A42">
        <v>2500054</v>
      </c>
      <c r="B42" t="s">
        <v>40</v>
      </c>
    </row>
    <row r="43" spans="1:2" x14ac:dyDescent="0.25">
      <c r="A43">
        <v>2300256</v>
      </c>
      <c r="B43" t="s">
        <v>41</v>
      </c>
    </row>
    <row r="44" spans="1:2" x14ac:dyDescent="0.25">
      <c r="A44">
        <v>2853530</v>
      </c>
      <c r="B44" t="s">
        <v>42</v>
      </c>
    </row>
    <row r="45" spans="1:2" x14ac:dyDescent="0.25">
      <c r="A45">
        <v>2013151</v>
      </c>
      <c r="B45" t="s">
        <v>43</v>
      </c>
    </row>
    <row r="46" spans="1:2" x14ac:dyDescent="0.25">
      <c r="A46">
        <v>2500224</v>
      </c>
      <c r="B46" t="s">
        <v>44</v>
      </c>
    </row>
    <row r="47" spans="1:2" x14ac:dyDescent="0.25">
      <c r="A47">
        <v>2300553</v>
      </c>
      <c r="B47" t="s">
        <v>45</v>
      </c>
    </row>
    <row r="48" spans="1:2" x14ac:dyDescent="0.25">
      <c r="A48">
        <v>2300118</v>
      </c>
      <c r="B48" t="s">
        <v>46</v>
      </c>
    </row>
    <row r="49" spans="1:2" x14ac:dyDescent="0.25">
      <c r="A49">
        <v>2300117</v>
      </c>
      <c r="B49" t="s">
        <v>47</v>
      </c>
    </row>
    <row r="50" spans="1:2" x14ac:dyDescent="0.25">
      <c r="A50">
        <v>2301055</v>
      </c>
      <c r="B50" t="s">
        <v>48</v>
      </c>
    </row>
    <row r="51" spans="1:2" x14ac:dyDescent="0.25">
      <c r="A51">
        <v>2300382</v>
      </c>
      <c r="B51" t="s">
        <v>49</v>
      </c>
    </row>
    <row r="52" spans="1:2" x14ac:dyDescent="0.25">
      <c r="A52">
        <v>2300163</v>
      </c>
      <c r="B52" t="s">
        <v>50</v>
      </c>
    </row>
    <row r="53" spans="1:2" x14ac:dyDescent="0.25">
      <c r="A53">
        <v>2300041</v>
      </c>
      <c r="B53" t="s">
        <v>51</v>
      </c>
    </row>
    <row r="54" spans="1:2" x14ac:dyDescent="0.25">
      <c r="A54">
        <v>2300277</v>
      </c>
      <c r="B54" t="s">
        <v>52</v>
      </c>
    </row>
    <row r="55" spans="1:2" x14ac:dyDescent="0.25">
      <c r="A55">
        <v>2300162</v>
      </c>
      <c r="B55" t="s">
        <v>53</v>
      </c>
    </row>
    <row r="56" spans="1:2" x14ac:dyDescent="0.25">
      <c r="A56">
        <v>2300332</v>
      </c>
      <c r="B56" t="s">
        <v>54</v>
      </c>
    </row>
    <row r="57" spans="1:2" x14ac:dyDescent="0.25">
      <c r="A57">
        <v>2500044</v>
      </c>
      <c r="B57" t="s">
        <v>55</v>
      </c>
    </row>
    <row r="58" spans="1:2" x14ac:dyDescent="0.25">
      <c r="A58">
        <v>2853430</v>
      </c>
      <c r="B58" t="s">
        <v>56</v>
      </c>
    </row>
    <row r="59" spans="1:2" x14ac:dyDescent="0.25">
      <c r="A59">
        <v>2811000</v>
      </c>
      <c r="B59" t="s">
        <v>57</v>
      </c>
    </row>
    <row r="60" spans="1:2" x14ac:dyDescent="0.25">
      <c r="A60">
        <v>2300597</v>
      </c>
      <c r="B60" t="s">
        <v>58</v>
      </c>
    </row>
    <row r="61" spans="1:2" x14ac:dyDescent="0.25">
      <c r="A61">
        <v>2300417</v>
      </c>
      <c r="B61" t="s">
        <v>59</v>
      </c>
    </row>
    <row r="62" spans="1:2" x14ac:dyDescent="0.25">
      <c r="A62">
        <v>2300223</v>
      </c>
      <c r="B62" t="s">
        <v>60</v>
      </c>
    </row>
    <row r="63" spans="1:2" x14ac:dyDescent="0.25">
      <c r="A63">
        <v>2300340</v>
      </c>
      <c r="B63" t="s">
        <v>61</v>
      </c>
    </row>
    <row r="64" spans="1:2" x14ac:dyDescent="0.25">
      <c r="A64">
        <v>2805101</v>
      </c>
      <c r="B64" t="s">
        <v>62</v>
      </c>
    </row>
    <row r="65" spans="1:2" x14ac:dyDescent="0.25">
      <c r="A65">
        <v>2300415</v>
      </c>
      <c r="B65" t="s">
        <v>63</v>
      </c>
    </row>
    <row r="66" spans="1:2" x14ac:dyDescent="0.25">
      <c r="A66">
        <v>2300250</v>
      </c>
      <c r="B66" t="s">
        <v>64</v>
      </c>
    </row>
    <row r="67" spans="1:2" x14ac:dyDescent="0.25">
      <c r="A67">
        <v>2300393</v>
      </c>
      <c r="B67" t="s">
        <v>65</v>
      </c>
    </row>
    <row r="68" spans="1:2" x14ac:dyDescent="0.25">
      <c r="A68">
        <v>2300252</v>
      </c>
      <c r="B68" t="s">
        <v>66</v>
      </c>
    </row>
    <row r="69" spans="1:2" x14ac:dyDescent="0.25">
      <c r="A69">
        <v>2301607</v>
      </c>
      <c r="B69" t="s">
        <v>67</v>
      </c>
    </row>
    <row r="70" spans="1:2" x14ac:dyDescent="0.25">
      <c r="A70">
        <v>2301160</v>
      </c>
      <c r="B70" t="s">
        <v>68</v>
      </c>
    </row>
    <row r="71" spans="1:2" x14ac:dyDescent="0.25">
      <c r="A71">
        <v>2301378</v>
      </c>
      <c r="B71" t="s">
        <v>69</v>
      </c>
    </row>
    <row r="72" spans="1:2" x14ac:dyDescent="0.25">
      <c r="A72">
        <v>2853240</v>
      </c>
      <c r="B72" t="s">
        <v>70</v>
      </c>
    </row>
    <row r="73" spans="1:2" x14ac:dyDescent="0.25">
      <c r="A73">
        <v>2853700</v>
      </c>
      <c r="B73" t="s">
        <v>71</v>
      </c>
    </row>
    <row r="74" spans="1:2" x14ac:dyDescent="0.25">
      <c r="A74">
        <v>2300079</v>
      </c>
      <c r="B74" t="s">
        <v>72</v>
      </c>
    </row>
    <row r="75" spans="1:2" x14ac:dyDescent="0.25">
      <c r="A75">
        <v>2909831</v>
      </c>
      <c r="B75" t="s">
        <v>73</v>
      </c>
    </row>
    <row r="76" spans="1:2" x14ac:dyDescent="0.25">
      <c r="A76">
        <v>2301368</v>
      </c>
      <c r="B76" t="s">
        <v>74</v>
      </c>
    </row>
    <row r="77" spans="1:2" x14ac:dyDescent="0.25">
      <c r="A77">
        <v>2301371</v>
      </c>
      <c r="B77" t="s">
        <v>75</v>
      </c>
    </row>
    <row r="78" spans="1:2" x14ac:dyDescent="0.25">
      <c r="A78">
        <v>2300242</v>
      </c>
      <c r="B78" t="s">
        <v>76</v>
      </c>
    </row>
    <row r="79" spans="1:2" x14ac:dyDescent="0.25">
      <c r="A79">
        <v>2300461</v>
      </c>
      <c r="B79" t="s">
        <v>77</v>
      </c>
    </row>
    <row r="80" spans="1:2" x14ac:dyDescent="0.25">
      <c r="A80">
        <v>2300260</v>
      </c>
      <c r="B80" t="s">
        <v>78</v>
      </c>
    </row>
    <row r="81" spans="1:2" x14ac:dyDescent="0.25">
      <c r="A81">
        <v>2301077</v>
      </c>
      <c r="B81" t="s">
        <v>79</v>
      </c>
    </row>
    <row r="82" spans="1:2" x14ac:dyDescent="0.25">
      <c r="A82">
        <v>2853760</v>
      </c>
      <c r="B82" t="s">
        <v>80</v>
      </c>
    </row>
    <row r="83" spans="1:2" x14ac:dyDescent="0.25">
      <c r="A83">
        <v>2809079</v>
      </c>
      <c r="B83" t="s">
        <v>81</v>
      </c>
    </row>
    <row r="84" spans="1:2" x14ac:dyDescent="0.25">
      <c r="A84">
        <v>2909837</v>
      </c>
      <c r="B84" t="s">
        <v>82</v>
      </c>
    </row>
    <row r="85" spans="1:2" x14ac:dyDescent="0.25">
      <c r="A85">
        <v>2328293</v>
      </c>
      <c r="B85" t="s">
        <v>83</v>
      </c>
    </row>
    <row r="86" spans="1:2" x14ac:dyDescent="0.25">
      <c r="A86">
        <v>2300207</v>
      </c>
      <c r="B86" t="s">
        <v>84</v>
      </c>
    </row>
    <row r="87" spans="1:2" x14ac:dyDescent="0.25">
      <c r="A87">
        <v>2300262</v>
      </c>
      <c r="B87" t="s">
        <v>85</v>
      </c>
    </row>
    <row r="88" spans="1:2" x14ac:dyDescent="0.25">
      <c r="A88">
        <v>2809086</v>
      </c>
      <c r="B88" t="s">
        <v>86</v>
      </c>
    </row>
    <row r="89" spans="1:2" x14ac:dyDescent="0.25">
      <c r="A89">
        <v>2100081</v>
      </c>
      <c r="B89" t="s">
        <v>87</v>
      </c>
    </row>
    <row r="90" spans="1:2" x14ac:dyDescent="0.25">
      <c r="A90">
        <v>2301320</v>
      </c>
      <c r="B90" t="s">
        <v>88</v>
      </c>
    </row>
    <row r="91" spans="1:2" x14ac:dyDescent="0.25">
      <c r="A91">
        <v>2301880</v>
      </c>
      <c r="B91" t="s">
        <v>89</v>
      </c>
    </row>
    <row r="92" spans="1:2" x14ac:dyDescent="0.25">
      <c r="A92">
        <v>2300770</v>
      </c>
      <c r="B92" t="s">
        <v>90</v>
      </c>
    </row>
    <row r="93" spans="1:2" x14ac:dyDescent="0.25">
      <c r="A93">
        <v>2301908</v>
      </c>
      <c r="B93" t="s">
        <v>91</v>
      </c>
    </row>
    <row r="94" spans="1:2" x14ac:dyDescent="0.25">
      <c r="A94">
        <v>2300609</v>
      </c>
      <c r="B94" t="s">
        <v>92</v>
      </c>
    </row>
    <row r="95" spans="1:2" x14ac:dyDescent="0.25">
      <c r="A95">
        <v>2853670</v>
      </c>
      <c r="B95" t="s">
        <v>93</v>
      </c>
    </row>
    <row r="96" spans="1:2" x14ac:dyDescent="0.25">
      <c r="A96">
        <v>2300479</v>
      </c>
      <c r="B96" t="s">
        <v>94</v>
      </c>
    </row>
    <row r="97" spans="1:2" x14ac:dyDescent="0.25">
      <c r="A97">
        <v>2300494</v>
      </c>
      <c r="B97" t="s">
        <v>95</v>
      </c>
    </row>
    <row r="98" spans="1:2" x14ac:dyDescent="0.25">
      <c r="A98">
        <v>2300481</v>
      </c>
      <c r="B98" t="s">
        <v>96</v>
      </c>
    </row>
    <row r="99" spans="1:2" x14ac:dyDescent="0.25">
      <c r="A99">
        <v>2300441</v>
      </c>
      <c r="B99" t="s">
        <v>97</v>
      </c>
    </row>
    <row r="100" spans="1:2" x14ac:dyDescent="0.25">
      <c r="A100">
        <v>2300247</v>
      </c>
      <c r="B100" t="s">
        <v>98</v>
      </c>
    </row>
    <row r="101" spans="1:2" x14ac:dyDescent="0.25">
      <c r="A101">
        <v>2300744</v>
      </c>
      <c r="B101" t="s">
        <v>99</v>
      </c>
    </row>
    <row r="102" spans="1:2" x14ac:dyDescent="0.25">
      <c r="A102">
        <v>2300742</v>
      </c>
      <c r="B102" t="s">
        <v>100</v>
      </c>
    </row>
    <row r="103" spans="1:2" x14ac:dyDescent="0.25">
      <c r="A103">
        <v>2300749</v>
      </c>
      <c r="B103" t="s">
        <v>101</v>
      </c>
    </row>
    <row r="104" spans="1:2" x14ac:dyDescent="0.25">
      <c r="A104">
        <v>2853050</v>
      </c>
      <c r="B104" t="s">
        <v>102</v>
      </c>
    </row>
    <row r="105" spans="1:2" x14ac:dyDescent="0.25">
      <c r="A105">
        <v>2300108</v>
      </c>
      <c r="B105" t="s">
        <v>103</v>
      </c>
    </row>
    <row r="106" spans="1:2" x14ac:dyDescent="0.25">
      <c r="A106">
        <v>2909836</v>
      </c>
      <c r="B106" t="s">
        <v>104</v>
      </c>
    </row>
    <row r="107" spans="1:2" x14ac:dyDescent="0.25">
      <c r="A107">
        <v>2301064</v>
      </c>
      <c r="B107" t="s">
        <v>105</v>
      </c>
    </row>
    <row r="108" spans="1:2" x14ac:dyDescent="0.25">
      <c r="A108">
        <v>2853520</v>
      </c>
      <c r="B108" t="s">
        <v>106</v>
      </c>
    </row>
    <row r="109" spans="1:2" x14ac:dyDescent="0.25">
      <c r="A109">
        <v>2500214</v>
      </c>
      <c r="B109" t="s">
        <v>107</v>
      </c>
    </row>
    <row r="110" spans="1:2" x14ac:dyDescent="0.25">
      <c r="A110">
        <v>2300521</v>
      </c>
      <c r="B110" t="s">
        <v>108</v>
      </c>
    </row>
    <row r="111" spans="1:2" x14ac:dyDescent="0.25">
      <c r="A111">
        <v>2300345</v>
      </c>
      <c r="B111" t="s">
        <v>109</v>
      </c>
    </row>
    <row r="112" spans="1:2" x14ac:dyDescent="0.25">
      <c r="A112">
        <v>2300343</v>
      </c>
      <c r="B112" t="s">
        <v>110</v>
      </c>
    </row>
    <row r="113" spans="1:2" x14ac:dyDescent="0.25">
      <c r="A113">
        <v>2300035</v>
      </c>
      <c r="B113" t="s">
        <v>111</v>
      </c>
    </row>
    <row r="114" spans="1:2" x14ac:dyDescent="0.25">
      <c r="A114">
        <v>2300033</v>
      </c>
      <c r="B114" t="s">
        <v>112</v>
      </c>
    </row>
    <row r="115" spans="1:2" x14ac:dyDescent="0.25">
      <c r="A115">
        <v>2300088</v>
      </c>
      <c r="B115" t="s">
        <v>113</v>
      </c>
    </row>
    <row r="116" spans="1:2" x14ac:dyDescent="0.25">
      <c r="A116">
        <v>2300166</v>
      </c>
      <c r="B116" t="s">
        <v>114</v>
      </c>
    </row>
    <row r="117" spans="1:2" x14ac:dyDescent="0.25">
      <c r="A117">
        <v>2300001</v>
      </c>
      <c r="B117" t="s">
        <v>115</v>
      </c>
    </row>
    <row r="118" spans="1:2" x14ac:dyDescent="0.25">
      <c r="A118">
        <v>2300139</v>
      </c>
      <c r="B118" t="s">
        <v>116</v>
      </c>
    </row>
    <row r="119" spans="1:2" x14ac:dyDescent="0.25">
      <c r="A119">
        <v>2300002</v>
      </c>
      <c r="B119" t="s">
        <v>117</v>
      </c>
    </row>
    <row r="120" spans="1:2" x14ac:dyDescent="0.25">
      <c r="A120">
        <v>2300006</v>
      </c>
      <c r="B120" t="s">
        <v>118</v>
      </c>
    </row>
    <row r="121" spans="1:2" x14ac:dyDescent="0.25">
      <c r="A121">
        <v>2300013</v>
      </c>
      <c r="B121" t="s">
        <v>119</v>
      </c>
    </row>
    <row r="122" spans="1:2" x14ac:dyDescent="0.25">
      <c r="A122">
        <v>2300653</v>
      </c>
      <c r="B122" t="s">
        <v>120</v>
      </c>
    </row>
    <row r="123" spans="1:2" x14ac:dyDescent="0.25">
      <c r="A123">
        <v>2300729</v>
      </c>
      <c r="B123" t="s">
        <v>121</v>
      </c>
    </row>
    <row r="124" spans="1:2" x14ac:dyDescent="0.25">
      <c r="A124">
        <v>2300728</v>
      </c>
      <c r="B124" t="s">
        <v>122</v>
      </c>
    </row>
    <row r="125" spans="1:2" x14ac:dyDescent="0.25">
      <c r="A125">
        <v>2300726</v>
      </c>
      <c r="B125" t="s">
        <v>123</v>
      </c>
    </row>
    <row r="126" spans="1:2" x14ac:dyDescent="0.25">
      <c r="A126">
        <v>2993670</v>
      </c>
      <c r="B126" t="s">
        <v>124</v>
      </c>
    </row>
    <row r="127" spans="1:2" x14ac:dyDescent="0.25">
      <c r="A127">
        <v>2472101</v>
      </c>
      <c r="B127" t="s">
        <v>125</v>
      </c>
    </row>
    <row r="128" spans="1:2" x14ac:dyDescent="0.25">
      <c r="A128">
        <v>2301402</v>
      </c>
      <c r="B128" t="s">
        <v>126</v>
      </c>
    </row>
    <row r="129" spans="1:2" x14ac:dyDescent="0.25">
      <c r="A129">
        <v>2300727</v>
      </c>
      <c r="B129" t="s">
        <v>127</v>
      </c>
    </row>
    <row r="130" spans="1:2" x14ac:dyDescent="0.25">
      <c r="A130">
        <v>2404130</v>
      </c>
      <c r="B130" t="s">
        <v>128</v>
      </c>
    </row>
    <row r="131" spans="1:2" x14ac:dyDescent="0.25">
      <c r="A131">
        <v>2300232</v>
      </c>
      <c r="B131" t="s">
        <v>129</v>
      </c>
    </row>
    <row r="132" spans="1:2" x14ac:dyDescent="0.25">
      <c r="A132">
        <v>2300716</v>
      </c>
      <c r="B132" t="s">
        <v>130</v>
      </c>
    </row>
    <row r="133" spans="1:2" x14ac:dyDescent="0.25">
      <c r="A133">
        <v>2301388</v>
      </c>
      <c r="B133" t="s">
        <v>131</v>
      </c>
    </row>
    <row r="134" spans="1:2" x14ac:dyDescent="0.25">
      <c r="A134">
        <v>2993540</v>
      </c>
      <c r="B134" t="s">
        <v>132</v>
      </c>
    </row>
    <row r="135" spans="1:2" x14ac:dyDescent="0.25">
      <c r="A135">
        <v>2300015</v>
      </c>
      <c r="B135" t="s">
        <v>133</v>
      </c>
    </row>
    <row r="136" spans="1:2" x14ac:dyDescent="0.25">
      <c r="A136">
        <v>2300714</v>
      </c>
      <c r="B136" t="s">
        <v>134</v>
      </c>
    </row>
    <row r="137" spans="1:2" x14ac:dyDescent="0.25">
      <c r="A137">
        <v>2401480</v>
      </c>
      <c r="B137" t="s">
        <v>135</v>
      </c>
    </row>
    <row r="138" spans="1:2" x14ac:dyDescent="0.25">
      <c r="A138">
        <v>2993550</v>
      </c>
      <c r="B138" t="s">
        <v>136</v>
      </c>
    </row>
    <row r="139" spans="1:2" x14ac:dyDescent="0.25">
      <c r="A139">
        <v>2401481</v>
      </c>
      <c r="B139" t="s">
        <v>137</v>
      </c>
    </row>
    <row r="140" spans="1:2" x14ac:dyDescent="0.25">
      <c r="A140">
        <v>2300613</v>
      </c>
      <c r="B140" t="s">
        <v>138</v>
      </c>
    </row>
    <row r="141" spans="1:2" x14ac:dyDescent="0.25">
      <c r="A141">
        <v>2300775</v>
      </c>
      <c r="B141" t="s">
        <v>139</v>
      </c>
    </row>
    <row r="142" spans="1:2" x14ac:dyDescent="0.25">
      <c r="A142">
        <v>2300059</v>
      </c>
      <c r="B142" t="s">
        <v>140</v>
      </c>
    </row>
    <row r="143" spans="1:2" x14ac:dyDescent="0.25">
      <c r="A143">
        <v>2301435</v>
      </c>
      <c r="B143" t="s">
        <v>141</v>
      </c>
    </row>
    <row r="144" spans="1:2" x14ac:dyDescent="0.25">
      <c r="A144">
        <v>2302706</v>
      </c>
      <c r="B144" t="s">
        <v>142</v>
      </c>
    </row>
    <row r="145" spans="1:2" x14ac:dyDescent="0.25">
      <c r="A145">
        <v>2300760</v>
      </c>
      <c r="B145" t="s">
        <v>143</v>
      </c>
    </row>
    <row r="146" spans="1:2" x14ac:dyDescent="0.25">
      <c r="A146">
        <v>2301397</v>
      </c>
      <c r="B146" t="s">
        <v>144</v>
      </c>
    </row>
    <row r="147" spans="1:2" x14ac:dyDescent="0.25">
      <c r="A147">
        <v>2300759</v>
      </c>
      <c r="B147" t="s">
        <v>145</v>
      </c>
    </row>
    <row r="148" spans="1:2" x14ac:dyDescent="0.25">
      <c r="A148">
        <v>2993580</v>
      </c>
      <c r="B148" t="s">
        <v>146</v>
      </c>
    </row>
    <row r="149" spans="1:2" x14ac:dyDescent="0.25">
      <c r="A149">
        <v>2300694</v>
      </c>
      <c r="B149" t="s">
        <v>147</v>
      </c>
    </row>
    <row r="150" spans="1:2" x14ac:dyDescent="0.25">
      <c r="A150">
        <v>2300725</v>
      </c>
      <c r="B150" t="s">
        <v>148</v>
      </c>
    </row>
    <row r="151" spans="1:2" x14ac:dyDescent="0.25">
      <c r="A151">
        <v>2300722</v>
      </c>
      <c r="B151" t="s">
        <v>149</v>
      </c>
    </row>
    <row r="152" spans="1:2" x14ac:dyDescent="0.25">
      <c r="A152">
        <v>2300650</v>
      </c>
      <c r="B152" t="s">
        <v>150</v>
      </c>
    </row>
    <row r="153" spans="1:2" x14ac:dyDescent="0.25">
      <c r="A153">
        <v>2300723</v>
      </c>
      <c r="B153" t="s">
        <v>151</v>
      </c>
    </row>
    <row r="154" spans="1:2" x14ac:dyDescent="0.25">
      <c r="A154">
        <v>2404134</v>
      </c>
      <c r="B154" t="s">
        <v>152</v>
      </c>
    </row>
    <row r="155" spans="1:2" x14ac:dyDescent="0.25">
      <c r="A155">
        <v>2300651</v>
      </c>
      <c r="B155" t="s">
        <v>153</v>
      </c>
    </row>
    <row r="156" spans="1:2" x14ac:dyDescent="0.25">
      <c r="A156">
        <v>2300693</v>
      </c>
      <c r="B156" t="s">
        <v>154</v>
      </c>
    </row>
    <row r="157" spans="1:2" x14ac:dyDescent="0.25">
      <c r="A157">
        <v>2937200</v>
      </c>
      <c r="B157" t="s">
        <v>155</v>
      </c>
    </row>
    <row r="158" spans="1:2" x14ac:dyDescent="0.25">
      <c r="A158">
        <v>2300724</v>
      </c>
      <c r="B158" t="s">
        <v>156</v>
      </c>
    </row>
    <row r="159" spans="1:2" x14ac:dyDescent="0.25">
      <c r="A159">
        <v>2300850</v>
      </c>
      <c r="B159" t="s">
        <v>157</v>
      </c>
    </row>
    <row r="160" spans="1:2" x14ac:dyDescent="0.25">
      <c r="A160">
        <v>2301073</v>
      </c>
      <c r="B160" t="s">
        <v>158</v>
      </c>
    </row>
    <row r="161" spans="1:2" x14ac:dyDescent="0.25">
      <c r="A161">
        <v>2300868</v>
      </c>
      <c r="B161" t="s">
        <v>159</v>
      </c>
    </row>
    <row r="162" spans="1:2" x14ac:dyDescent="0.25">
      <c r="A162">
        <v>2301053</v>
      </c>
      <c r="B162" t="s">
        <v>160</v>
      </c>
    </row>
    <row r="163" spans="1:2" x14ac:dyDescent="0.25">
      <c r="A163">
        <v>2993590</v>
      </c>
      <c r="B163" t="s">
        <v>161</v>
      </c>
    </row>
    <row r="164" spans="1:2" x14ac:dyDescent="0.25">
      <c r="A164">
        <v>2300697</v>
      </c>
      <c r="B164" t="s">
        <v>162</v>
      </c>
    </row>
    <row r="165" spans="1:2" x14ac:dyDescent="0.25">
      <c r="A165">
        <v>2301372</v>
      </c>
      <c r="B165" t="s">
        <v>163</v>
      </c>
    </row>
    <row r="166" spans="1:2" x14ac:dyDescent="0.25">
      <c r="A166">
        <v>2300023</v>
      </c>
      <c r="B166" t="s">
        <v>164</v>
      </c>
    </row>
    <row r="167" spans="1:2" x14ac:dyDescent="0.25">
      <c r="A167">
        <v>2300652</v>
      </c>
      <c r="B167" t="s">
        <v>165</v>
      </c>
    </row>
    <row r="168" spans="1:2" x14ac:dyDescent="0.25">
      <c r="A168">
        <v>2300698</v>
      </c>
      <c r="B168" t="s">
        <v>166</v>
      </c>
    </row>
    <row r="169" spans="1:2" x14ac:dyDescent="0.25">
      <c r="A169">
        <v>2301221</v>
      </c>
      <c r="B169" t="s">
        <v>167</v>
      </c>
    </row>
    <row r="170" spans="1:2" x14ac:dyDescent="0.25">
      <c r="A170">
        <v>2301403</v>
      </c>
      <c r="B170" t="s">
        <v>168</v>
      </c>
    </row>
    <row r="171" spans="1:2" x14ac:dyDescent="0.25">
      <c r="A171">
        <v>2300024</v>
      </c>
      <c r="B171" t="s">
        <v>169</v>
      </c>
    </row>
    <row r="172" spans="1:2" x14ac:dyDescent="0.25">
      <c r="A172">
        <v>2401444</v>
      </c>
      <c r="B172" t="s">
        <v>170</v>
      </c>
    </row>
    <row r="173" spans="1:2" x14ac:dyDescent="0.25">
      <c r="A173">
        <v>2993610</v>
      </c>
      <c r="B173" t="s">
        <v>171</v>
      </c>
    </row>
    <row r="174" spans="1:2" x14ac:dyDescent="0.25">
      <c r="A174">
        <v>2300695</v>
      </c>
      <c r="B174" t="s">
        <v>172</v>
      </c>
    </row>
    <row r="175" spans="1:2" x14ac:dyDescent="0.25">
      <c r="A175">
        <v>2937220</v>
      </c>
      <c r="B175" t="s">
        <v>173</v>
      </c>
    </row>
    <row r="176" spans="1:2" x14ac:dyDescent="0.25">
      <c r="A176">
        <v>2300733</v>
      </c>
      <c r="B176" t="s">
        <v>174</v>
      </c>
    </row>
    <row r="177" spans="1:2" x14ac:dyDescent="0.25">
      <c r="A177">
        <v>2993620</v>
      </c>
      <c r="B177" t="s">
        <v>175</v>
      </c>
    </row>
    <row r="178" spans="1:2" x14ac:dyDescent="0.25">
      <c r="A178">
        <v>2300319</v>
      </c>
      <c r="B178" t="s">
        <v>176</v>
      </c>
    </row>
    <row r="179" spans="1:2" x14ac:dyDescent="0.25">
      <c r="A179">
        <v>2401636</v>
      </c>
      <c r="B179" t="s">
        <v>177</v>
      </c>
    </row>
    <row r="180" spans="1:2" x14ac:dyDescent="0.25">
      <c r="A180">
        <v>2993630</v>
      </c>
      <c r="B180" t="s">
        <v>178</v>
      </c>
    </row>
    <row r="181" spans="1:2" x14ac:dyDescent="0.25">
      <c r="A181">
        <v>2300740</v>
      </c>
      <c r="B181" t="s">
        <v>179</v>
      </c>
    </row>
    <row r="182" spans="1:2" x14ac:dyDescent="0.25">
      <c r="A182">
        <v>2300699</v>
      </c>
      <c r="B182" t="s">
        <v>180</v>
      </c>
    </row>
    <row r="183" spans="1:2" x14ac:dyDescent="0.25">
      <c r="A183">
        <v>2405006</v>
      </c>
      <c r="B183" t="s">
        <v>181</v>
      </c>
    </row>
    <row r="184" spans="1:2" x14ac:dyDescent="0.25">
      <c r="A184">
        <v>2993650</v>
      </c>
      <c r="B184" t="s">
        <v>182</v>
      </c>
    </row>
    <row r="185" spans="1:2" x14ac:dyDescent="0.25">
      <c r="A185">
        <v>2300737</v>
      </c>
      <c r="B185" t="s">
        <v>183</v>
      </c>
    </row>
    <row r="186" spans="1:2" x14ac:dyDescent="0.25">
      <c r="A186">
        <v>2300703</v>
      </c>
      <c r="B186" t="s">
        <v>184</v>
      </c>
    </row>
    <row r="187" spans="1:2" x14ac:dyDescent="0.25">
      <c r="A187">
        <v>2993660</v>
      </c>
      <c r="B187" t="s">
        <v>185</v>
      </c>
    </row>
    <row r="188" spans="1:2" x14ac:dyDescent="0.25">
      <c r="A188">
        <v>2300615</v>
      </c>
      <c r="B188" t="s">
        <v>186</v>
      </c>
    </row>
    <row r="189" spans="1:2" x14ac:dyDescent="0.25">
      <c r="A189">
        <v>2993520</v>
      </c>
      <c r="B189" t="s">
        <v>187</v>
      </c>
    </row>
    <row r="190" spans="1:2" x14ac:dyDescent="0.25">
      <c r="A190">
        <v>2300738</v>
      </c>
      <c r="B190" t="s">
        <v>188</v>
      </c>
    </row>
    <row r="191" spans="1:2" x14ac:dyDescent="0.25">
      <c r="A191">
        <v>2300702</v>
      </c>
      <c r="B191" t="s">
        <v>189</v>
      </c>
    </row>
    <row r="192" spans="1:2" x14ac:dyDescent="0.25">
      <c r="A192">
        <v>2401448</v>
      </c>
      <c r="B192" t="s">
        <v>190</v>
      </c>
    </row>
    <row r="193" spans="1:2" x14ac:dyDescent="0.25">
      <c r="A193">
        <v>2301178</v>
      </c>
      <c r="B193" t="s">
        <v>191</v>
      </c>
    </row>
    <row r="194" spans="1:2" x14ac:dyDescent="0.25">
      <c r="A194">
        <v>2993530</v>
      </c>
      <c r="B194" t="s">
        <v>192</v>
      </c>
    </row>
    <row r="195" spans="1:2" x14ac:dyDescent="0.25">
      <c r="A195">
        <v>2405008</v>
      </c>
      <c r="B195" t="s">
        <v>193</v>
      </c>
    </row>
    <row r="196" spans="1:2" x14ac:dyDescent="0.25">
      <c r="A196">
        <v>2300038</v>
      </c>
      <c r="B196" t="s">
        <v>194</v>
      </c>
    </row>
    <row r="197" spans="1:2" x14ac:dyDescent="0.25">
      <c r="A197">
        <v>2993570</v>
      </c>
      <c r="B197" t="s">
        <v>195</v>
      </c>
    </row>
    <row r="198" spans="1:2" x14ac:dyDescent="0.25">
      <c r="A198">
        <v>2300580</v>
      </c>
      <c r="B198" t="s">
        <v>196</v>
      </c>
    </row>
    <row r="199" spans="1:2" x14ac:dyDescent="0.25">
      <c r="A199">
        <v>2300741</v>
      </c>
      <c r="B199" t="s">
        <v>197</v>
      </c>
    </row>
    <row r="200" spans="1:2" x14ac:dyDescent="0.25">
      <c r="A200">
        <v>2301373</v>
      </c>
      <c r="B200" t="s">
        <v>198</v>
      </c>
    </row>
    <row r="201" spans="1:2" x14ac:dyDescent="0.25">
      <c r="A201">
        <v>2993600</v>
      </c>
      <c r="B201" t="s">
        <v>199</v>
      </c>
    </row>
    <row r="202" spans="1:2" x14ac:dyDescent="0.25">
      <c r="A202">
        <v>2300026</v>
      </c>
      <c r="B202" t="s">
        <v>200</v>
      </c>
    </row>
    <row r="203" spans="1:2" x14ac:dyDescent="0.25">
      <c r="A203">
        <v>2300739</v>
      </c>
      <c r="B203" t="s">
        <v>201</v>
      </c>
    </row>
    <row r="204" spans="1:2" x14ac:dyDescent="0.25">
      <c r="A204">
        <v>2300704</v>
      </c>
      <c r="B204" t="s">
        <v>202</v>
      </c>
    </row>
    <row r="205" spans="1:2" x14ac:dyDescent="0.25">
      <c r="A205">
        <v>2300518</v>
      </c>
      <c r="B205" t="s">
        <v>203</v>
      </c>
    </row>
    <row r="206" spans="1:2" x14ac:dyDescent="0.25">
      <c r="A206">
        <v>2300331</v>
      </c>
      <c r="B206" t="s">
        <v>204</v>
      </c>
    </row>
    <row r="207" spans="1:2" x14ac:dyDescent="0.25">
      <c r="A207">
        <v>2300446</v>
      </c>
      <c r="B207" t="s">
        <v>205</v>
      </c>
    </row>
    <row r="208" spans="1:2" x14ac:dyDescent="0.25">
      <c r="A208">
        <v>2300854</v>
      </c>
      <c r="B208" t="s">
        <v>206</v>
      </c>
    </row>
    <row r="209" spans="1:2" x14ac:dyDescent="0.25">
      <c r="A209">
        <v>2300852</v>
      </c>
      <c r="B209" t="s">
        <v>207</v>
      </c>
    </row>
    <row r="210" spans="1:2" x14ac:dyDescent="0.25">
      <c r="A210">
        <v>2300454</v>
      </c>
      <c r="B210" t="s">
        <v>208</v>
      </c>
    </row>
    <row r="211" spans="1:2" x14ac:dyDescent="0.25">
      <c r="A211">
        <v>2301116</v>
      </c>
      <c r="B211" t="s">
        <v>209</v>
      </c>
    </row>
    <row r="212" spans="1:2" x14ac:dyDescent="0.25">
      <c r="A212">
        <v>2301115</v>
      </c>
      <c r="B212" t="s">
        <v>210</v>
      </c>
    </row>
    <row r="213" spans="1:2" x14ac:dyDescent="0.25">
      <c r="A213">
        <v>2913856</v>
      </c>
      <c r="B213" t="s">
        <v>211</v>
      </c>
    </row>
    <row r="214" spans="1:2" x14ac:dyDescent="0.25">
      <c r="A214">
        <v>2300276</v>
      </c>
      <c r="B214" t="s">
        <v>212</v>
      </c>
    </row>
    <row r="215" spans="1:2" x14ac:dyDescent="0.25">
      <c r="A215">
        <v>2300423</v>
      </c>
      <c r="B215" t="s">
        <v>213</v>
      </c>
    </row>
    <row r="216" spans="1:2" x14ac:dyDescent="0.25">
      <c r="A216">
        <v>2300711</v>
      </c>
      <c r="B216" t="s">
        <v>214</v>
      </c>
    </row>
    <row r="217" spans="1:2" x14ac:dyDescent="0.25">
      <c r="A217">
        <v>2300279</v>
      </c>
      <c r="B217" t="s">
        <v>215</v>
      </c>
    </row>
    <row r="218" spans="1:2" x14ac:dyDescent="0.25">
      <c r="A218">
        <v>2300773</v>
      </c>
      <c r="B218" t="s">
        <v>216</v>
      </c>
    </row>
    <row r="219" spans="1:2" x14ac:dyDescent="0.25">
      <c r="A219">
        <v>2301107</v>
      </c>
      <c r="B219" t="s">
        <v>217</v>
      </c>
    </row>
    <row r="220" spans="1:2" x14ac:dyDescent="0.25">
      <c r="A220">
        <v>2301109</v>
      </c>
      <c r="B220" t="s">
        <v>218</v>
      </c>
    </row>
    <row r="221" spans="1:2" x14ac:dyDescent="0.25">
      <c r="A221">
        <v>2301105</v>
      </c>
      <c r="B221" t="s">
        <v>219</v>
      </c>
    </row>
    <row r="222" spans="1:2" x14ac:dyDescent="0.25">
      <c r="A222">
        <v>2301108</v>
      </c>
      <c r="B222" t="s">
        <v>220</v>
      </c>
    </row>
    <row r="223" spans="1:2" x14ac:dyDescent="0.25">
      <c r="A223">
        <v>2300793</v>
      </c>
      <c r="B223" t="s">
        <v>221</v>
      </c>
    </row>
    <row r="224" spans="1:2" x14ac:dyDescent="0.25">
      <c r="A224">
        <v>2300491</v>
      </c>
      <c r="B224" t="s">
        <v>222</v>
      </c>
    </row>
    <row r="225" spans="1:2" x14ac:dyDescent="0.25">
      <c r="A225">
        <v>2301104</v>
      </c>
      <c r="B225" t="s">
        <v>223</v>
      </c>
    </row>
    <row r="226" spans="1:2" x14ac:dyDescent="0.25">
      <c r="A226">
        <v>2301257</v>
      </c>
      <c r="B226" t="s">
        <v>224</v>
      </c>
    </row>
    <row r="227" spans="1:2" x14ac:dyDescent="0.25">
      <c r="A227">
        <v>2301256</v>
      </c>
      <c r="B227" t="s">
        <v>225</v>
      </c>
    </row>
    <row r="228" spans="1:2" x14ac:dyDescent="0.25">
      <c r="A228">
        <v>2300289</v>
      </c>
      <c r="B228" t="s">
        <v>226</v>
      </c>
    </row>
    <row r="229" spans="1:2" x14ac:dyDescent="0.25">
      <c r="A229">
        <v>2401443</v>
      </c>
      <c r="B229" t="s">
        <v>227</v>
      </c>
    </row>
    <row r="230" spans="1:2" x14ac:dyDescent="0.25">
      <c r="A230">
        <v>2300571</v>
      </c>
      <c r="B230" t="s">
        <v>228</v>
      </c>
    </row>
    <row r="231" spans="1:2" x14ac:dyDescent="0.25">
      <c r="A231">
        <v>2300266</v>
      </c>
      <c r="B231" t="s">
        <v>229</v>
      </c>
    </row>
    <row r="232" spans="1:2" x14ac:dyDescent="0.25">
      <c r="A232">
        <v>2300268</v>
      </c>
      <c r="B232" t="s">
        <v>230</v>
      </c>
    </row>
    <row r="233" spans="1:2" x14ac:dyDescent="0.25">
      <c r="A233">
        <v>2300264</v>
      </c>
      <c r="B233" t="s">
        <v>231</v>
      </c>
    </row>
    <row r="234" spans="1:2" x14ac:dyDescent="0.25">
      <c r="A234">
        <v>2300497</v>
      </c>
      <c r="B234" t="s">
        <v>232</v>
      </c>
    </row>
    <row r="235" spans="1:2" x14ac:dyDescent="0.25">
      <c r="A235">
        <v>2301433</v>
      </c>
      <c r="B235" t="s">
        <v>233</v>
      </c>
    </row>
    <row r="236" spans="1:2" x14ac:dyDescent="0.25">
      <c r="A236">
        <v>2300357</v>
      </c>
      <c r="B236" t="s">
        <v>234</v>
      </c>
    </row>
    <row r="237" spans="1:2" x14ac:dyDescent="0.25">
      <c r="A237">
        <v>2301428</v>
      </c>
      <c r="B237" t="s">
        <v>235</v>
      </c>
    </row>
    <row r="238" spans="1:2" x14ac:dyDescent="0.25">
      <c r="A238">
        <v>2300771</v>
      </c>
      <c r="B238" t="s">
        <v>236</v>
      </c>
    </row>
    <row r="239" spans="1:2" x14ac:dyDescent="0.25">
      <c r="A239">
        <v>2300064</v>
      </c>
      <c r="B239" t="s">
        <v>237</v>
      </c>
    </row>
    <row r="240" spans="1:2" x14ac:dyDescent="0.25">
      <c r="A240">
        <v>2300874</v>
      </c>
      <c r="B240" t="s">
        <v>238</v>
      </c>
    </row>
    <row r="241" spans="1:2" x14ac:dyDescent="0.25">
      <c r="A241">
        <v>2300080</v>
      </c>
      <c r="B241" t="s">
        <v>239</v>
      </c>
    </row>
    <row r="242" spans="1:2" x14ac:dyDescent="0.25">
      <c r="A242">
        <v>2301436</v>
      </c>
      <c r="B242" t="s">
        <v>240</v>
      </c>
    </row>
    <row r="243" spans="1:2" x14ac:dyDescent="0.25">
      <c r="A243">
        <v>2300114</v>
      </c>
      <c r="B243" t="s">
        <v>241</v>
      </c>
    </row>
    <row r="244" spans="1:2" x14ac:dyDescent="0.25">
      <c r="A244">
        <v>2301192</v>
      </c>
      <c r="B244" t="s">
        <v>242</v>
      </c>
    </row>
    <row r="245" spans="1:2" x14ac:dyDescent="0.25">
      <c r="A245">
        <v>2300705</v>
      </c>
      <c r="B245" t="s">
        <v>243</v>
      </c>
    </row>
    <row r="246" spans="1:2" x14ac:dyDescent="0.25">
      <c r="A246">
        <v>2301194</v>
      </c>
      <c r="B246" t="s">
        <v>244</v>
      </c>
    </row>
    <row r="247" spans="1:2" x14ac:dyDescent="0.25">
      <c r="A247">
        <v>2300126</v>
      </c>
      <c r="B247" t="s">
        <v>245</v>
      </c>
    </row>
    <row r="248" spans="1:2" x14ac:dyDescent="0.25">
      <c r="A248">
        <v>2300311</v>
      </c>
      <c r="B248" t="s">
        <v>246</v>
      </c>
    </row>
    <row r="249" spans="1:2" x14ac:dyDescent="0.25">
      <c r="A249">
        <v>2300549</v>
      </c>
      <c r="B249" t="s">
        <v>247</v>
      </c>
    </row>
    <row r="250" spans="1:2" x14ac:dyDescent="0.25">
      <c r="A250">
        <v>2300315</v>
      </c>
      <c r="B250" t="s">
        <v>248</v>
      </c>
    </row>
    <row r="251" spans="1:2" x14ac:dyDescent="0.25">
      <c r="A251">
        <v>2300313</v>
      </c>
      <c r="B251" t="s">
        <v>249</v>
      </c>
    </row>
    <row r="252" spans="1:2" x14ac:dyDescent="0.25">
      <c r="A252">
        <v>2300317</v>
      </c>
      <c r="B252" t="s">
        <v>250</v>
      </c>
    </row>
    <row r="253" spans="1:2" x14ac:dyDescent="0.25">
      <c r="A253">
        <v>2300346</v>
      </c>
      <c r="B253" t="s">
        <v>251</v>
      </c>
    </row>
    <row r="254" spans="1:2" x14ac:dyDescent="0.25">
      <c r="A254">
        <v>2300092</v>
      </c>
      <c r="B254" t="s">
        <v>252</v>
      </c>
    </row>
    <row r="255" spans="1:2" x14ac:dyDescent="0.25">
      <c r="A255">
        <v>2300347</v>
      </c>
      <c r="B255" t="s">
        <v>253</v>
      </c>
    </row>
    <row r="256" spans="1:2" x14ac:dyDescent="0.25">
      <c r="A256">
        <v>2300312</v>
      </c>
      <c r="B256" t="s">
        <v>254</v>
      </c>
    </row>
    <row r="257" spans="1:2" x14ac:dyDescent="0.25">
      <c r="A257">
        <v>2300548</v>
      </c>
      <c r="B257" t="s">
        <v>255</v>
      </c>
    </row>
    <row r="258" spans="1:2" x14ac:dyDescent="0.25">
      <c r="A258">
        <v>2300556</v>
      </c>
      <c r="B258" t="s">
        <v>256</v>
      </c>
    </row>
    <row r="259" spans="1:2" x14ac:dyDescent="0.25">
      <c r="A259">
        <v>2300316</v>
      </c>
      <c r="B259" t="s">
        <v>257</v>
      </c>
    </row>
    <row r="260" spans="1:2" x14ac:dyDescent="0.25">
      <c r="A260">
        <v>2301440</v>
      </c>
      <c r="B260" t="s">
        <v>258</v>
      </c>
    </row>
    <row r="261" spans="1:2" x14ac:dyDescent="0.25">
      <c r="A261">
        <v>2300849</v>
      </c>
      <c r="B261" t="s">
        <v>259</v>
      </c>
    </row>
    <row r="262" spans="1:2" x14ac:dyDescent="0.25">
      <c r="A262">
        <v>2500024</v>
      </c>
      <c r="B262" t="s">
        <v>260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F9D5F-A874-4F06-BC20-C1A85110AF78}">
  <sheetPr codeName="Лист2"/>
  <dimension ref="A1:I52"/>
  <sheetViews>
    <sheetView workbookViewId="0">
      <selection activeCell="B4" sqref="B4"/>
    </sheetView>
  </sheetViews>
  <sheetFormatPr defaultRowHeight="15" x14ac:dyDescent="0.25"/>
  <cols>
    <col min="1" max="1" width="13.140625" customWidth="1"/>
    <col min="2" max="2" width="36.85546875" customWidth="1"/>
    <col min="3" max="3" width="7" customWidth="1"/>
    <col min="5" max="5" width="11.42578125" customWidth="1"/>
    <col min="6" max="6" width="12.140625" customWidth="1"/>
    <col min="7" max="7" width="11.140625" customWidth="1"/>
    <col min="8" max="8" width="11.7109375" customWidth="1"/>
    <col min="11" max="11" width="15.28515625" customWidth="1"/>
    <col min="12" max="12" width="10.5703125" customWidth="1"/>
  </cols>
  <sheetData>
    <row r="1" spans="1:9" x14ac:dyDescent="0.25">
      <c r="A1" s="1" t="str">
        <f ca="1">MID(CELL("filename",A1),FIND("]",CELL("filename",A1))+1,65535)</f>
        <v>Продажи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2" t="s">
        <v>261</v>
      </c>
      <c r="B2" s="2" t="s">
        <v>262</v>
      </c>
      <c r="C2" s="2" t="s">
        <v>263</v>
      </c>
      <c r="D2" s="2" t="s">
        <v>264</v>
      </c>
      <c r="E2" s="2" t="s">
        <v>265</v>
      </c>
      <c r="F2" s="2" t="s">
        <v>266</v>
      </c>
      <c r="G2" s="2" t="s">
        <v>267</v>
      </c>
      <c r="H2" s="2" t="s">
        <v>268</v>
      </c>
      <c r="I2" s="2" t="s">
        <v>269</v>
      </c>
    </row>
    <row r="3" spans="1:9" x14ac:dyDescent="0.25">
      <c r="A3" s="3"/>
      <c r="B3" s="3" t="s">
        <v>3</v>
      </c>
      <c r="C3" s="3"/>
      <c r="D3" s="3"/>
      <c r="E3" s="3"/>
      <c r="F3" s="3"/>
      <c r="G3" s="3">
        <f t="shared" ref="G3:G52" si="0">D3*E3</f>
        <v>0</v>
      </c>
      <c r="H3" s="3">
        <f t="shared" ref="H3:H52" si="1">F3*D3</f>
        <v>0</v>
      </c>
      <c r="I3" s="3">
        <f t="shared" ref="I3:I52" si="2">H3-G3</f>
        <v>0</v>
      </c>
    </row>
    <row r="4" spans="1:9" x14ac:dyDescent="0.25">
      <c r="A4" s="3"/>
      <c r="B4" s="3" t="s">
        <v>7</v>
      </c>
      <c r="C4" s="3"/>
      <c r="D4" s="3"/>
      <c r="E4" s="3"/>
      <c r="F4" s="3"/>
      <c r="G4" s="3">
        <f t="shared" si="0"/>
        <v>0</v>
      </c>
      <c r="H4" s="3">
        <f t="shared" si="1"/>
        <v>0</v>
      </c>
      <c r="I4" s="3">
        <f t="shared" si="2"/>
        <v>0</v>
      </c>
    </row>
    <row r="5" spans="1:9" x14ac:dyDescent="0.25">
      <c r="A5" s="3"/>
      <c r="B5" s="3" t="s">
        <v>93</v>
      </c>
      <c r="C5" s="3"/>
      <c r="D5" s="3"/>
      <c r="E5" s="3"/>
      <c r="F5" s="3"/>
      <c r="G5" s="3">
        <f t="shared" si="0"/>
        <v>0</v>
      </c>
      <c r="H5" s="3">
        <f t="shared" si="1"/>
        <v>0</v>
      </c>
      <c r="I5" s="3">
        <f t="shared" si="2"/>
        <v>0</v>
      </c>
    </row>
    <row r="6" spans="1:9" x14ac:dyDescent="0.25">
      <c r="A6" s="3"/>
      <c r="B6" s="3"/>
      <c r="C6" s="3"/>
      <c r="D6" s="3"/>
      <c r="E6" s="3"/>
      <c r="F6" s="3"/>
      <c r="G6" s="3">
        <f t="shared" si="0"/>
        <v>0</v>
      </c>
      <c r="H6" s="3">
        <f t="shared" si="1"/>
        <v>0</v>
      </c>
      <c r="I6" s="3">
        <f t="shared" si="2"/>
        <v>0</v>
      </c>
    </row>
    <row r="7" spans="1:9" x14ac:dyDescent="0.25">
      <c r="A7" s="3"/>
      <c r="B7" s="3"/>
      <c r="C7" s="3"/>
      <c r="D7" s="3"/>
      <c r="E7" s="3"/>
      <c r="F7" s="3"/>
      <c r="G7" s="3">
        <f t="shared" si="0"/>
        <v>0</v>
      </c>
      <c r="H7" s="3">
        <f t="shared" si="1"/>
        <v>0</v>
      </c>
      <c r="I7" s="3">
        <f t="shared" si="2"/>
        <v>0</v>
      </c>
    </row>
    <row r="8" spans="1:9" x14ac:dyDescent="0.25">
      <c r="A8" s="3"/>
      <c r="B8" s="3"/>
      <c r="C8" s="3"/>
      <c r="D8" s="3"/>
      <c r="E8" s="3"/>
      <c r="F8" s="3"/>
      <c r="G8" s="3">
        <f t="shared" si="0"/>
        <v>0</v>
      </c>
      <c r="H8" s="3">
        <f t="shared" si="1"/>
        <v>0</v>
      </c>
      <c r="I8" s="3">
        <f t="shared" si="2"/>
        <v>0</v>
      </c>
    </row>
    <row r="9" spans="1:9" x14ac:dyDescent="0.25">
      <c r="A9" s="3"/>
      <c r="B9" s="3"/>
      <c r="C9" s="3"/>
      <c r="D9" s="3"/>
      <c r="E9" s="3"/>
      <c r="F9" s="3"/>
      <c r="G9" s="3">
        <f t="shared" si="0"/>
        <v>0</v>
      </c>
      <c r="H9" s="3">
        <f t="shared" si="1"/>
        <v>0</v>
      </c>
      <c r="I9" s="3">
        <f t="shared" si="2"/>
        <v>0</v>
      </c>
    </row>
    <row r="10" spans="1:9" x14ac:dyDescent="0.25">
      <c r="A10" s="3"/>
      <c r="B10" s="3"/>
      <c r="C10" s="3"/>
      <c r="D10" s="3"/>
      <c r="E10" s="3"/>
      <c r="F10" s="3"/>
      <c r="G10" s="3">
        <f t="shared" si="0"/>
        <v>0</v>
      </c>
      <c r="H10" s="3">
        <f t="shared" si="1"/>
        <v>0</v>
      </c>
      <c r="I10" s="3">
        <f t="shared" si="2"/>
        <v>0</v>
      </c>
    </row>
    <row r="11" spans="1:9" x14ac:dyDescent="0.25">
      <c r="A11" s="3"/>
      <c r="B11" s="3"/>
      <c r="C11" s="3"/>
      <c r="D11" s="3"/>
      <c r="E11" s="3"/>
      <c r="F11" s="3"/>
      <c r="G11" s="3">
        <f t="shared" si="0"/>
        <v>0</v>
      </c>
      <c r="H11" s="3">
        <f t="shared" si="1"/>
        <v>0</v>
      </c>
      <c r="I11" s="3">
        <f t="shared" si="2"/>
        <v>0</v>
      </c>
    </row>
    <row r="12" spans="1:9" x14ac:dyDescent="0.25">
      <c r="A12" s="3"/>
      <c r="B12" s="3"/>
      <c r="C12" s="3"/>
      <c r="D12" s="3"/>
      <c r="E12" s="3"/>
      <c r="F12" s="3"/>
      <c r="G12" s="3">
        <f t="shared" si="0"/>
        <v>0</v>
      </c>
      <c r="H12" s="3">
        <f t="shared" si="1"/>
        <v>0</v>
      </c>
      <c r="I12" s="3">
        <f t="shared" si="2"/>
        <v>0</v>
      </c>
    </row>
    <row r="13" spans="1:9" x14ac:dyDescent="0.25">
      <c r="A13" s="3"/>
      <c r="B13" s="3"/>
      <c r="C13" s="3"/>
      <c r="D13" s="3"/>
      <c r="E13" s="3"/>
      <c r="F13" s="3"/>
      <c r="G13" s="3">
        <f t="shared" si="0"/>
        <v>0</v>
      </c>
      <c r="H13" s="3">
        <f t="shared" si="1"/>
        <v>0</v>
      </c>
      <c r="I13" s="3">
        <f t="shared" si="2"/>
        <v>0</v>
      </c>
    </row>
    <row r="14" spans="1:9" x14ac:dyDescent="0.25">
      <c r="A14" s="3"/>
      <c r="C14" s="3"/>
      <c r="D14" s="3"/>
      <c r="E14" s="3"/>
      <c r="F14" s="3"/>
      <c r="G14" s="3">
        <f t="shared" si="0"/>
        <v>0</v>
      </c>
      <c r="H14" s="3">
        <f t="shared" si="1"/>
        <v>0</v>
      </c>
      <c r="I14" s="3">
        <f t="shared" si="2"/>
        <v>0</v>
      </c>
    </row>
    <row r="15" spans="1:9" x14ac:dyDescent="0.25">
      <c r="A15" s="3"/>
      <c r="B15" s="3"/>
      <c r="C15" s="3"/>
      <c r="D15" s="3"/>
      <c r="E15" s="3"/>
      <c r="F15" s="3"/>
      <c r="G15" s="3">
        <f t="shared" si="0"/>
        <v>0</v>
      </c>
      <c r="H15" s="3">
        <f t="shared" si="1"/>
        <v>0</v>
      </c>
      <c r="I15" s="3">
        <f t="shared" si="2"/>
        <v>0</v>
      </c>
    </row>
    <row r="16" spans="1:9" x14ac:dyDescent="0.25">
      <c r="A16" s="3"/>
      <c r="B16" s="3"/>
      <c r="C16" s="3"/>
      <c r="D16" s="3"/>
      <c r="E16" s="3"/>
      <c r="F16" s="3"/>
      <c r="G16" s="3">
        <f t="shared" si="0"/>
        <v>0</v>
      </c>
      <c r="H16" s="3">
        <f t="shared" si="1"/>
        <v>0</v>
      </c>
      <c r="I16" s="3">
        <f t="shared" si="2"/>
        <v>0</v>
      </c>
    </row>
    <row r="17" spans="1:9" x14ac:dyDescent="0.25">
      <c r="A17" s="3"/>
      <c r="B17" s="3"/>
      <c r="C17" s="3"/>
      <c r="D17" s="3"/>
      <c r="E17" s="3"/>
      <c r="F17" s="3"/>
      <c r="G17" s="3">
        <f t="shared" si="0"/>
        <v>0</v>
      </c>
      <c r="H17" s="3">
        <f t="shared" si="1"/>
        <v>0</v>
      </c>
      <c r="I17" s="3">
        <f t="shared" si="2"/>
        <v>0</v>
      </c>
    </row>
    <row r="18" spans="1:9" x14ac:dyDescent="0.25">
      <c r="A18" s="3"/>
      <c r="B18" s="3"/>
      <c r="C18" s="3"/>
      <c r="D18" s="3"/>
      <c r="E18" s="3"/>
      <c r="F18" s="3"/>
      <c r="G18" s="3">
        <f t="shared" si="0"/>
        <v>0</v>
      </c>
      <c r="H18" s="3">
        <f t="shared" si="1"/>
        <v>0</v>
      </c>
      <c r="I18" s="3">
        <f t="shared" si="2"/>
        <v>0</v>
      </c>
    </row>
    <row r="19" spans="1:9" x14ac:dyDescent="0.25">
      <c r="A19" s="3"/>
      <c r="B19" s="3"/>
      <c r="C19" s="3"/>
      <c r="D19" s="3"/>
      <c r="E19" s="3"/>
      <c r="F19" s="3"/>
      <c r="G19" s="3">
        <f t="shared" si="0"/>
        <v>0</v>
      </c>
      <c r="H19" s="3">
        <f t="shared" si="1"/>
        <v>0</v>
      </c>
      <c r="I19" s="3">
        <f t="shared" si="2"/>
        <v>0</v>
      </c>
    </row>
    <row r="20" spans="1:9" x14ac:dyDescent="0.25">
      <c r="A20" s="3"/>
      <c r="B20" s="3"/>
      <c r="C20" s="3"/>
      <c r="D20" s="3"/>
      <c r="E20" s="3"/>
      <c r="F20" s="3"/>
      <c r="G20" s="3">
        <f t="shared" si="0"/>
        <v>0</v>
      </c>
      <c r="H20" s="3">
        <f t="shared" si="1"/>
        <v>0</v>
      </c>
      <c r="I20" s="3">
        <f t="shared" si="2"/>
        <v>0</v>
      </c>
    </row>
    <row r="21" spans="1:9" x14ac:dyDescent="0.25">
      <c r="A21" s="3"/>
      <c r="B21" s="3"/>
      <c r="C21" s="3"/>
      <c r="D21" s="3"/>
      <c r="E21" s="3"/>
      <c r="F21" s="3"/>
      <c r="G21" s="3">
        <f t="shared" si="0"/>
        <v>0</v>
      </c>
      <c r="H21" s="3">
        <f t="shared" si="1"/>
        <v>0</v>
      </c>
      <c r="I21" s="3">
        <f t="shared" si="2"/>
        <v>0</v>
      </c>
    </row>
    <row r="22" spans="1:9" ht="14.45" customHeight="1" x14ac:dyDescent="0.25">
      <c r="A22" s="3"/>
      <c r="B22" s="3"/>
      <c r="C22" s="3"/>
      <c r="D22" s="3"/>
      <c r="E22" s="3"/>
      <c r="F22" s="3"/>
      <c r="G22" s="3">
        <f t="shared" si="0"/>
        <v>0</v>
      </c>
      <c r="H22" s="3">
        <f t="shared" si="1"/>
        <v>0</v>
      </c>
      <c r="I22" s="3">
        <f t="shared" si="2"/>
        <v>0</v>
      </c>
    </row>
    <row r="23" spans="1:9" ht="14.45" customHeight="1" x14ac:dyDescent="0.25">
      <c r="A23" s="3"/>
      <c r="B23" s="3"/>
      <c r="C23" s="3"/>
      <c r="D23" s="3"/>
      <c r="E23" s="3"/>
      <c r="F23" s="3"/>
      <c r="G23" s="3">
        <f t="shared" si="0"/>
        <v>0</v>
      </c>
      <c r="H23" s="3">
        <f t="shared" si="1"/>
        <v>0</v>
      </c>
      <c r="I23" s="3">
        <f t="shared" si="2"/>
        <v>0</v>
      </c>
    </row>
    <row r="24" spans="1:9" ht="14.45" customHeight="1" x14ac:dyDescent="0.25">
      <c r="A24" s="3"/>
      <c r="B24" s="3"/>
      <c r="C24" s="3"/>
      <c r="D24" s="3"/>
      <c r="E24" s="3"/>
      <c r="F24" s="3"/>
      <c r="G24" s="3">
        <f t="shared" si="0"/>
        <v>0</v>
      </c>
      <c r="H24" s="3">
        <f t="shared" si="1"/>
        <v>0</v>
      </c>
      <c r="I24" s="3">
        <f t="shared" si="2"/>
        <v>0</v>
      </c>
    </row>
    <row r="25" spans="1:9" ht="14.45" customHeight="1" x14ac:dyDescent="0.25">
      <c r="A25" s="3"/>
      <c r="B25" s="3"/>
      <c r="C25" s="3"/>
      <c r="D25" s="3"/>
      <c r="E25" s="3"/>
      <c r="F25" s="3"/>
      <c r="G25" s="3">
        <f t="shared" si="0"/>
        <v>0</v>
      </c>
      <c r="H25" s="3">
        <f t="shared" si="1"/>
        <v>0</v>
      </c>
      <c r="I25" s="3">
        <f t="shared" si="2"/>
        <v>0</v>
      </c>
    </row>
    <row r="26" spans="1:9" x14ac:dyDescent="0.25">
      <c r="A26" s="3"/>
      <c r="B26" s="3"/>
      <c r="C26" s="3"/>
      <c r="D26" s="3"/>
      <c r="E26" s="3"/>
      <c r="F26" s="3"/>
      <c r="G26" s="3">
        <f t="shared" si="0"/>
        <v>0</v>
      </c>
      <c r="H26" s="3">
        <f t="shared" si="1"/>
        <v>0</v>
      </c>
      <c r="I26" s="3">
        <f t="shared" si="2"/>
        <v>0</v>
      </c>
    </row>
    <row r="27" spans="1:9" x14ac:dyDescent="0.25">
      <c r="A27" s="3"/>
      <c r="B27" s="3"/>
      <c r="C27" s="3"/>
      <c r="D27" s="3"/>
      <c r="E27" s="3"/>
      <c r="F27" s="3"/>
      <c r="G27" s="3">
        <f t="shared" si="0"/>
        <v>0</v>
      </c>
      <c r="H27" s="3">
        <f t="shared" si="1"/>
        <v>0</v>
      </c>
      <c r="I27" s="3">
        <f t="shared" si="2"/>
        <v>0</v>
      </c>
    </row>
    <row r="28" spans="1:9" x14ac:dyDescent="0.25">
      <c r="A28" s="3"/>
      <c r="B28" s="3"/>
      <c r="C28" s="3"/>
      <c r="D28" s="3"/>
      <c r="E28" s="3"/>
      <c r="F28" s="3"/>
      <c r="G28" s="3">
        <f t="shared" si="0"/>
        <v>0</v>
      </c>
      <c r="H28" s="3">
        <f t="shared" si="1"/>
        <v>0</v>
      </c>
      <c r="I28" s="3">
        <f t="shared" si="2"/>
        <v>0</v>
      </c>
    </row>
    <row r="29" spans="1:9" x14ac:dyDescent="0.25">
      <c r="A29" s="3"/>
      <c r="B29" s="3"/>
      <c r="C29" s="3"/>
      <c r="D29" s="3"/>
      <c r="E29" s="3"/>
      <c r="F29" s="3"/>
      <c r="G29" s="3">
        <f t="shared" si="0"/>
        <v>0</v>
      </c>
      <c r="H29" s="3">
        <f t="shared" si="1"/>
        <v>0</v>
      </c>
      <c r="I29" s="3">
        <f t="shared" si="2"/>
        <v>0</v>
      </c>
    </row>
    <row r="30" spans="1:9" x14ac:dyDescent="0.25">
      <c r="A30" s="3"/>
      <c r="B30" s="3"/>
      <c r="C30" s="3"/>
      <c r="D30" s="3"/>
      <c r="E30" s="3"/>
      <c r="F30" s="3"/>
      <c r="G30" s="3">
        <f t="shared" si="0"/>
        <v>0</v>
      </c>
      <c r="H30" s="3">
        <f t="shared" si="1"/>
        <v>0</v>
      </c>
      <c r="I30" s="3">
        <f t="shared" si="2"/>
        <v>0</v>
      </c>
    </row>
    <row r="31" spans="1:9" x14ac:dyDescent="0.25">
      <c r="A31" s="3"/>
      <c r="B31" s="3"/>
      <c r="C31" s="3"/>
      <c r="D31" s="3"/>
      <c r="E31" s="3"/>
      <c r="F31" s="3"/>
      <c r="G31" s="3">
        <f t="shared" si="0"/>
        <v>0</v>
      </c>
      <c r="H31" s="3">
        <f t="shared" si="1"/>
        <v>0</v>
      </c>
      <c r="I31" s="3">
        <f t="shared" si="2"/>
        <v>0</v>
      </c>
    </row>
    <row r="32" spans="1:9" x14ac:dyDescent="0.25">
      <c r="A32" s="3"/>
      <c r="B32" s="3"/>
      <c r="C32" s="3"/>
      <c r="D32" s="3"/>
      <c r="E32" s="3"/>
      <c r="F32" s="3"/>
      <c r="G32" s="3">
        <f t="shared" si="0"/>
        <v>0</v>
      </c>
      <c r="H32" s="3">
        <f t="shared" si="1"/>
        <v>0</v>
      </c>
      <c r="I32" s="3">
        <f t="shared" si="2"/>
        <v>0</v>
      </c>
    </row>
    <row r="33" spans="1:9" x14ac:dyDescent="0.25">
      <c r="A33" s="3"/>
      <c r="B33" s="3"/>
      <c r="C33" s="3"/>
      <c r="D33" s="3"/>
      <c r="E33" s="3"/>
      <c r="F33" s="3"/>
      <c r="G33" s="3">
        <f t="shared" si="0"/>
        <v>0</v>
      </c>
      <c r="H33" s="3">
        <f t="shared" si="1"/>
        <v>0</v>
      </c>
      <c r="I33" s="3">
        <f t="shared" si="2"/>
        <v>0</v>
      </c>
    </row>
    <row r="34" spans="1:9" x14ac:dyDescent="0.25">
      <c r="A34" s="3"/>
      <c r="B34" s="3"/>
      <c r="C34" s="3"/>
      <c r="D34" s="3"/>
      <c r="E34" s="3"/>
      <c r="F34" s="3"/>
      <c r="G34" s="3">
        <f t="shared" si="0"/>
        <v>0</v>
      </c>
      <c r="H34" s="3">
        <f t="shared" si="1"/>
        <v>0</v>
      </c>
      <c r="I34" s="3">
        <f t="shared" si="2"/>
        <v>0</v>
      </c>
    </row>
    <row r="35" spans="1:9" x14ac:dyDescent="0.25">
      <c r="A35" s="3"/>
      <c r="B35" s="3"/>
      <c r="C35" s="3"/>
      <c r="D35" s="3"/>
      <c r="E35" s="3"/>
      <c r="F35" s="3"/>
      <c r="G35" s="3">
        <f t="shared" si="0"/>
        <v>0</v>
      </c>
      <c r="H35" s="3">
        <f t="shared" si="1"/>
        <v>0</v>
      </c>
      <c r="I35" s="3">
        <f t="shared" si="2"/>
        <v>0</v>
      </c>
    </row>
    <row r="36" spans="1:9" x14ac:dyDescent="0.25">
      <c r="A36" s="3"/>
      <c r="B36" s="3"/>
      <c r="C36" s="3"/>
      <c r="D36" s="3"/>
      <c r="E36" s="3"/>
      <c r="F36" s="3"/>
      <c r="G36" s="3">
        <f t="shared" si="0"/>
        <v>0</v>
      </c>
      <c r="H36" s="3">
        <f t="shared" si="1"/>
        <v>0</v>
      </c>
      <c r="I36" s="3">
        <f t="shared" si="2"/>
        <v>0</v>
      </c>
    </row>
    <row r="37" spans="1:9" x14ac:dyDescent="0.25">
      <c r="A37" s="3"/>
      <c r="B37" s="3"/>
      <c r="C37" s="3"/>
      <c r="D37" s="3"/>
      <c r="E37" s="3"/>
      <c r="F37" s="3"/>
      <c r="G37" s="3">
        <f t="shared" si="0"/>
        <v>0</v>
      </c>
      <c r="H37" s="3">
        <f t="shared" si="1"/>
        <v>0</v>
      </c>
      <c r="I37" s="3">
        <f t="shared" si="2"/>
        <v>0</v>
      </c>
    </row>
    <row r="38" spans="1:9" x14ac:dyDescent="0.25">
      <c r="A38" s="3"/>
      <c r="B38" s="3"/>
      <c r="C38" s="3"/>
      <c r="D38" s="3"/>
      <c r="E38" s="3"/>
      <c r="F38" s="3"/>
      <c r="G38" s="3">
        <f t="shared" si="0"/>
        <v>0</v>
      </c>
      <c r="H38" s="3">
        <f t="shared" si="1"/>
        <v>0</v>
      </c>
      <c r="I38" s="3">
        <f t="shared" si="2"/>
        <v>0</v>
      </c>
    </row>
    <row r="39" spans="1:9" x14ac:dyDescent="0.25">
      <c r="A39" s="3"/>
      <c r="B39" s="3"/>
      <c r="C39" s="3"/>
      <c r="D39" s="3"/>
      <c r="E39" s="3"/>
      <c r="F39" s="3"/>
      <c r="G39" s="3">
        <f t="shared" si="0"/>
        <v>0</v>
      </c>
      <c r="H39" s="3">
        <f t="shared" si="1"/>
        <v>0</v>
      </c>
      <c r="I39" s="3">
        <f t="shared" si="2"/>
        <v>0</v>
      </c>
    </row>
    <row r="40" spans="1:9" x14ac:dyDescent="0.25">
      <c r="A40" s="3"/>
      <c r="B40" s="3"/>
      <c r="C40" s="3"/>
      <c r="D40" s="3"/>
      <c r="E40" s="3"/>
      <c r="F40" s="3"/>
      <c r="G40" s="3">
        <f t="shared" si="0"/>
        <v>0</v>
      </c>
      <c r="H40" s="3">
        <f t="shared" si="1"/>
        <v>0</v>
      </c>
      <c r="I40" s="3">
        <f t="shared" si="2"/>
        <v>0</v>
      </c>
    </row>
    <row r="41" spans="1:9" x14ac:dyDescent="0.25">
      <c r="A41" s="3"/>
      <c r="B41" s="3"/>
      <c r="C41" s="3"/>
      <c r="D41" s="3"/>
      <c r="E41" s="3"/>
      <c r="F41" s="3"/>
      <c r="G41" s="3">
        <f t="shared" si="0"/>
        <v>0</v>
      </c>
      <c r="H41" s="3">
        <f t="shared" si="1"/>
        <v>0</v>
      </c>
      <c r="I41" s="3">
        <f t="shared" si="2"/>
        <v>0</v>
      </c>
    </row>
    <row r="42" spans="1:9" x14ac:dyDescent="0.25">
      <c r="A42" s="3"/>
      <c r="B42" s="3"/>
      <c r="C42" s="3"/>
      <c r="D42" s="3"/>
      <c r="E42" s="3"/>
      <c r="F42" s="3"/>
      <c r="G42" s="3">
        <f t="shared" si="0"/>
        <v>0</v>
      </c>
      <c r="H42" s="3">
        <f t="shared" si="1"/>
        <v>0</v>
      </c>
      <c r="I42" s="3">
        <f t="shared" si="2"/>
        <v>0</v>
      </c>
    </row>
    <row r="43" spans="1:9" x14ac:dyDescent="0.25">
      <c r="A43" s="3"/>
      <c r="B43" s="3"/>
      <c r="C43" s="3"/>
      <c r="D43" s="3"/>
      <c r="E43" s="3"/>
      <c r="F43" s="3"/>
      <c r="G43" s="3">
        <f t="shared" si="0"/>
        <v>0</v>
      </c>
      <c r="H43" s="3">
        <f t="shared" si="1"/>
        <v>0</v>
      </c>
      <c r="I43" s="3">
        <f t="shared" si="2"/>
        <v>0</v>
      </c>
    </row>
    <row r="44" spans="1:9" x14ac:dyDescent="0.25">
      <c r="A44" s="3"/>
      <c r="B44" s="3"/>
      <c r="C44" s="3"/>
      <c r="D44" s="3"/>
      <c r="E44" s="3"/>
      <c r="F44" s="3"/>
      <c r="G44" s="3">
        <f t="shared" si="0"/>
        <v>0</v>
      </c>
      <c r="H44" s="3">
        <f t="shared" si="1"/>
        <v>0</v>
      </c>
      <c r="I44" s="3">
        <f t="shared" si="2"/>
        <v>0</v>
      </c>
    </row>
    <row r="45" spans="1:9" x14ac:dyDescent="0.25">
      <c r="A45" s="3"/>
      <c r="B45" s="3"/>
      <c r="C45" s="3"/>
      <c r="D45" s="3"/>
      <c r="E45" s="3"/>
      <c r="F45" s="3"/>
      <c r="G45" s="3">
        <f t="shared" si="0"/>
        <v>0</v>
      </c>
      <c r="H45" s="3">
        <f t="shared" si="1"/>
        <v>0</v>
      </c>
      <c r="I45" s="3">
        <f t="shared" si="2"/>
        <v>0</v>
      </c>
    </row>
    <row r="46" spans="1:9" x14ac:dyDescent="0.25">
      <c r="A46" s="3"/>
      <c r="B46" s="3"/>
      <c r="C46" s="3"/>
      <c r="D46" s="3"/>
      <c r="E46" s="3"/>
      <c r="F46" s="3"/>
      <c r="G46" s="3">
        <f t="shared" si="0"/>
        <v>0</v>
      </c>
      <c r="H46" s="3">
        <f t="shared" si="1"/>
        <v>0</v>
      </c>
      <c r="I46" s="3">
        <f t="shared" si="2"/>
        <v>0</v>
      </c>
    </row>
    <row r="47" spans="1:9" x14ac:dyDescent="0.25">
      <c r="A47" s="3"/>
      <c r="B47" s="3"/>
      <c r="C47" s="3"/>
      <c r="D47" s="3"/>
      <c r="E47" s="3"/>
      <c r="F47" s="3"/>
      <c r="G47" s="3">
        <f t="shared" si="0"/>
        <v>0</v>
      </c>
      <c r="H47" s="3">
        <f t="shared" si="1"/>
        <v>0</v>
      </c>
      <c r="I47" s="3">
        <f t="shared" si="2"/>
        <v>0</v>
      </c>
    </row>
    <row r="48" spans="1:9" x14ac:dyDescent="0.25">
      <c r="A48" s="3"/>
      <c r="B48" s="3"/>
      <c r="C48" s="3"/>
      <c r="D48" s="3"/>
      <c r="E48" s="3"/>
      <c r="F48" s="3"/>
      <c r="G48" s="3">
        <f t="shared" si="0"/>
        <v>0</v>
      </c>
      <c r="H48" s="3">
        <f t="shared" si="1"/>
        <v>0</v>
      </c>
      <c r="I48" s="3">
        <f t="shared" si="2"/>
        <v>0</v>
      </c>
    </row>
    <row r="49" spans="1:9" x14ac:dyDescent="0.25">
      <c r="A49" s="3"/>
      <c r="B49" s="3"/>
      <c r="C49" s="3"/>
      <c r="D49" s="3"/>
      <c r="E49" s="3"/>
      <c r="F49" s="3"/>
      <c r="G49" s="3">
        <f t="shared" si="0"/>
        <v>0</v>
      </c>
      <c r="H49" s="3">
        <f t="shared" si="1"/>
        <v>0</v>
      </c>
      <c r="I49" s="3">
        <f t="shared" si="2"/>
        <v>0</v>
      </c>
    </row>
    <row r="50" spans="1:9" x14ac:dyDescent="0.25">
      <c r="A50" s="3"/>
      <c r="B50" s="3"/>
      <c r="C50" s="3"/>
      <c r="D50" s="3"/>
      <c r="E50" s="3"/>
      <c r="F50" s="3"/>
      <c r="G50" s="3">
        <f t="shared" si="0"/>
        <v>0</v>
      </c>
      <c r="H50" s="3">
        <f t="shared" si="1"/>
        <v>0</v>
      </c>
      <c r="I50" s="3">
        <f t="shared" si="2"/>
        <v>0</v>
      </c>
    </row>
    <row r="51" spans="1:9" x14ac:dyDescent="0.25">
      <c r="A51" s="3"/>
      <c r="B51" s="3"/>
      <c r="C51" s="3"/>
      <c r="D51" s="3"/>
      <c r="E51" s="3"/>
      <c r="F51" s="3"/>
      <c r="G51" s="3">
        <f t="shared" si="0"/>
        <v>0</v>
      </c>
      <c r="H51" s="3">
        <f t="shared" si="1"/>
        <v>0</v>
      </c>
      <c r="I51" s="3">
        <f t="shared" si="2"/>
        <v>0</v>
      </c>
    </row>
    <row r="52" spans="1:9" x14ac:dyDescent="0.25">
      <c r="A52" s="3"/>
      <c r="B52" s="3"/>
      <c r="C52" s="3"/>
      <c r="D52" s="3"/>
      <c r="E52" s="3"/>
      <c r="F52" s="3"/>
      <c r="G52" s="3">
        <f t="shared" si="0"/>
        <v>0</v>
      </c>
      <c r="H52" s="3">
        <f t="shared" si="1"/>
        <v>0</v>
      </c>
      <c r="I52" s="3">
        <f t="shared" si="2"/>
        <v>0</v>
      </c>
    </row>
  </sheetData>
  <conditionalFormatting sqref="A3:A52">
    <cfRule type="containsText" dxfId="0" priority="1" operator="containsText" text="Не оплачено">
      <formula>NOT(ISERROR(SEARCH("Не оплачено",A3)))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>
                <anchor moveWithCells="1">
                  <from>
                    <xdr:col>10</xdr:col>
                    <xdr:colOff>0</xdr:colOff>
                    <xdr:row>0</xdr:row>
                    <xdr:rowOff>180975</xdr:rowOff>
                  </from>
                  <to>
                    <xdr:col>11</xdr:col>
                    <xdr:colOff>0</xdr:colOff>
                    <xdr:row>2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161ABB-552B-435C-9300-EB4C2F216FA4}">
          <x14:formula1>
            <xm:f>'C:\Users\User\Desktop\[file.xlsm]Контрагент'!#REF!</xm:f>
          </x14:formula1>
          <xm:sqref>A3:A52</xm:sqref>
        </x14:dataValidation>
        <x14:dataValidation type="list" showInputMessage="1" showErrorMessage="1" xr:uid="{B6001D35-2326-4E87-933F-0F66FB977A5C}">
          <x14:formula1>
            <xm:f>База!$B$1:$B$262</xm:f>
          </x14:formula1>
          <xm:sqref>B3:B52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База</vt:lpstr>
      <vt:lpstr>Продажи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Александр</cp:lastModifiedBy>
  <dcterms:created xsi:type="dcterms:W3CDTF">2020-03-19T08:38:49Z</dcterms:created>
  <dcterms:modified xsi:type="dcterms:W3CDTF">2020-03-26T10:30:52Z</dcterms:modified>
</cp:coreProperties>
</file>