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 codeName="ThisWorkbook"/>
  <bookViews>
    <workbookView xWindow="-120" yWindow="-120" windowWidth="15576" windowHeight="12504"/>
  </bookViews>
  <sheets>
    <sheet name="Табель" sheetId="3" r:id="rId1"/>
    <sheet name="Годовая сводная" sheetId="20" state="veryHidden" r:id="rId2"/>
    <sheet name="График отпусков" sheetId="33" state="veryHidden" r:id="rId3"/>
    <sheet name="Настройки" sheetId="28" state="veryHidden" r:id="rId4"/>
    <sheet name="На печать" sheetId="30" state="veryHidden" r:id="rId5"/>
    <sheet name="Персонал" sheetId="15" state="veryHidden" r:id="rId6"/>
    <sheet name="Табель за год" sheetId="35" r:id="rId7"/>
    <sheet name="Праздники" sheetId="27" r:id="rId8"/>
  </sheets>
  <definedNames>
    <definedName name="_ТабНом">Персонал[Табельный номер]</definedName>
    <definedName name="_Фамилия">Персонал[Фамилия Имя Отчество]</definedName>
    <definedName name="_ФИО">Персонал[Таб_ФИО]</definedName>
    <definedName name="wrn.табель." localSheetId="2" hidden="1">{#N/A,#N/A,FALSE,"Лист1"}</definedName>
    <definedName name="wrn.табель." localSheetId="6" hidden="1">{#N/A,#N/A,FALSE,"Лист1"}</definedName>
    <definedName name="wrn.табель." hidden="1">{#N/A,#N/A,FALSE,"Лист1"}</definedName>
    <definedName name="Z_F10B8942_3A83_11D6_B57B_0060520301B7_.wvu.Cols" localSheetId="7" hidden="1">Праздники!$G:$G</definedName>
    <definedName name="Z_F10B8942_3A83_11D6_B57B_0060520301B7_.wvu.Cols" localSheetId="0" hidden="1">Табель!#REF!</definedName>
    <definedName name="Z_F10B8942_3A83_11D6_B57B_0060520301B7_.wvu.Cols" localSheetId="6" hidden="1">'Табель за год'!#REF!</definedName>
    <definedName name="Z_F10B8942_3A83_11D6_B57B_0060520301B7_.wvu.Rows" localSheetId="5" hidden="1">Персонал!#REF!</definedName>
    <definedName name="Z_F10B8942_3A83_11D6_B57B_0060520301B7_.wvu.Rows" localSheetId="0" hidden="1">Табель!#REF!</definedName>
    <definedName name="Z_F10B8942_3A83_11D6_B57B_0060520301B7_.wvu.Rows" localSheetId="6" hidden="1">'Табель за год'!#REF!</definedName>
    <definedName name="_xlnm.Print_Titles" localSheetId="2">'График отпусков'!$3:$5</definedName>
    <definedName name="Месяцы">Праздники!$E$2:$E$13</definedName>
    <definedName name="_xlnm.Print_Area" localSheetId="2">'График отпусков'!$A$1:$BF$23</definedName>
    <definedName name="_xlnm.Print_Area" localSheetId="4">'На печать'!$A$1:$AR$44</definedName>
    <definedName name="_xlnm.Print_Area" localSheetId="0">Табель!$A$1:$AW$39</definedName>
    <definedName name="_xlnm.Print_Area" localSheetId="6">'Табель за год'!$A$1:$AO$74</definedName>
    <definedName name="Праздники" localSheetId="2">Праздники!$J$2:$J$20</definedName>
  </definedNames>
  <calcPr calcId="144525"/>
  <customWorkbookViews>
    <customWorkbookView name="SSM - Личное представление" guid="{F10B8942-3A83-11D6-B57B-0060520301B7}" mergeInterval="0" personalView="1" maximized="1" windowWidth="796" windowHeight="438" tabRatio="640" activeSheetId="2"/>
  </customWorkbookViews>
</workbook>
</file>

<file path=xl/calcChain.xml><?xml version="1.0" encoding="utf-8"?>
<calcChain xmlns="http://schemas.openxmlformats.org/spreadsheetml/2006/main">
  <c r="H9" i="33" l="1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8" i="33"/>
  <c r="C25" i="3" l="1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26" i="3"/>
  <c r="A10" i="3"/>
  <c r="D8" i="3"/>
  <c r="E8" i="3" l="1"/>
  <c r="AI8" i="3"/>
  <c r="AI10" i="3" s="1"/>
  <c r="D113" i="35"/>
  <c r="AJ8" i="3" l="1"/>
  <c r="F8" i="3"/>
  <c r="AK8" i="3" l="1"/>
  <c r="G8" i="3"/>
  <c r="I23" i="33"/>
  <c r="G23" i="33"/>
  <c r="I22" i="33"/>
  <c r="G22" i="33"/>
  <c r="I21" i="33"/>
  <c r="G21" i="33"/>
  <c r="I20" i="33"/>
  <c r="G20" i="33"/>
  <c r="I19" i="33"/>
  <c r="G19" i="33"/>
  <c r="I18" i="33"/>
  <c r="G18" i="33"/>
  <c r="I17" i="33"/>
  <c r="G17" i="33"/>
  <c r="I16" i="33"/>
  <c r="G16" i="33"/>
  <c r="I15" i="33"/>
  <c r="G15" i="33"/>
  <c r="I14" i="33"/>
  <c r="G14" i="33"/>
  <c r="I13" i="33"/>
  <c r="G13" i="33"/>
  <c r="I12" i="33"/>
  <c r="G12" i="33"/>
  <c r="I11" i="33"/>
  <c r="G11" i="33"/>
  <c r="I10" i="33"/>
  <c r="G10" i="33"/>
  <c r="I9" i="33"/>
  <c r="G9" i="33"/>
  <c r="I8" i="33"/>
  <c r="G8" i="33"/>
  <c r="AL8" i="3" l="1"/>
  <c r="H8" i="3"/>
  <c r="AI233" i="20"/>
  <c r="AM8" i="3" l="1"/>
  <c r="I8" i="3"/>
  <c r="AN8" i="3" l="1"/>
  <c r="J8" i="3"/>
  <c r="Q34" i="30"/>
  <c r="Q239" i="20"/>
  <c r="AO8" i="3" l="1"/>
  <c r="K8" i="3"/>
  <c r="C220" i="20"/>
  <c r="C221" i="20"/>
  <c r="C222" i="20"/>
  <c r="C223" i="20"/>
  <c r="C224" i="20"/>
  <c r="C225" i="20"/>
  <c r="C226" i="20"/>
  <c r="C227" i="20"/>
  <c r="C228" i="20"/>
  <c r="C229" i="20"/>
  <c r="C230" i="20"/>
  <c r="C231" i="20"/>
  <c r="C232" i="20"/>
  <c r="C233" i="20"/>
  <c r="C234" i="20"/>
  <c r="C219" i="20"/>
  <c r="A220" i="20"/>
  <c r="A221" i="20"/>
  <c r="A222" i="20"/>
  <c r="A223" i="20"/>
  <c r="A224" i="20"/>
  <c r="A225" i="20"/>
  <c r="A226" i="20"/>
  <c r="A227" i="20"/>
  <c r="A228" i="20"/>
  <c r="A229" i="20"/>
  <c r="A230" i="20"/>
  <c r="A231" i="20"/>
  <c r="A232" i="20"/>
  <c r="A233" i="20"/>
  <c r="A234" i="20"/>
  <c r="A219" i="20"/>
  <c r="AP8" i="3" l="1"/>
  <c r="L8" i="3"/>
  <c r="M8" i="3" s="1"/>
  <c r="N8" i="3" s="1"/>
  <c r="O8" i="3" s="1"/>
  <c r="P8" i="3" s="1"/>
  <c r="Q8" i="3" s="1"/>
  <c r="R8" i="3" s="1"/>
  <c r="S8" i="3" s="1"/>
  <c r="T8" i="3" s="1"/>
  <c r="U8" i="3" s="1"/>
  <c r="V8" i="3" s="1"/>
  <c r="W8" i="3" s="1"/>
  <c r="X8" i="3" s="1"/>
  <c r="Y8" i="3" s="1"/>
  <c r="Z8" i="3" s="1"/>
  <c r="AA8" i="3" s="1"/>
  <c r="AB8" i="3" s="1"/>
  <c r="AC8" i="3" s="1"/>
  <c r="AD8" i="3" s="1"/>
  <c r="AE8" i="3" s="1"/>
  <c r="A8" i="15"/>
  <c r="J8" i="15"/>
  <c r="AH8" i="3" l="1"/>
  <c r="AF8" i="3"/>
  <c r="AG8" i="3"/>
  <c r="A11" i="28"/>
  <c r="D134" i="35" l="1"/>
  <c r="D239" i="35"/>
  <c r="D218" i="35"/>
  <c r="D197" i="35"/>
  <c r="D176" i="35"/>
  <c r="D155" i="35"/>
  <c r="D92" i="35"/>
  <c r="D71" i="35"/>
  <c r="D50" i="35"/>
  <c r="D29" i="35"/>
  <c r="D8" i="35"/>
  <c r="E113" i="35" l="1"/>
  <c r="A4" i="15"/>
  <c r="A6" i="15"/>
  <c r="A13" i="15"/>
  <c r="A17" i="15"/>
  <c r="A7" i="15"/>
  <c r="A16" i="15"/>
  <c r="A15" i="15"/>
  <c r="A3" i="15"/>
  <c r="A12" i="15"/>
  <c r="A14" i="15"/>
  <c r="A5" i="15"/>
  <c r="A10" i="15"/>
  <c r="A11" i="15"/>
  <c r="A9" i="15"/>
  <c r="A18" i="15"/>
  <c r="F113" i="35" l="1"/>
  <c r="G113" i="35" l="1"/>
  <c r="E8" i="35"/>
  <c r="E29" i="35"/>
  <c r="E71" i="35"/>
  <c r="E50" i="35"/>
  <c r="E92" i="35"/>
  <c r="E155" i="35"/>
  <c r="E134" i="35"/>
  <c r="E176" i="35"/>
  <c r="E197" i="35"/>
  <c r="E218" i="35"/>
  <c r="E239" i="35"/>
  <c r="AS11" i="28"/>
  <c r="AR11" i="28"/>
  <c r="H113" i="35" l="1"/>
  <c r="F239" i="35"/>
  <c r="F218" i="35"/>
  <c r="F134" i="35"/>
  <c r="F8" i="35"/>
  <c r="F197" i="35"/>
  <c r="F176" i="35"/>
  <c r="F155" i="35"/>
  <c r="F92" i="35"/>
  <c r="F50" i="35"/>
  <c r="F71" i="35"/>
  <c r="F29" i="35"/>
  <c r="I113" i="35" l="1"/>
  <c r="G29" i="35"/>
  <c r="G50" i="35"/>
  <c r="G92" i="35"/>
  <c r="G155" i="35"/>
  <c r="G176" i="35"/>
  <c r="G8" i="35"/>
  <c r="G134" i="35"/>
  <c r="G239" i="35"/>
  <c r="G71" i="35"/>
  <c r="G197" i="35"/>
  <c r="G218" i="35"/>
  <c r="J113" i="35" l="1"/>
  <c r="H218" i="35"/>
  <c r="H197" i="35"/>
  <c r="H239" i="35"/>
  <c r="H176" i="35"/>
  <c r="H92" i="35"/>
  <c r="H50" i="35"/>
  <c r="H71" i="35"/>
  <c r="H134" i="35"/>
  <c r="H8" i="35"/>
  <c r="H155" i="35"/>
  <c r="H29" i="35"/>
  <c r="K113" i="35" l="1"/>
  <c r="I29" i="35"/>
  <c r="I8" i="35"/>
  <c r="I134" i="35"/>
  <c r="I50" i="35"/>
  <c r="I176" i="35"/>
  <c r="I239" i="35"/>
  <c r="I197" i="35"/>
  <c r="I218" i="35"/>
  <c r="I155" i="35"/>
  <c r="I71" i="35"/>
  <c r="I92" i="35"/>
  <c r="L113" i="35" l="1"/>
  <c r="M113" i="35" s="1"/>
  <c r="N113" i="35" s="1"/>
  <c r="O113" i="35" s="1"/>
  <c r="P113" i="35" s="1"/>
  <c r="Q113" i="35" s="1"/>
  <c r="R113" i="35" s="1"/>
  <c r="S113" i="35" s="1"/>
  <c r="T113" i="35" s="1"/>
  <c r="U113" i="35" s="1"/>
  <c r="V113" i="35" s="1"/>
  <c r="W113" i="35" s="1"/>
  <c r="X113" i="35" s="1"/>
  <c r="Y113" i="35" s="1"/>
  <c r="Z113" i="35" s="1"/>
  <c r="AA113" i="35" s="1"/>
  <c r="AB113" i="35" s="1"/>
  <c r="AC113" i="35" s="1"/>
  <c r="AD113" i="35" s="1"/>
  <c r="AE113" i="35" s="1"/>
  <c r="J92" i="35"/>
  <c r="J155" i="35"/>
  <c r="J218" i="35"/>
  <c r="J197" i="35"/>
  <c r="J239" i="35"/>
  <c r="J176" i="35"/>
  <c r="J8" i="35"/>
  <c r="J71" i="35"/>
  <c r="J50" i="35"/>
  <c r="J134" i="35"/>
  <c r="J29" i="35"/>
  <c r="AG113" i="35" l="1"/>
  <c r="AF113" i="35"/>
  <c r="AH113" i="35"/>
  <c r="K29" i="35"/>
  <c r="K50" i="35"/>
  <c r="K8" i="35"/>
  <c r="K239" i="35"/>
  <c r="K197" i="35"/>
  <c r="K218" i="35"/>
  <c r="K92" i="35"/>
  <c r="K134" i="35"/>
  <c r="K71" i="35"/>
  <c r="K176" i="35"/>
  <c r="K155" i="35"/>
  <c r="AM220" i="20"/>
  <c r="AJ220" i="20" s="1"/>
  <c r="AM221" i="20"/>
  <c r="AJ221" i="20" s="1"/>
  <c r="AM222" i="20"/>
  <c r="AJ222" i="20" s="1"/>
  <c r="AM223" i="20"/>
  <c r="AJ223" i="20" s="1"/>
  <c r="AM224" i="20"/>
  <c r="AJ224" i="20" s="1"/>
  <c r="AM225" i="20"/>
  <c r="AJ225" i="20" s="1"/>
  <c r="AM226" i="20"/>
  <c r="AJ226" i="20" s="1"/>
  <c r="AM227" i="20"/>
  <c r="AJ227" i="20" s="1"/>
  <c r="AM228" i="20"/>
  <c r="AJ228" i="20" s="1"/>
  <c r="AM229" i="20"/>
  <c r="AJ229" i="20" s="1"/>
  <c r="AM230" i="20"/>
  <c r="AJ230" i="20" s="1"/>
  <c r="AM231" i="20"/>
  <c r="AJ231" i="20" s="1"/>
  <c r="AM232" i="20"/>
  <c r="AJ232" i="20" s="1"/>
  <c r="AM233" i="20"/>
  <c r="AM234" i="20"/>
  <c r="AJ234" i="20" s="1"/>
  <c r="AM219" i="20"/>
  <c r="AJ219" i="20" s="1"/>
  <c r="AJ233" i="20" l="1"/>
  <c r="AO233" i="20" s="1"/>
  <c r="L155" i="35"/>
  <c r="L71" i="35"/>
  <c r="L218" i="35"/>
  <c r="L197" i="35"/>
  <c r="L176" i="35"/>
  <c r="L134" i="35"/>
  <c r="M134" i="35" s="1"/>
  <c r="N134" i="35" s="1"/>
  <c r="O134" i="35" s="1"/>
  <c r="P134" i="35" s="1"/>
  <c r="Q134" i="35" s="1"/>
  <c r="R134" i="35" s="1"/>
  <c r="S134" i="35" s="1"/>
  <c r="T134" i="35" s="1"/>
  <c r="U134" i="35" s="1"/>
  <c r="V134" i="35" s="1"/>
  <c r="W134" i="35" s="1"/>
  <c r="X134" i="35" s="1"/>
  <c r="Y134" i="35" s="1"/>
  <c r="Z134" i="35" s="1"/>
  <c r="AA134" i="35" s="1"/>
  <c r="AB134" i="35" s="1"/>
  <c r="AC134" i="35" s="1"/>
  <c r="AD134" i="35" s="1"/>
  <c r="AE134" i="35" s="1"/>
  <c r="L92" i="35"/>
  <c r="M92" i="35" s="1"/>
  <c r="N92" i="35" s="1"/>
  <c r="O92" i="35" s="1"/>
  <c r="P92" i="35" s="1"/>
  <c r="Q92" i="35" s="1"/>
  <c r="R92" i="35" s="1"/>
  <c r="S92" i="35" s="1"/>
  <c r="T92" i="35" s="1"/>
  <c r="U92" i="35" s="1"/>
  <c r="V92" i="35" s="1"/>
  <c r="W92" i="35" s="1"/>
  <c r="X92" i="35" s="1"/>
  <c r="Y92" i="35" s="1"/>
  <c r="Z92" i="35" s="1"/>
  <c r="AA92" i="35" s="1"/>
  <c r="AB92" i="35" s="1"/>
  <c r="AC92" i="35" s="1"/>
  <c r="AD92" i="35" s="1"/>
  <c r="AE92" i="35" s="1"/>
  <c r="L239" i="35"/>
  <c r="M239" i="35" s="1"/>
  <c r="N239" i="35" s="1"/>
  <c r="O239" i="35" s="1"/>
  <c r="P239" i="35" s="1"/>
  <c r="Q239" i="35" s="1"/>
  <c r="R239" i="35" s="1"/>
  <c r="S239" i="35" s="1"/>
  <c r="T239" i="35" s="1"/>
  <c r="U239" i="35" s="1"/>
  <c r="V239" i="35" s="1"/>
  <c r="W239" i="35" s="1"/>
  <c r="X239" i="35" s="1"/>
  <c r="Y239" i="35" s="1"/>
  <c r="Z239" i="35" s="1"/>
  <c r="AA239" i="35" s="1"/>
  <c r="AB239" i="35" s="1"/>
  <c r="AC239" i="35" s="1"/>
  <c r="AD239" i="35" s="1"/>
  <c r="AE239" i="35" s="1"/>
  <c r="L8" i="35"/>
  <c r="L50" i="35"/>
  <c r="M50" i="35" s="1"/>
  <c r="N50" i="35" s="1"/>
  <c r="O50" i="35" s="1"/>
  <c r="P50" i="35" s="1"/>
  <c r="Q50" i="35" s="1"/>
  <c r="R50" i="35" s="1"/>
  <c r="S50" i="35" s="1"/>
  <c r="T50" i="35" s="1"/>
  <c r="U50" i="35" s="1"/>
  <c r="V50" i="35" s="1"/>
  <c r="W50" i="35" s="1"/>
  <c r="X50" i="35" s="1"/>
  <c r="Y50" i="35" s="1"/>
  <c r="Z50" i="35" s="1"/>
  <c r="AA50" i="35" s="1"/>
  <c r="AB50" i="35" s="1"/>
  <c r="AC50" i="35" s="1"/>
  <c r="AD50" i="35" s="1"/>
  <c r="AE50" i="35" s="1"/>
  <c r="L29" i="35"/>
  <c r="M8" i="35" l="1"/>
  <c r="AG239" i="35"/>
  <c r="AH239" i="35"/>
  <c r="AF239" i="35"/>
  <c r="AG134" i="35"/>
  <c r="AH134" i="35"/>
  <c r="AF134" i="35"/>
  <c r="M176" i="35"/>
  <c r="N176" i="35" s="1"/>
  <c r="O176" i="35" s="1"/>
  <c r="P176" i="35" s="1"/>
  <c r="Q176" i="35" s="1"/>
  <c r="R176" i="35" s="1"/>
  <c r="S176" i="35" s="1"/>
  <c r="T176" i="35" s="1"/>
  <c r="U176" i="35" s="1"/>
  <c r="V176" i="35" s="1"/>
  <c r="W176" i="35" s="1"/>
  <c r="X176" i="35" s="1"/>
  <c r="Y176" i="35" s="1"/>
  <c r="Z176" i="35" s="1"/>
  <c r="AA176" i="35" s="1"/>
  <c r="AB176" i="35" s="1"/>
  <c r="AC176" i="35" s="1"/>
  <c r="AD176" i="35" s="1"/>
  <c r="AE176" i="35" s="1"/>
  <c r="M197" i="35"/>
  <c r="N197" i="35" s="1"/>
  <c r="O197" i="35" s="1"/>
  <c r="P197" i="35" s="1"/>
  <c r="Q197" i="35" s="1"/>
  <c r="R197" i="35" s="1"/>
  <c r="S197" i="35" s="1"/>
  <c r="T197" i="35" s="1"/>
  <c r="U197" i="35" s="1"/>
  <c r="V197" i="35" s="1"/>
  <c r="W197" i="35" s="1"/>
  <c r="X197" i="35" s="1"/>
  <c r="Y197" i="35" s="1"/>
  <c r="Z197" i="35" s="1"/>
  <c r="AA197" i="35" s="1"/>
  <c r="AB197" i="35" s="1"/>
  <c r="AC197" i="35" s="1"/>
  <c r="AD197" i="35" s="1"/>
  <c r="AE197" i="35" s="1"/>
  <c r="M218" i="35"/>
  <c r="N218" i="35" s="1"/>
  <c r="O218" i="35" s="1"/>
  <c r="P218" i="35" s="1"/>
  <c r="Q218" i="35" s="1"/>
  <c r="R218" i="35" s="1"/>
  <c r="S218" i="35" s="1"/>
  <c r="T218" i="35" s="1"/>
  <c r="U218" i="35" s="1"/>
  <c r="V218" i="35" s="1"/>
  <c r="W218" i="35" s="1"/>
  <c r="X218" i="35" s="1"/>
  <c r="Y218" i="35" s="1"/>
  <c r="Z218" i="35" s="1"/>
  <c r="AA218" i="35" s="1"/>
  <c r="AB218" i="35" s="1"/>
  <c r="AC218" i="35" s="1"/>
  <c r="AD218" i="35" s="1"/>
  <c r="AE218" i="35" s="1"/>
  <c r="M71" i="35"/>
  <c r="N71" i="35" s="1"/>
  <c r="O71" i="35" s="1"/>
  <c r="P71" i="35" s="1"/>
  <c r="Q71" i="35" s="1"/>
  <c r="R71" i="35" s="1"/>
  <c r="S71" i="35" s="1"/>
  <c r="T71" i="35" s="1"/>
  <c r="U71" i="35" s="1"/>
  <c r="V71" i="35" s="1"/>
  <c r="W71" i="35" s="1"/>
  <c r="X71" i="35" s="1"/>
  <c r="Y71" i="35" s="1"/>
  <c r="Z71" i="35" s="1"/>
  <c r="AA71" i="35" s="1"/>
  <c r="AB71" i="35" s="1"/>
  <c r="AC71" i="35" s="1"/>
  <c r="AD71" i="35" s="1"/>
  <c r="AE71" i="35" s="1"/>
  <c r="M29" i="35"/>
  <c r="N29" i="35" s="1"/>
  <c r="O29" i="35" s="1"/>
  <c r="P29" i="35" s="1"/>
  <c r="Q29" i="35" s="1"/>
  <c r="R29" i="35" s="1"/>
  <c r="S29" i="35" s="1"/>
  <c r="T29" i="35" s="1"/>
  <c r="U29" i="35" s="1"/>
  <c r="V29" i="35" s="1"/>
  <c r="W29" i="35" s="1"/>
  <c r="X29" i="35" s="1"/>
  <c r="Y29" i="35" s="1"/>
  <c r="Z29" i="35" s="1"/>
  <c r="AA29" i="35" s="1"/>
  <c r="AB29" i="35" s="1"/>
  <c r="AC29" i="35" s="1"/>
  <c r="AD29" i="35" s="1"/>
  <c r="AE29" i="35" s="1"/>
  <c r="AG50" i="35"/>
  <c r="AH50" i="35"/>
  <c r="AF50" i="35"/>
  <c r="AG92" i="35"/>
  <c r="AH92" i="35"/>
  <c r="AF92" i="35"/>
  <c r="M155" i="35"/>
  <c r="N155" i="35" s="1"/>
  <c r="O155" i="35" s="1"/>
  <c r="P155" i="35" s="1"/>
  <c r="Q155" i="35" s="1"/>
  <c r="R155" i="35" s="1"/>
  <c r="S155" i="35" s="1"/>
  <c r="T155" i="35" s="1"/>
  <c r="U155" i="35" s="1"/>
  <c r="V155" i="35" s="1"/>
  <c r="W155" i="35" s="1"/>
  <c r="X155" i="35" s="1"/>
  <c r="Y155" i="35" s="1"/>
  <c r="Z155" i="35" s="1"/>
  <c r="AA155" i="35" s="1"/>
  <c r="AB155" i="35" s="1"/>
  <c r="AC155" i="35" s="1"/>
  <c r="AD155" i="35" s="1"/>
  <c r="AE155" i="35" s="1"/>
  <c r="AI219" i="20"/>
  <c r="AO219" i="20" s="1"/>
  <c r="AI234" i="20"/>
  <c r="AO234" i="20" s="1"/>
  <c r="AI232" i="20"/>
  <c r="AO232" i="20" s="1"/>
  <c r="AI231" i="20"/>
  <c r="AO231" i="20" s="1"/>
  <c r="AI230" i="20"/>
  <c r="AO230" i="20" s="1"/>
  <c r="AI229" i="20"/>
  <c r="AO229" i="20" s="1"/>
  <c r="AI228" i="20"/>
  <c r="AO228" i="20" s="1"/>
  <c r="AI227" i="20"/>
  <c r="AO227" i="20" s="1"/>
  <c r="AI226" i="20"/>
  <c r="AO226" i="20" s="1"/>
  <c r="AI225" i="20"/>
  <c r="AO225" i="20" s="1"/>
  <c r="AI224" i="20"/>
  <c r="AO224" i="20" s="1"/>
  <c r="AI223" i="20"/>
  <c r="AO223" i="20" s="1"/>
  <c r="AI222" i="20"/>
  <c r="AO222" i="20" s="1"/>
  <c r="AI221" i="20"/>
  <c r="AO221" i="20" s="1"/>
  <c r="AI220" i="20"/>
  <c r="AO220" i="20" s="1"/>
  <c r="AH29" i="35" l="1"/>
  <c r="AF29" i="35"/>
  <c r="AG29" i="35"/>
  <c r="AH155" i="35"/>
  <c r="AF155" i="35"/>
  <c r="AG155" i="35"/>
  <c r="AH71" i="35"/>
  <c r="AF71" i="35"/>
  <c r="AG71" i="35"/>
  <c r="AH218" i="35"/>
  <c r="AF218" i="35"/>
  <c r="AG218" i="35"/>
  <c r="AG197" i="35"/>
  <c r="AH197" i="35"/>
  <c r="AF197" i="35"/>
  <c r="AH176" i="35"/>
  <c r="AF176" i="35"/>
  <c r="AG176" i="35"/>
  <c r="N8" i="35"/>
  <c r="O8" i="35" s="1"/>
  <c r="P8" i="35" s="1"/>
  <c r="Q8" i="35" s="1"/>
  <c r="R8" i="35" s="1"/>
  <c r="S8" i="35" s="1"/>
  <c r="T8" i="35" s="1"/>
  <c r="U8" i="35" s="1"/>
  <c r="V8" i="35" s="1"/>
  <c r="W8" i="35" s="1"/>
  <c r="X8" i="35" s="1"/>
  <c r="Y8" i="35" s="1"/>
  <c r="Z8" i="35" s="1"/>
  <c r="AA8" i="35" s="1"/>
  <c r="AB8" i="35" s="1"/>
  <c r="AC8" i="35" s="1"/>
  <c r="AD8" i="35" s="1"/>
  <c r="AE8" i="35" s="1"/>
  <c r="A4" i="20"/>
  <c r="F17" i="33"/>
  <c r="F23" i="33"/>
  <c r="F18" i="33"/>
  <c r="C17" i="33"/>
  <c r="AL240" i="20" l="1"/>
  <c r="AL237" i="20"/>
  <c r="AV1" i="35"/>
  <c r="AG8" i="35"/>
  <c r="AH8" i="35"/>
  <c r="AF8" i="35"/>
  <c r="J18" i="15"/>
  <c r="J4" i="15"/>
  <c r="J6" i="15"/>
  <c r="J13" i="15"/>
  <c r="J17" i="15"/>
  <c r="J7" i="15"/>
  <c r="J16" i="15"/>
  <c r="J15" i="15"/>
  <c r="J3" i="15"/>
  <c r="J12" i="15"/>
  <c r="J14" i="15"/>
  <c r="J5" i="15"/>
  <c r="J10" i="15"/>
  <c r="J11" i="15"/>
  <c r="J9" i="15"/>
  <c r="C9" i="33"/>
  <c r="F16" i="33"/>
  <c r="C1" i="15" l="1"/>
  <c r="C14" i="33"/>
  <c r="C15" i="33"/>
  <c r="F9" i="33"/>
  <c r="C16" i="33"/>
  <c r="F19" i="33"/>
  <c r="C11" i="33"/>
  <c r="F14" i="33"/>
  <c r="F21" i="33"/>
  <c r="C13" i="33"/>
  <c r="C23" i="33"/>
  <c r="C8" i="33"/>
  <c r="F20" i="33"/>
  <c r="C10" i="33"/>
  <c r="C20" i="33"/>
  <c r="F11" i="33"/>
  <c r="F15" i="33"/>
  <c r="C19" i="33"/>
  <c r="F12" i="33"/>
  <c r="F8" i="33"/>
  <c r="F13" i="33"/>
  <c r="C18" i="33"/>
  <c r="F10" i="33"/>
  <c r="F22" i="33"/>
  <c r="C21" i="33"/>
  <c r="C12" i="33"/>
  <c r="C22" i="33"/>
  <c r="I4" i="15" l="1"/>
  <c r="I8" i="15"/>
  <c r="I18" i="15"/>
  <c r="I6" i="15"/>
  <c r="I17" i="15"/>
  <c r="I16" i="15"/>
  <c r="I3" i="15"/>
  <c r="I14" i="15"/>
  <c r="I10" i="15"/>
  <c r="I9" i="15"/>
  <c r="I13" i="15"/>
  <c r="I7" i="15"/>
  <c r="I15" i="15"/>
  <c r="I12" i="15"/>
  <c r="I5" i="15"/>
  <c r="I11" i="15"/>
  <c r="A4" i="30" l="1"/>
  <c r="AR35" i="30" l="1"/>
  <c r="AR32" i="30"/>
  <c r="X6" i="30"/>
  <c r="BD1" i="3" l="1"/>
  <c r="C11" i="28" l="1"/>
  <c r="A10" i="28" l="1"/>
  <c r="D8" i="28"/>
  <c r="AI8" i="28" l="1"/>
  <c r="AI10" i="28" s="1"/>
  <c r="AQ11" i="28"/>
  <c r="AY11" i="28"/>
  <c r="E8" i="28"/>
  <c r="F8" i="28" l="1"/>
  <c r="AJ8" i="28"/>
  <c r="G8" i="28" l="1"/>
  <c r="AK8" i="28"/>
  <c r="H8" i="28" l="1"/>
  <c r="AL8" i="28"/>
  <c r="I8" i="28" l="1"/>
  <c r="AM8" i="28"/>
  <c r="J8" i="28" l="1"/>
  <c r="AN8" i="28"/>
  <c r="K8" i="28" l="1"/>
  <c r="AO8" i="28"/>
  <c r="L8" i="28" l="1"/>
  <c r="M8" i="28" s="1"/>
  <c r="N8" i="28" s="1"/>
  <c r="O8" i="28" s="1"/>
  <c r="P8" i="28" s="1"/>
  <c r="Q8" i="28" s="1"/>
  <c r="R8" i="28" s="1"/>
  <c r="S8" i="28" s="1"/>
  <c r="T8" i="28" s="1"/>
  <c r="U8" i="28" s="1"/>
  <c r="V8" i="28" s="1"/>
  <c r="W8" i="28" s="1"/>
  <c r="X8" i="28" s="1"/>
  <c r="Y8" i="28" s="1"/>
  <c r="Z8" i="28" s="1"/>
  <c r="AA8" i="28" s="1"/>
  <c r="AB8" i="28" s="1"/>
  <c r="AC8" i="28" s="1"/>
  <c r="AD8" i="28" s="1"/>
  <c r="AE8" i="28" s="1"/>
  <c r="AP8" i="28"/>
  <c r="AH8" i="28" l="1"/>
  <c r="AF8" i="28"/>
  <c r="AG8" i="28"/>
  <c r="AU11" i="28" l="1" a="1"/>
  <c r="AU11" i="28" s="1"/>
  <c r="AX11" i="28" s="1"/>
  <c r="AV11" i="28" s="1"/>
  <c r="AW11" i="28" s="1"/>
  <c r="AT11" i="28"/>
</calcChain>
</file>

<file path=xl/comments1.xml><?xml version="1.0" encoding="utf-8"?>
<comments xmlns="http://schemas.openxmlformats.org/spreadsheetml/2006/main">
  <authors>
    <author>Elena</author>
  </authors>
  <commentList>
    <comment ref="A217" authorId="0">
      <text>
        <r>
          <rPr>
            <b/>
            <sz val="9"/>
            <color indexed="81"/>
            <rFont val="Tahoma"/>
            <family val="2"/>
            <charset val="204"/>
          </rPr>
          <t>Не удалять!</t>
        </r>
        <r>
          <rPr>
            <sz val="9"/>
            <color indexed="81"/>
            <rFont val="Tahoma"/>
            <family val="2"/>
            <charset val="204"/>
          </rPr>
          <t xml:space="preserve">
эта ячейка всегда должна присутствовать</t>
        </r>
      </text>
    </comment>
  </commentList>
</comments>
</file>

<file path=xl/sharedStrings.xml><?xml version="1.0" encoding="utf-8"?>
<sst xmlns="http://schemas.openxmlformats.org/spreadsheetml/2006/main" count="8672" uniqueCount="166">
  <si>
    <t>№ п/п</t>
  </si>
  <si>
    <t>Январь</t>
  </si>
  <si>
    <t>Февраль</t>
  </si>
  <si>
    <t>Март</t>
  </si>
  <si>
    <t>Фамилия Имя Отчество</t>
  </si>
  <si>
    <t>Трудовой стаж</t>
  </si>
  <si>
    <t>Часы работы за месяц</t>
  </si>
  <si>
    <t>Отклонение от нормы</t>
  </si>
  <si>
    <t>всего по графику</t>
  </si>
  <si>
    <t>из них</t>
  </si>
  <si>
    <t>за месяц</t>
  </si>
  <si>
    <t>ночных</t>
  </si>
  <si>
    <t>праздничных</t>
  </si>
  <si>
    <t>Календарные дни месяца</t>
  </si>
  <si>
    <t>с начала учет. периода</t>
  </si>
  <si>
    <t>Табельный номер</t>
  </si>
  <si>
    <t>Месяц</t>
  </si>
  <si>
    <t>Число</t>
  </si>
  <si>
    <t>Год</t>
  </si>
  <si>
    <t>Наименование праздников</t>
  </si>
  <si>
    <t>Предпраздничные сокращенные дни</t>
  </si>
  <si>
    <t>Нерабочий праздничный день</t>
  </si>
  <si>
    <t>Перенесенные выходные дни</t>
  </si>
  <si>
    <t xml:space="preserve">Рабочие выходные </t>
  </si>
  <si>
    <t>Норма муж.</t>
  </si>
  <si>
    <t>Норма жен.</t>
  </si>
  <si>
    <t>Новый год</t>
  </si>
  <si>
    <t>февраль</t>
  </si>
  <si>
    <t>март</t>
  </si>
  <si>
    <t>апрель</t>
  </si>
  <si>
    <t>май</t>
  </si>
  <si>
    <t>июнь</t>
  </si>
  <si>
    <t>июль</t>
  </si>
  <si>
    <t>Рождество</t>
  </si>
  <si>
    <t>август</t>
  </si>
  <si>
    <t>сентябрь</t>
  </si>
  <si>
    <t>Защитник</t>
  </si>
  <si>
    <t>октябрь</t>
  </si>
  <si>
    <t>Международный</t>
  </si>
  <si>
    <t>ноябрь</t>
  </si>
  <si>
    <t>декабрь</t>
  </si>
  <si>
    <t>День Победы</t>
  </si>
  <si>
    <t>День России</t>
  </si>
  <si>
    <t>День единства</t>
  </si>
  <si>
    <t>Профессия/ Должность</t>
  </si>
  <si>
    <t>Отпуск</t>
  </si>
  <si>
    <t>Дата устройства на работу</t>
  </si>
  <si>
    <t>С графиком ознакомлен (подпись, дата)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</si>
  <si>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</si>
  <si>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</si>
  <si>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</si>
  <si>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</si>
  <si>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</si>
  <si>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</si>
  <si>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</si>
  <si>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</si>
  <si>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</si>
  <si>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</si>
  <si>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в</t>
  </si>
  <si>
    <t>ПП</t>
  </si>
  <si>
    <t>Начальник участка</t>
  </si>
  <si>
    <t>Инженер</t>
  </si>
  <si>
    <t>Электромеханик</t>
  </si>
  <si>
    <t>Электромонтер</t>
  </si>
  <si>
    <t>Телефонист</t>
  </si>
  <si>
    <t>7,5/4</t>
  </si>
  <si>
    <t>График работы персонала</t>
  </si>
  <si>
    <t>участка связи № 5 НЦС на</t>
  </si>
  <si>
    <t>г.</t>
  </si>
  <si>
    <t>Шаврин А.А.</t>
  </si>
  <si>
    <t>Пол</t>
  </si>
  <si>
    <t>Глазовский Д.А.</t>
  </si>
  <si>
    <t>Кинжибалов Е.Ю.</t>
  </si>
  <si>
    <t>Меняйлова С.В.</t>
  </si>
  <si>
    <t>Кристовир А.А.</t>
  </si>
  <si>
    <t>Туйцин И.В.</t>
  </si>
  <si>
    <t>Писковская Д.С.</t>
  </si>
  <si>
    <t>Алмакаев В.И</t>
  </si>
  <si>
    <t>Кутельникова Е.В.</t>
  </si>
  <si>
    <t>Павленко Д.А.</t>
  </si>
  <si>
    <t>Гулеватый С.В.</t>
  </si>
  <si>
    <t>Кульчицкая Л.С.</t>
  </si>
  <si>
    <t>Кристовир А.Б.</t>
  </si>
  <si>
    <t>м</t>
  </si>
  <si>
    <t>ж</t>
  </si>
  <si>
    <t>Весна и труд</t>
  </si>
  <si>
    <t>год</t>
  </si>
  <si>
    <t>Таб_ФИО</t>
  </si>
  <si>
    <t>Расшифровка однодневных режимов рабочего времени:</t>
  </si>
  <si>
    <t>11,5 - Начало 08.00, окончание 20.00, неоплачиваемый перерыв 30 мин. в период с 12.00 по 12.30</t>
  </si>
  <si>
    <t>7,5- Начало 00.00, окончание 08.00, неоплачиваемый  перерыв 30 мин. в период с 06.00 по 06.30</t>
  </si>
  <si>
    <t>В - выходной</t>
  </si>
  <si>
    <t>КО - КрОтпускРождениеРебенка</t>
  </si>
  <si>
    <t>ОТ - ЕжегоднОтпускОпл</t>
  </si>
  <si>
    <t>ОЗ - ОтпускБезСохрЗарплПоЗакон</t>
  </si>
  <si>
    <t>ПМ - ПрофОбучДругойГородРоссии</t>
  </si>
  <si>
    <t>ПП - дни в дороге</t>
  </si>
  <si>
    <t>ОК - ДопДниОтдСдачаКровиСЗП</t>
  </si>
  <si>
    <t>ПП - ВрВПутиДоМестаРаботыИОбр</t>
  </si>
  <si>
    <t>В.И. Алмакаев</t>
  </si>
  <si>
    <t>Инженер по ОиНТ I категории</t>
  </si>
  <si>
    <t>Согласовано:</t>
  </si>
  <si>
    <t>Начальник ОТиЗ</t>
  </si>
  <si>
    <t>Н.И. Черчович</t>
  </si>
  <si>
    <t>Начальник юридического отдела</t>
  </si>
  <si>
    <t>Д.А. Таранов</t>
  </si>
  <si>
    <r>
      <t>Согласовано:</t>
    </r>
    <r>
      <rPr>
        <sz val="14"/>
        <rFont val="Times New Roman"/>
        <family val="1"/>
        <charset val="204"/>
      </rPr>
      <t xml:space="preserve"> </t>
    </r>
  </si>
  <si>
    <t>УТВЕРЖДАЮ</t>
  </si>
  <si>
    <t>Председатель цехкома</t>
  </si>
  <si>
    <t xml:space="preserve"> Начальник Управления связи</t>
  </si>
  <si>
    <t>__________________</t>
  </si>
  <si>
    <t>Ю.В. Чермакова</t>
  </si>
  <si>
    <t>"            "</t>
  </si>
  <si>
    <t>График работы персонала от</t>
  </si>
  <si>
    <t>Управление связи Ноябрьский цех связи участок связи № 5.</t>
  </si>
  <si>
    <t>СОГЛАСОВАНО</t>
  </si>
  <si>
    <t xml:space="preserve">Председатель ППО                                                                 </t>
  </si>
  <si>
    <t>Итого за период</t>
  </si>
  <si>
    <t>А.А. Шаврин</t>
  </si>
  <si>
    <t>Таб. Номер</t>
  </si>
  <si>
    <t>От</t>
  </si>
  <si>
    <t>Фамилия, имя,
отчество</t>
  </si>
  <si>
    <t>Месяцы</t>
  </si>
  <si>
    <t>Первая часть</t>
  </si>
  <si>
    <t>Вторая часть</t>
  </si>
  <si>
    <t>Дней отп.</t>
  </si>
  <si>
    <t>Начало</t>
  </si>
  <si>
    <t>Окончание</t>
  </si>
  <si>
    <t>Курмандаев Э.Р.</t>
  </si>
  <si>
    <t>Профессия</t>
  </si>
  <si>
    <t>Д.А. Глазовский</t>
  </si>
  <si>
    <t>Среднемесячная норма</t>
  </si>
  <si>
    <t>Норма по ПФРВ</t>
  </si>
  <si>
    <t>Норма муж. по календарю</t>
  </si>
  <si>
    <t>Норма жен. по календарю</t>
  </si>
  <si>
    <t>Норма по календарю</t>
  </si>
  <si>
    <t>ОТ, ПМ,Б, У</t>
  </si>
  <si>
    <t>Норма по ПФРФ</t>
  </si>
  <si>
    <t>Средне-месячная норма</t>
  </si>
  <si>
    <t>г. Сургут</t>
  </si>
  <si>
    <t>п. Ханымей</t>
  </si>
  <si>
    <t>г. Салым</t>
  </si>
  <si>
    <t>г. Ноябрьск</t>
  </si>
  <si>
    <t>Отпуск      (кол-во календ. дней)</t>
  </si>
  <si>
    <t>Место постоянного проживания</t>
  </si>
  <si>
    <t>г. Тобольск</t>
  </si>
  <si>
    <t>Следующий месяц</t>
  </si>
  <si>
    <t>А.А.  Курбатов</t>
  </si>
  <si>
    <t>Общество с ограниченной ответственностью ООО "Газпром трансгаз Сургут"</t>
  </si>
  <si>
    <t>А.В. Гренадерьян</t>
  </si>
  <si>
    <t>Начальник участка №5</t>
  </si>
  <si>
    <t>Инженер участка связи №5</t>
  </si>
  <si>
    <t>Начальник НЦС</t>
  </si>
  <si>
    <t>Хмельницкий Б.Н.</t>
  </si>
  <si>
    <t>Начальник цеха</t>
  </si>
  <si>
    <t>2020 г.</t>
  </si>
  <si>
    <t>Итого</t>
  </si>
  <si>
    <t xml:space="preserve">График отпусков участка связи №5  НЦС на  2021год </t>
  </si>
  <si>
    <t xml:space="preserve">График работы персонала на 2021 год </t>
  </si>
  <si>
    <t>"            "                      2021 г.</t>
  </si>
  <si>
    <t>10,0 - Начало 08.00, окончание 19.00, неоплачиваемый перерыв 60 мин. в период с 12.00 по 13.00</t>
  </si>
  <si>
    <t>11,0 - Начало 08.00, окончание 20.00, неоплачиваемый перерыв 60 мин. в период с 12.00 по 13.00</t>
  </si>
  <si>
    <t>4,0 - Начало 20.00, окончание 24.00</t>
  </si>
  <si>
    <t>7,0 - Начало 08.00, окончание 15.00</t>
  </si>
  <si>
    <t>8,0 - Начало 08.00, окончание 17.00, неоплачиваемый перерыв 60 мин. в период с 12.00 по 13.00</t>
  </si>
  <si>
    <t>9,0 - Начало 08.00, окончание 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</si>
</sst>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dd/mm/yyyy\ ddd"/>
    <numFmt numFmtId="166" formatCode="d"/>
    <numFmt numFmtId="167" formatCode="[$-419]mmmm;@"/>
    <numFmt numFmtId="168" formatCode="[$-F800]dddd\,\ mmmm\ dd\,\ yyyy"/>
    <numFmt numFmtId="169" formatCode="\З\а\ 0&quot; год&quot;"/>
    <numFmt numFmtId="170" formatCode="\ yyyy\ &quot;г.&quot;"/>
    <numFmt numFmtId="171" formatCode="yy"/>
  </numFmts>
  <fonts count="5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color indexed="5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5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color indexed="59"/>
      <name val="Times New Roman"/>
      <family val="1"/>
      <charset val="204"/>
    </font>
    <font>
      <sz val="10"/>
      <color indexed="59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4"/>
      <color indexed="59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indexed="5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b/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DDEBF7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0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28">
    <xf numFmtId="0" fontId="0" fillId="0" borderId="0" xfId="0"/>
    <xf numFmtId="1" fontId="0" fillId="0" borderId="0" xfId="0" applyNumberFormat="1"/>
    <xf numFmtId="0" fontId="0" fillId="0" borderId="0" xfId="0" applyFill="1" applyBorder="1"/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2" fontId="2" fillId="0" borderId="0" xfId="0" applyNumberFormat="1" applyFont="1"/>
    <xf numFmtId="0" fontId="2" fillId="2" borderId="1" xfId="7" applyFont="1" applyFill="1" applyBorder="1" applyAlignment="1">
      <alignment horizontal="center" vertical="center"/>
    </xf>
    <xf numFmtId="165" fontId="2" fillId="3" borderId="1" xfId="7" applyNumberFormat="1" applyFont="1" applyFill="1" applyBorder="1" applyAlignment="1">
      <alignment horizontal="center" vertical="center"/>
    </xf>
    <xf numFmtId="165" fontId="2" fillId="4" borderId="1" xfId="7" applyNumberFormat="1" applyFont="1" applyFill="1" applyBorder="1" applyAlignment="1">
      <alignment horizontal="center" vertical="center"/>
    </xf>
    <xf numFmtId="15" fontId="2" fillId="5" borderId="1" xfId="7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165" fontId="2" fillId="5" borderId="1" xfId="7" applyNumberFormat="1" applyFont="1" applyFill="1" applyBorder="1" applyAlignment="1">
      <alignment horizontal="center" vertical="center"/>
    </xf>
    <xf numFmtId="164" fontId="2" fillId="0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center" vertical="center"/>
    </xf>
    <xf numFmtId="14" fontId="0" fillId="0" borderId="0" xfId="0" applyNumberFormat="1" applyFill="1" applyBorder="1"/>
    <xf numFmtId="0" fontId="2" fillId="0" borderId="0" xfId="0" applyFont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165" fontId="2" fillId="7" borderId="1" xfId="7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 wrapText="1"/>
      <protection locked="0" hidden="1"/>
    </xf>
    <xf numFmtId="0" fontId="2" fillId="0" borderId="1" xfId="6" applyFont="1" applyFill="1" applyBorder="1" applyAlignment="1">
      <alignment horizontal="center" vertical="center" shrinkToFit="1"/>
    </xf>
    <xf numFmtId="0" fontId="2" fillId="0" borderId="1" xfId="7" applyFont="1" applyFill="1" applyBorder="1" applyAlignment="1">
      <alignment horizontal="center" vertical="center" shrinkToFit="1"/>
    </xf>
    <xf numFmtId="0" fontId="2" fillId="0" borderId="0" xfId="0" applyFont="1" applyBorder="1" applyAlignment="1" applyProtection="1">
      <alignment horizontal="center" vertical="center"/>
      <protection locked="0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0" borderId="20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protection locked="0"/>
    </xf>
    <xf numFmtId="0" fontId="12" fillId="0" borderId="0" xfId="0" applyFont="1"/>
    <xf numFmtId="0" fontId="4" fillId="0" borderId="22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  <protection hidden="1"/>
    </xf>
    <xf numFmtId="14" fontId="4" fillId="0" borderId="6" xfId="0" applyNumberFormat="1" applyFont="1" applyFill="1" applyBorder="1" applyAlignment="1">
      <alignment horizontal="center" vertical="center" wrapText="1"/>
    </xf>
    <xf numFmtId="2" fontId="4" fillId="0" borderId="23" xfId="0" applyNumberFormat="1" applyFont="1" applyFill="1" applyBorder="1" applyAlignment="1">
      <alignment horizontal="center" vertical="center" wrapText="1"/>
    </xf>
    <xf numFmtId="167" fontId="4" fillId="0" borderId="3" xfId="0" applyNumberFormat="1" applyFont="1" applyFill="1" applyBorder="1" applyAlignment="1" applyProtection="1">
      <alignment horizontal="right" vertical="center" wrapText="1"/>
    </xf>
    <xf numFmtId="164" fontId="8" fillId="0" borderId="0" xfId="4" applyNumberFormat="1" applyFont="1"/>
    <xf numFmtId="164" fontId="3" fillId="0" borderId="0" xfId="4" applyNumberFormat="1" applyFont="1" applyAlignment="1">
      <alignment horizontal="center" wrapText="1"/>
    </xf>
    <xf numFmtId="0" fontId="3" fillId="0" borderId="20" xfId="4" applyFont="1" applyBorder="1" applyAlignment="1">
      <alignment horizontal="center" wrapText="1"/>
    </xf>
    <xf numFmtId="0" fontId="3" fillId="0" borderId="20" xfId="4" applyFont="1" applyBorder="1" applyAlignment="1">
      <alignment horizontal="center"/>
    </xf>
    <xf numFmtId="164" fontId="4" fillId="0" borderId="25" xfId="4" applyNumberFormat="1" applyFont="1" applyBorder="1" applyAlignment="1">
      <alignment vertical="center"/>
    </xf>
    <xf numFmtId="1" fontId="2" fillId="0" borderId="26" xfId="4" applyNumberFormat="1" applyFont="1" applyBorder="1" applyAlignment="1">
      <alignment vertical="center"/>
    </xf>
    <xf numFmtId="164" fontId="2" fillId="0" borderId="26" xfId="4" applyNumberFormat="1" applyFont="1" applyBorder="1" applyAlignment="1">
      <alignment vertical="center"/>
    </xf>
    <xf numFmtId="164" fontId="2" fillId="0" borderId="26" xfId="4" applyNumberFormat="1" applyFont="1" applyBorder="1" applyAlignment="1">
      <alignment horizontal="center" vertical="center" wrapText="1"/>
    </xf>
    <xf numFmtId="164" fontId="2" fillId="0" borderId="23" xfId="4" applyNumberFormat="1" applyFont="1" applyBorder="1" applyAlignment="1">
      <alignment vertical="center"/>
    </xf>
    <xf numFmtId="1" fontId="2" fillId="0" borderId="20" xfId="4" applyNumberFormat="1" applyFont="1" applyBorder="1" applyAlignment="1">
      <alignment horizontal="center" vertical="center" wrapText="1"/>
    </xf>
    <xf numFmtId="0" fontId="2" fillId="0" borderId="20" xfId="4" applyFont="1" applyBorder="1" applyAlignment="1">
      <alignment vertical="center"/>
    </xf>
    <xf numFmtId="0" fontId="2" fillId="0" borderId="20" xfId="4" applyFont="1" applyBorder="1" applyAlignment="1">
      <alignment vertical="center" wrapText="1"/>
    </xf>
    <xf numFmtId="164" fontId="2" fillId="0" borderId="20" xfId="4" applyNumberFormat="1" applyFont="1" applyBorder="1" applyAlignment="1">
      <alignment vertical="center"/>
    </xf>
    <xf numFmtId="164" fontId="2" fillId="0" borderId="20" xfId="4" applyNumberFormat="1" applyFont="1" applyBorder="1" applyAlignment="1">
      <alignment horizontal="center" vertical="center" wrapText="1"/>
    </xf>
    <xf numFmtId="0" fontId="8" fillId="0" borderId="0" xfId="7" applyFont="1"/>
    <xf numFmtId="0" fontId="3" fillId="0" borderId="0" xfId="7" applyFont="1"/>
    <xf numFmtId="164" fontId="2" fillId="0" borderId="0" xfId="4" applyNumberFormat="1" applyFont="1" applyAlignment="1">
      <alignment horizontal="center" wrapText="1"/>
    </xf>
    <xf numFmtId="164" fontId="2" fillId="0" borderId="0" xfId="4" applyNumberFormat="1" applyFont="1" applyAlignment="1">
      <alignment horizontal="left" wrapText="1"/>
    </xf>
    <xf numFmtId="164" fontId="2" fillId="0" borderId="0" xfId="4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9" fontId="14" fillId="0" borderId="0" xfId="4" applyNumberFormat="1" applyFont="1" applyAlignment="1">
      <alignment wrapText="1"/>
    </xf>
    <xf numFmtId="164" fontId="2" fillId="0" borderId="0" xfId="4" applyNumberFormat="1" applyFont="1" applyAlignment="1">
      <alignment horizontal="right"/>
    </xf>
    <xf numFmtId="164" fontId="8" fillId="0" borderId="0" xfId="0" applyNumberFormat="1" applyFont="1" applyAlignment="1">
      <alignment horizontal="left"/>
    </xf>
    <xf numFmtId="164" fontId="4" fillId="0" borderId="0" xfId="4" applyNumberFormat="1" applyFont="1" applyAlignment="1">
      <alignment horizontal="center" wrapText="1"/>
    </xf>
    <xf numFmtId="168" fontId="8" fillId="0" borderId="0" xfId="4" applyNumberFormat="1" applyFont="1"/>
    <xf numFmtId="164" fontId="4" fillId="0" borderId="0" xfId="4" applyNumberFormat="1" applyFont="1"/>
    <xf numFmtId="164" fontId="8" fillId="0" borderId="0" xfId="4" applyNumberFormat="1" applyFont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quotePrefix="1" applyFont="1" applyFill="1" applyBorder="1" applyAlignment="1" applyProtection="1">
      <alignment horizontal="left" vertical="center" wrapText="1"/>
      <protection locked="0" hidden="1"/>
    </xf>
    <xf numFmtId="164" fontId="0" fillId="0" borderId="0" xfId="0" applyNumberFormat="1"/>
    <xf numFmtId="2" fontId="0" fillId="0" borderId="0" xfId="0" applyNumberFormat="1"/>
    <xf numFmtId="0" fontId="5" fillId="0" borderId="0" xfId="0" applyFont="1"/>
    <xf numFmtId="14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16" fontId="18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Border="1"/>
    <xf numFmtId="164" fontId="4" fillId="0" borderId="0" xfId="4" applyNumberFormat="1" applyFont="1" applyAlignment="1">
      <alignment horizontal="left"/>
    </xf>
    <xf numFmtId="164" fontId="4" fillId="0" borderId="0" xfId="4" applyNumberFormat="1" applyFont="1" applyAlignment="1">
      <alignment horizontal="left" wrapText="1"/>
    </xf>
    <xf numFmtId="164" fontId="4" fillId="0" borderId="0" xfId="0" applyNumberFormat="1" applyFont="1" applyAlignment="1">
      <alignment horizontal="left"/>
    </xf>
    <xf numFmtId="0" fontId="2" fillId="0" borderId="0" xfId="0" applyFont="1" applyProtection="1"/>
    <xf numFmtId="0" fontId="2" fillId="0" borderId="0" xfId="0" applyFont="1" applyFill="1" applyProtection="1"/>
    <xf numFmtId="164" fontId="4" fillId="0" borderId="25" xfId="4" applyNumberFormat="1" applyFont="1" applyBorder="1" applyAlignment="1" applyProtection="1">
      <alignment vertical="center"/>
    </xf>
    <xf numFmtId="1" fontId="2" fillId="0" borderId="26" xfId="4" applyNumberFormat="1" applyFont="1" applyBorder="1" applyAlignment="1" applyProtection="1">
      <alignment vertical="center"/>
    </xf>
    <xf numFmtId="164" fontId="2" fillId="0" borderId="26" xfId="4" applyNumberFormat="1" applyFont="1" applyBorder="1" applyAlignment="1" applyProtection="1">
      <alignment vertical="center"/>
    </xf>
    <xf numFmtId="164" fontId="2" fillId="0" borderId="26" xfId="4" applyNumberFormat="1" applyFont="1" applyFill="1" applyBorder="1" applyAlignment="1" applyProtection="1">
      <alignment vertical="center"/>
    </xf>
    <xf numFmtId="164" fontId="2" fillId="0" borderId="26" xfId="4" applyNumberFormat="1" applyFont="1" applyFill="1" applyBorder="1" applyAlignment="1" applyProtection="1">
      <alignment horizontal="center" vertical="center" wrapText="1"/>
    </xf>
    <xf numFmtId="164" fontId="3" fillId="0" borderId="0" xfId="4" applyNumberFormat="1" applyFont="1" applyFill="1" applyAlignment="1" applyProtection="1">
      <alignment horizontal="center" wrapText="1"/>
    </xf>
    <xf numFmtId="164" fontId="3" fillId="0" borderId="0" xfId="4" applyNumberFormat="1" applyFont="1" applyAlignment="1" applyProtection="1">
      <alignment horizontal="center" wrapText="1"/>
    </xf>
    <xf numFmtId="164" fontId="2" fillId="0" borderId="27" xfId="4" applyNumberFormat="1" applyFont="1" applyFill="1" applyBorder="1" applyAlignment="1" applyProtection="1">
      <alignment vertical="center"/>
    </xf>
    <xf numFmtId="164" fontId="2" fillId="0" borderId="27" xfId="4" applyNumberFormat="1" applyFont="1" applyFill="1" applyBorder="1" applyAlignment="1" applyProtection="1">
      <alignment horizontal="center" vertical="center" wrapText="1"/>
    </xf>
    <xf numFmtId="164" fontId="2" fillId="0" borderId="0" xfId="4" applyNumberFormat="1" applyFont="1" applyFill="1" applyAlignment="1" applyProtection="1">
      <alignment horizontal="center" vertical="center" wrapText="1"/>
    </xf>
    <xf numFmtId="164" fontId="3" fillId="0" borderId="0" xfId="4" applyNumberFormat="1" applyFont="1" applyFill="1" applyProtection="1"/>
    <xf numFmtId="164" fontId="3" fillId="0" borderId="0" xfId="4" applyNumberFormat="1" applyFont="1" applyProtection="1"/>
    <xf numFmtId="164" fontId="8" fillId="0" borderId="0" xfId="7" applyNumberFormat="1" applyFont="1" applyFill="1" applyProtection="1"/>
    <xf numFmtId="164" fontId="8" fillId="0" borderId="0" xfId="7" applyNumberFormat="1" applyFont="1" applyProtection="1"/>
    <xf numFmtId="164" fontId="8" fillId="0" borderId="0" xfId="7" applyNumberFormat="1" applyFont="1" applyAlignment="1" applyProtection="1">
      <alignment horizontal="center"/>
    </xf>
    <xf numFmtId="164" fontId="3" fillId="0" borderId="0" xfId="4" applyNumberFormat="1" applyFont="1" applyAlignment="1" applyProtection="1">
      <alignment horizontal="center"/>
    </xf>
    <xf numFmtId="164" fontId="3" fillId="0" borderId="0" xfId="4" applyNumberFormat="1" applyFont="1" applyFill="1" applyAlignment="1" applyProtection="1">
      <alignment horizontal="center"/>
    </xf>
    <xf numFmtId="0" fontId="8" fillId="0" borderId="0" xfId="4" applyFont="1" applyFill="1" applyAlignment="1" applyProtection="1">
      <alignment wrapText="1"/>
    </xf>
    <xf numFmtId="0" fontId="3" fillId="0" borderId="0" xfId="4" applyFont="1" applyFill="1" applyAlignment="1" applyProtection="1">
      <alignment horizontal="center" wrapText="1"/>
    </xf>
    <xf numFmtId="0" fontId="3" fillId="0" borderId="0" xfId="4" applyFont="1" applyFill="1" applyAlignment="1" applyProtection="1">
      <alignment horizontal="center"/>
    </xf>
    <xf numFmtId="0" fontId="3" fillId="0" borderId="0" xfId="4" applyFont="1" applyFill="1" applyProtection="1"/>
    <xf numFmtId="0" fontId="8" fillId="0" borderId="0" xfId="4" applyFont="1" applyFill="1" applyProtection="1"/>
    <xf numFmtId="0" fontId="8" fillId="0" borderId="0" xfId="4" applyFont="1" applyProtection="1"/>
    <xf numFmtId="0" fontId="3" fillId="0" borderId="20" xfId="4" applyFont="1" applyFill="1" applyBorder="1" applyAlignment="1" applyProtection="1">
      <alignment horizontal="center" wrapText="1"/>
    </xf>
    <xf numFmtId="0" fontId="3" fillId="0" borderId="20" xfId="4" applyFont="1" applyFill="1" applyBorder="1" applyAlignment="1" applyProtection="1">
      <alignment horizontal="center"/>
    </xf>
    <xf numFmtId="0" fontId="8" fillId="0" borderId="0" xfId="4" applyFont="1" applyFill="1" applyAlignment="1" applyProtection="1">
      <alignment horizontal="left"/>
    </xf>
    <xf numFmtId="0" fontId="3" fillId="0" borderId="0" xfId="4" applyFont="1" applyFill="1" applyAlignment="1" applyProtection="1">
      <alignment horizontal="left" wrapText="1"/>
    </xf>
    <xf numFmtId="0" fontId="3" fillId="0" borderId="0" xfId="4" applyFont="1" applyAlignment="1" applyProtection="1">
      <alignment horizontal="center"/>
    </xf>
    <xf numFmtId="164" fontId="2" fillId="0" borderId="23" xfId="4" applyNumberFormat="1" applyFont="1" applyBorder="1" applyAlignment="1" applyProtection="1">
      <alignment vertical="center"/>
    </xf>
    <xf numFmtId="1" fontId="2" fillId="0" borderId="20" xfId="4" applyNumberFormat="1" applyFont="1" applyBorder="1" applyAlignment="1" applyProtection="1">
      <alignment horizontal="center" vertical="center" wrapText="1"/>
    </xf>
    <xf numFmtId="0" fontId="2" fillId="0" borderId="20" xfId="4" applyFont="1" applyBorder="1" applyAlignment="1" applyProtection="1">
      <alignment vertical="center"/>
    </xf>
    <xf numFmtId="0" fontId="2" fillId="0" borderId="20" xfId="4" applyFont="1" applyFill="1" applyBorder="1" applyAlignment="1" applyProtection="1">
      <alignment vertical="center"/>
    </xf>
    <xf numFmtId="0" fontId="2" fillId="0" borderId="20" xfId="4" applyFont="1" applyFill="1" applyBorder="1" applyAlignment="1" applyProtection="1">
      <alignment vertical="center" wrapText="1"/>
    </xf>
    <xf numFmtId="164" fontId="2" fillId="0" borderId="20" xfId="4" applyNumberFormat="1" applyFont="1" applyFill="1" applyBorder="1" applyAlignment="1" applyProtection="1">
      <alignment vertical="center"/>
    </xf>
    <xf numFmtId="164" fontId="2" fillId="0" borderId="20" xfId="4" applyNumberFormat="1" applyFont="1" applyFill="1" applyBorder="1" applyAlignment="1" applyProtection="1">
      <alignment horizontal="center" vertical="center" wrapText="1"/>
    </xf>
    <xf numFmtId="164" fontId="2" fillId="0" borderId="22" xfId="4" applyNumberFormat="1" applyFont="1" applyFill="1" applyBorder="1" applyAlignment="1" applyProtection="1">
      <alignment horizontal="center" vertical="center" wrapText="1"/>
    </xf>
    <xf numFmtId="164" fontId="5" fillId="0" borderId="0" xfId="4" applyNumberFormat="1" applyFont="1" applyProtection="1"/>
    <xf numFmtId="164" fontId="5" fillId="0" borderId="0" xfId="4" applyNumberFormat="1" applyFont="1" applyFill="1" applyProtection="1"/>
    <xf numFmtId="0" fontId="3" fillId="0" borderId="0" xfId="4" applyFont="1" applyFill="1" applyAlignment="1" applyProtection="1">
      <alignment wrapText="1"/>
    </xf>
    <xf numFmtId="0" fontId="4" fillId="0" borderId="0" xfId="4" applyFont="1" applyFill="1" applyAlignment="1" applyProtection="1">
      <alignment vertical="center" wrapText="1"/>
    </xf>
    <xf numFmtId="164" fontId="2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0" xfId="4" applyNumberFormat="1" applyFont="1" applyAlignment="1">
      <alignment horizontal="center" wrapText="1"/>
    </xf>
    <xf numFmtId="164" fontId="3" fillId="0" borderId="0" xfId="4" applyNumberFormat="1" applyFont="1" applyAlignment="1">
      <alignment wrapText="1"/>
    </xf>
    <xf numFmtId="164" fontId="3" fillId="0" borderId="0" xfId="4" applyNumberFormat="1" applyFont="1" applyAlignment="1">
      <alignment horizontal="left" wrapText="1"/>
    </xf>
    <xf numFmtId="168" fontId="2" fillId="0" borderId="0" xfId="4" applyNumberFormat="1" applyFont="1" applyAlignment="1">
      <alignment wrapText="1"/>
    </xf>
    <xf numFmtId="164" fontId="3" fillId="0" borderId="0" xfId="4" applyNumberFormat="1" applyFont="1"/>
    <xf numFmtId="164" fontId="5" fillId="0" borderId="0" xfId="4" applyNumberFormat="1" applyFont="1"/>
    <xf numFmtId="164" fontId="8" fillId="0" borderId="0" xfId="7" applyNumberFormat="1" applyFont="1"/>
    <xf numFmtId="164" fontId="8" fillId="0" borderId="0" xfId="7" applyNumberFormat="1" applyFont="1" applyAlignment="1">
      <alignment horizontal="center"/>
    </xf>
    <xf numFmtId="164" fontId="3" fillId="0" borderId="0" xfId="4" applyNumberFormat="1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6" fillId="0" borderId="0" xfId="4" applyNumberFormat="1" applyFont="1"/>
    <xf numFmtId="0" fontId="3" fillId="0" borderId="0" xfId="4" applyFont="1" applyAlignment="1">
      <alignment horizontal="center" wrapText="1"/>
    </xf>
    <xf numFmtId="0" fontId="3" fillId="0" borderId="0" xfId="4" applyFont="1" applyAlignment="1">
      <alignment horizontal="center"/>
    </xf>
    <xf numFmtId="0" fontId="3" fillId="0" borderId="0" xfId="4" applyFont="1"/>
    <xf numFmtId="0" fontId="8" fillId="0" borderId="0" xfId="4" applyFont="1"/>
    <xf numFmtId="0" fontId="13" fillId="0" borderId="0" xfId="4" applyFont="1" applyAlignment="1">
      <alignment horizontal="left" wrapText="1"/>
    </xf>
    <xf numFmtId="0" fontId="8" fillId="0" borderId="0" xfId="4" applyFont="1" applyAlignment="1">
      <alignment wrapText="1"/>
    </xf>
    <xf numFmtId="0" fontId="6" fillId="0" borderId="0" xfId="4" applyFont="1" applyAlignment="1">
      <alignment horizontal="center" wrapText="1"/>
    </xf>
    <xf numFmtId="0" fontId="8" fillId="0" borderId="0" xfId="4" applyFont="1" applyAlignment="1">
      <alignment horizontal="left"/>
    </xf>
    <xf numFmtId="0" fontId="3" fillId="0" borderId="0" xfId="4" applyFont="1" applyAlignment="1">
      <alignment horizontal="left" wrapText="1"/>
    </xf>
    <xf numFmtId="0" fontId="3" fillId="0" borderId="0" xfId="4" applyFont="1" applyAlignment="1" applyProtection="1">
      <alignment horizontal="center"/>
      <protection hidden="1"/>
    </xf>
    <xf numFmtId="0" fontId="3" fillId="0" borderId="0" xfId="4" applyFont="1" applyAlignment="1" applyProtection="1">
      <alignment wrapText="1"/>
      <protection hidden="1"/>
    </xf>
    <xf numFmtId="14" fontId="3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9" fillId="8" borderId="0" xfId="0" quotePrefix="1" applyFont="1" applyFill="1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/>
    <xf numFmtId="0" fontId="20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textRotation="90"/>
    </xf>
    <xf numFmtId="49" fontId="0" fillId="0" borderId="0" xfId="0" applyNumberFormat="1" applyFill="1" applyBorder="1" applyAlignment="1">
      <alignment shrinkToFit="1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29" fillId="0" borderId="0" xfId="0" applyFont="1" applyFill="1" applyBorder="1"/>
    <xf numFmtId="0" fontId="29" fillId="0" borderId="0" xfId="0" applyFont="1" applyFill="1" applyAlignment="1">
      <alignment horizontal="left"/>
    </xf>
    <xf numFmtId="0" fontId="29" fillId="0" borderId="0" xfId="0" applyFont="1" applyFill="1" applyAlignment="1">
      <alignment horizontal="center"/>
    </xf>
    <xf numFmtId="0" fontId="29" fillId="0" borderId="0" xfId="0" applyFont="1" applyFill="1"/>
    <xf numFmtId="0" fontId="9" fillId="0" borderId="0" xfId="0" applyFont="1" applyFill="1" applyBorder="1" applyAlignment="1">
      <alignment horizontal="center" vertical="center" textRotation="90"/>
    </xf>
    <xf numFmtId="0" fontId="19" fillId="8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shrinkToFit="1"/>
    </xf>
    <xf numFmtId="0" fontId="5" fillId="0" borderId="0" xfId="0" applyFont="1" applyBorder="1" applyAlignment="1">
      <alignment horizontal="center" shrinkToFit="1"/>
    </xf>
    <xf numFmtId="0" fontId="5" fillId="0" borderId="0" xfId="0" applyFont="1" applyFill="1" applyBorder="1" applyAlignment="1">
      <alignment horizontal="center" shrinkToFit="1"/>
    </xf>
    <xf numFmtId="0" fontId="36" fillId="0" borderId="0" xfId="0" applyFont="1" applyFill="1" applyBorder="1" applyAlignment="1">
      <alignment horizontal="center" shrinkToFit="1"/>
    </xf>
    <xf numFmtId="0" fontId="5" fillId="0" borderId="0" xfId="0" applyFont="1" applyAlignment="1">
      <alignment horizontal="center"/>
    </xf>
    <xf numFmtId="1" fontId="13" fillId="10" borderId="37" xfId="0" applyNumberFormat="1" applyFont="1" applyFill="1" applyBorder="1" applyAlignment="1">
      <alignment horizontal="center" vertical="center" wrapText="1"/>
    </xf>
    <xf numFmtId="14" fontId="6" fillId="10" borderId="35" xfId="0" applyNumberFormat="1" applyFont="1" applyFill="1" applyBorder="1" applyAlignment="1">
      <alignment horizontal="center" vertical="center" wrapText="1"/>
    </xf>
    <xf numFmtId="14" fontId="6" fillId="11" borderId="31" xfId="0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shrinkToFit="1"/>
    </xf>
    <xf numFmtId="49" fontId="6" fillId="0" borderId="41" xfId="0" applyNumberFormat="1" applyFont="1" applyFill="1" applyBorder="1" applyAlignment="1">
      <alignment shrinkToFit="1"/>
    </xf>
    <xf numFmtId="49" fontId="6" fillId="9" borderId="42" xfId="0" applyNumberFormat="1" applyFont="1" applyFill="1" applyBorder="1" applyAlignment="1">
      <alignment shrinkToFit="1"/>
    </xf>
    <xf numFmtId="49" fontId="6" fillId="9" borderId="40" xfId="0" applyNumberFormat="1" applyFont="1" applyFill="1" applyBorder="1" applyAlignment="1">
      <alignment shrinkToFit="1"/>
    </xf>
    <xf numFmtId="49" fontId="6" fillId="0" borderId="42" xfId="0" applyNumberFormat="1" applyFont="1" applyFill="1" applyBorder="1" applyAlignment="1">
      <alignment shrinkToFit="1"/>
    </xf>
    <xf numFmtId="49" fontId="6" fillId="0" borderId="40" xfId="0" applyNumberFormat="1" applyFont="1" applyFill="1" applyBorder="1" applyAlignment="1">
      <alignment shrinkToFit="1"/>
    </xf>
    <xf numFmtId="1" fontId="13" fillId="10" borderId="43" xfId="0" applyNumberFormat="1" applyFont="1" applyFill="1" applyBorder="1" applyAlignment="1">
      <alignment horizontal="center" vertical="center" wrapText="1"/>
    </xf>
    <xf numFmtId="14" fontId="6" fillId="11" borderId="33" xfId="0" applyNumberFormat="1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right" shrinkToFit="1"/>
    </xf>
    <xf numFmtId="49" fontId="6" fillId="0" borderId="44" xfId="0" applyNumberFormat="1" applyFont="1" applyFill="1" applyBorder="1" applyAlignment="1">
      <alignment horizontal="right" shrinkToFit="1"/>
    </xf>
    <xf numFmtId="49" fontId="6" fillId="9" borderId="45" xfId="0" applyNumberFormat="1" applyFont="1" applyFill="1" applyBorder="1" applyAlignment="1">
      <alignment shrinkToFit="1"/>
    </xf>
    <xf numFmtId="49" fontId="6" fillId="9" borderId="46" xfId="0" applyNumberFormat="1" applyFont="1" applyFill="1" applyBorder="1" applyAlignment="1">
      <alignment shrinkToFit="1"/>
    </xf>
    <xf numFmtId="49" fontId="6" fillId="0" borderId="45" xfId="0" applyNumberFormat="1" applyFont="1" applyFill="1" applyBorder="1" applyAlignment="1">
      <alignment shrinkToFit="1"/>
    </xf>
    <xf numFmtId="49" fontId="6" fillId="0" borderId="46" xfId="0" applyNumberFormat="1" applyFont="1" applyFill="1" applyBorder="1" applyAlignment="1">
      <alignment shrinkToFit="1"/>
    </xf>
    <xf numFmtId="49" fontId="6" fillId="0" borderId="43" xfId="0" applyNumberFormat="1" applyFont="1" applyFill="1" applyBorder="1" applyAlignment="1">
      <alignment shrinkToFit="1"/>
    </xf>
    <xf numFmtId="49" fontId="6" fillId="0" borderId="44" xfId="0" applyNumberFormat="1" applyFont="1" applyFill="1" applyBorder="1" applyAlignment="1">
      <alignment shrinkToFit="1"/>
    </xf>
    <xf numFmtId="49" fontId="6" fillId="9" borderId="47" xfId="0" applyNumberFormat="1" applyFont="1" applyFill="1" applyBorder="1" applyAlignment="1">
      <alignment shrinkToFit="1"/>
    </xf>
    <xf numFmtId="49" fontId="6" fillId="9" borderId="12" xfId="0" applyNumberFormat="1" applyFont="1" applyFill="1" applyBorder="1" applyAlignment="1">
      <alignment shrinkToFit="1"/>
    </xf>
    <xf numFmtId="49" fontId="6" fillId="0" borderId="47" xfId="0" applyNumberFormat="1" applyFont="1" applyFill="1" applyBorder="1" applyAlignment="1">
      <alignment shrinkToFit="1"/>
    </xf>
    <xf numFmtId="49" fontId="6" fillId="0" borderId="12" xfId="0" applyNumberFormat="1" applyFont="1" applyFill="1" applyBorder="1" applyAlignment="1">
      <alignment shrinkToFit="1"/>
    </xf>
    <xf numFmtId="1" fontId="13" fillId="10" borderId="48" xfId="0" applyNumberFormat="1" applyFont="1" applyFill="1" applyBorder="1" applyAlignment="1">
      <alignment horizontal="center" vertical="center" wrapText="1"/>
    </xf>
    <xf numFmtId="14" fontId="6" fillId="10" borderId="36" xfId="0" applyNumberFormat="1" applyFont="1" applyFill="1" applyBorder="1" applyAlignment="1">
      <alignment horizontal="center" vertical="center" wrapText="1"/>
    </xf>
    <xf numFmtId="14" fontId="6" fillId="11" borderId="36" xfId="0" applyNumberFormat="1" applyFont="1" applyFill="1" applyBorder="1" applyAlignment="1">
      <alignment horizontal="center" vertical="center" wrapText="1"/>
    </xf>
    <xf numFmtId="14" fontId="6" fillId="11" borderId="34" xfId="0" applyNumberFormat="1" applyFont="1" applyFill="1" applyBorder="1" applyAlignment="1">
      <alignment horizontal="center" vertical="center" wrapText="1"/>
    </xf>
    <xf numFmtId="49" fontId="6" fillId="0" borderId="48" xfId="0" applyNumberFormat="1" applyFont="1" applyFill="1" applyBorder="1" applyAlignment="1">
      <alignment shrinkToFit="1"/>
    </xf>
    <xf numFmtId="49" fontId="6" fillId="0" borderId="49" xfId="0" applyNumberFormat="1" applyFont="1" applyFill="1" applyBorder="1" applyAlignment="1">
      <alignment shrinkToFit="1"/>
    </xf>
    <xf numFmtId="49" fontId="6" fillId="9" borderId="50" xfId="0" applyNumberFormat="1" applyFont="1" applyFill="1" applyBorder="1" applyAlignment="1">
      <alignment shrinkToFit="1"/>
    </xf>
    <xf numFmtId="49" fontId="6" fillId="9" borderId="51" xfId="0" applyNumberFormat="1" applyFont="1" applyFill="1" applyBorder="1" applyAlignment="1">
      <alignment shrinkToFit="1"/>
    </xf>
    <xf numFmtId="49" fontId="6" fillId="0" borderId="50" xfId="0" applyNumberFormat="1" applyFont="1" applyFill="1" applyBorder="1" applyAlignment="1">
      <alignment shrinkToFit="1"/>
    </xf>
    <xf numFmtId="49" fontId="6" fillId="0" borderId="51" xfId="0" applyNumberFormat="1" applyFont="1" applyFill="1" applyBorder="1" applyAlignment="1">
      <alignment shrinkToFit="1"/>
    </xf>
    <xf numFmtId="49" fontId="6" fillId="9" borderId="52" xfId="0" applyNumberFormat="1" applyFont="1" applyFill="1" applyBorder="1" applyAlignment="1">
      <alignment shrinkToFit="1"/>
    </xf>
    <xf numFmtId="49" fontId="6" fillId="9" borderId="37" xfId="0" applyNumberFormat="1" applyFont="1" applyFill="1" applyBorder="1" applyAlignment="1">
      <alignment shrinkToFit="1"/>
    </xf>
    <xf numFmtId="49" fontId="6" fillId="9" borderId="41" xfId="0" applyNumberFormat="1" applyFont="1" applyFill="1" applyBorder="1" applyAlignment="1">
      <alignment shrinkToFit="1"/>
    </xf>
    <xf numFmtId="49" fontId="6" fillId="9" borderId="53" xfId="0" applyNumberFormat="1" applyFont="1" applyFill="1" applyBorder="1" applyAlignment="1">
      <alignment shrinkToFit="1"/>
    </xf>
    <xf numFmtId="49" fontId="6" fillId="9" borderId="43" xfId="0" applyNumberFormat="1" applyFont="1" applyFill="1" applyBorder="1" applyAlignment="1">
      <alignment horizontal="right" shrinkToFit="1"/>
    </xf>
    <xf numFmtId="49" fontId="6" fillId="9" borderId="44" xfId="0" applyNumberFormat="1" applyFont="1" applyFill="1" applyBorder="1" applyAlignment="1">
      <alignment horizontal="right" shrinkToFit="1"/>
    </xf>
    <xf numFmtId="49" fontId="6" fillId="9" borderId="43" xfId="0" applyNumberFormat="1" applyFont="1" applyFill="1" applyBorder="1" applyAlignment="1">
      <alignment shrinkToFit="1"/>
    </xf>
    <xf numFmtId="49" fontId="6" fillId="9" borderId="44" xfId="0" applyNumberFormat="1" applyFont="1" applyFill="1" applyBorder="1" applyAlignment="1">
      <alignment shrinkToFit="1"/>
    </xf>
    <xf numFmtId="49" fontId="6" fillId="9" borderId="54" xfId="0" applyNumberFormat="1" applyFont="1" applyFill="1" applyBorder="1" applyAlignment="1">
      <alignment shrinkToFit="1"/>
    </xf>
    <xf numFmtId="49" fontId="6" fillId="9" borderId="48" xfId="0" applyNumberFormat="1" applyFont="1" applyFill="1" applyBorder="1" applyAlignment="1">
      <alignment shrinkToFit="1"/>
    </xf>
    <xf numFmtId="49" fontId="6" fillId="9" borderId="49" xfId="0" applyNumberFormat="1" applyFont="1" applyFill="1" applyBorder="1" applyAlignment="1">
      <alignment shrinkToFit="1"/>
    </xf>
    <xf numFmtId="0" fontId="42" fillId="10" borderId="4" xfId="0" applyFont="1" applyFill="1" applyBorder="1" applyAlignment="1">
      <alignment horizontal="center" vertical="center" wrapText="1"/>
    </xf>
    <xf numFmtId="0" fontId="42" fillId="11" borderId="4" xfId="0" applyFont="1" applyFill="1" applyBorder="1" applyAlignment="1">
      <alignment horizontal="center" vertical="center" wrapText="1"/>
    </xf>
    <xf numFmtId="0" fontId="42" fillId="11" borderId="36" xfId="0" applyFont="1" applyFill="1" applyBorder="1" applyAlignment="1">
      <alignment horizontal="center" vertical="center" wrapText="1"/>
    </xf>
    <xf numFmtId="14" fontId="6" fillId="11" borderId="23" xfId="0" applyNumberFormat="1" applyFont="1" applyFill="1" applyBorder="1" applyAlignment="1">
      <alignment horizontal="center" vertical="center" wrapText="1"/>
    </xf>
    <xf numFmtId="14" fontId="6" fillId="11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/>
    <xf numFmtId="49" fontId="6" fillId="0" borderId="46" xfId="0" applyNumberFormat="1" applyFont="1" applyFill="1" applyBorder="1" applyAlignment="1">
      <alignment horizontal="center" vertical="center" wrapText="1"/>
    </xf>
    <xf numFmtId="49" fontId="6" fillId="0" borderId="58" xfId="0" applyNumberFormat="1" applyFont="1" applyFill="1" applyBorder="1" applyAlignment="1">
      <alignment horizontal="center" vertical="center" wrapText="1"/>
    </xf>
    <xf numFmtId="49" fontId="6" fillId="0" borderId="46" xfId="0" quotePrefix="1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51" xfId="0" quotePrefix="1" applyNumberFormat="1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6" fillId="10" borderId="31" xfId="0" applyNumberFormat="1" applyFont="1" applyFill="1" applyBorder="1" applyAlignment="1">
      <alignment horizontal="center" vertical="center" wrapText="1"/>
    </xf>
    <xf numFmtId="14" fontId="6" fillId="10" borderId="33" xfId="0" applyNumberFormat="1" applyFont="1" applyFill="1" applyBorder="1" applyAlignment="1">
      <alignment horizontal="center" vertical="center" wrapText="1"/>
    </xf>
    <xf numFmtId="14" fontId="6" fillId="10" borderId="3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1" fontId="37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 shrinkToFit="1"/>
    </xf>
    <xf numFmtId="49" fontId="23" fillId="0" borderId="0" xfId="0" applyNumberFormat="1" applyFont="1" applyFill="1" applyBorder="1" applyAlignment="1">
      <alignment shrinkToFit="1"/>
    </xf>
    <xf numFmtId="49" fontId="5" fillId="0" borderId="0" xfId="0" applyNumberFormat="1" applyFont="1" applyFill="1" applyBorder="1" applyAlignment="1">
      <alignment shrinkToFit="1"/>
    </xf>
    <xf numFmtId="0" fontId="5" fillId="0" borderId="0" xfId="0" applyFont="1" applyFill="1"/>
    <xf numFmtId="164" fontId="8" fillId="0" borderId="0" xfId="4" applyNumberFormat="1" applyFont="1" applyAlignment="1"/>
    <xf numFmtId="49" fontId="6" fillId="0" borderId="11" xfId="0" applyNumberFormat="1" applyFont="1" applyFill="1" applyBorder="1" applyAlignment="1">
      <alignment horizontal="center" vertical="center" wrapText="1"/>
    </xf>
    <xf numFmtId="1" fontId="2" fillId="0" borderId="0" xfId="4" applyNumberFormat="1" applyFont="1" applyBorder="1" applyAlignment="1">
      <alignment vertical="center"/>
    </xf>
    <xf numFmtId="164" fontId="2" fillId="0" borderId="0" xfId="4" applyNumberFormat="1" applyFont="1" applyBorder="1" applyAlignment="1">
      <alignment vertical="center"/>
    </xf>
    <xf numFmtId="164" fontId="2" fillId="0" borderId="0" xfId="4" applyNumberFormat="1" applyFont="1" applyBorder="1" applyAlignment="1">
      <alignment horizontal="center" vertical="center" wrapText="1"/>
    </xf>
    <xf numFmtId="164" fontId="2" fillId="0" borderId="0" xfId="4" applyNumberFormat="1" applyFont="1" applyBorder="1" applyAlignment="1">
      <alignment horizontal="center" vertical="center"/>
    </xf>
    <xf numFmtId="0" fontId="2" fillId="0" borderId="0" xfId="4" applyFont="1" applyBorder="1" applyAlignment="1">
      <alignment vertical="center"/>
    </xf>
    <xf numFmtId="0" fontId="2" fillId="0" borderId="0" xfId="4" applyFont="1" applyBorder="1" applyAlignment="1">
      <alignment vertical="center" wrapText="1"/>
    </xf>
    <xf numFmtId="164" fontId="6" fillId="0" borderId="24" xfId="4" applyNumberFormat="1" applyFont="1" applyBorder="1" applyAlignment="1">
      <alignment vertical="center" wrapText="1"/>
    </xf>
    <xf numFmtId="164" fontId="6" fillId="0" borderId="27" xfId="4" applyNumberFormat="1" applyFont="1" applyBorder="1" applyAlignment="1">
      <alignment vertical="center"/>
    </xf>
    <xf numFmtId="164" fontId="6" fillId="0" borderId="27" xfId="4" applyNumberFormat="1" applyFont="1" applyBorder="1" applyAlignment="1">
      <alignment horizontal="center" vertical="center" wrapText="1"/>
    </xf>
    <xf numFmtId="164" fontId="6" fillId="0" borderId="22" xfId="4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" fontId="2" fillId="0" borderId="0" xfId="4" applyNumberFormat="1" applyFont="1" applyBorder="1" applyAlignment="1" applyProtection="1">
      <alignment vertical="center"/>
    </xf>
    <xf numFmtId="164" fontId="2" fillId="0" borderId="0" xfId="4" applyNumberFormat="1" applyFont="1" applyBorder="1" applyAlignment="1" applyProtection="1">
      <alignment vertical="center"/>
    </xf>
    <xf numFmtId="164" fontId="2" fillId="0" borderId="0" xfId="4" applyNumberFormat="1" applyFont="1" applyFill="1" applyBorder="1" applyAlignment="1" applyProtection="1">
      <alignment vertical="center"/>
    </xf>
    <xf numFmtId="164" fontId="2" fillId="0" borderId="0" xfId="4" applyNumberFormat="1" applyFont="1" applyFill="1" applyBorder="1" applyAlignment="1" applyProtection="1">
      <alignment horizontal="center" vertical="center" wrapText="1"/>
    </xf>
    <xf numFmtId="164" fontId="2" fillId="0" borderId="0" xfId="4" applyNumberFormat="1" applyFont="1" applyFill="1" applyBorder="1" applyAlignment="1" applyProtection="1">
      <alignment horizontal="center" vertical="center"/>
    </xf>
    <xf numFmtId="0" fontId="2" fillId="0" borderId="0" xfId="4" applyFont="1" applyBorder="1" applyAlignment="1" applyProtection="1">
      <alignment vertical="center"/>
    </xf>
    <xf numFmtId="0" fontId="2" fillId="0" borderId="0" xfId="4" applyFont="1" applyFill="1" applyBorder="1" applyAlignment="1" applyProtection="1">
      <alignment vertical="center"/>
    </xf>
    <xf numFmtId="0" fontId="2" fillId="0" borderId="0" xfId="4" applyFont="1" applyFill="1" applyBorder="1" applyAlignment="1" applyProtection="1">
      <alignment vertical="center" wrapText="1"/>
    </xf>
    <xf numFmtId="164" fontId="2" fillId="0" borderId="24" xfId="4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protection locked="0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167" fontId="15" fillId="0" borderId="15" xfId="0" applyNumberFormat="1" applyFont="1" applyFill="1" applyBorder="1" applyAlignment="1" applyProtection="1">
      <alignment vertical="center" wrapText="1"/>
    </xf>
    <xf numFmtId="167" fontId="15" fillId="0" borderId="5" xfId="0" applyNumberFormat="1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" xfId="6" applyFont="1" applyBorder="1" applyAlignment="1" applyProtection="1">
      <alignment horizontal="center" vertical="center" shrinkToFit="1"/>
    </xf>
    <xf numFmtId="164" fontId="5" fillId="0" borderId="6" xfId="7" applyNumberFormat="1" applyFont="1" applyBorder="1" applyAlignment="1">
      <alignment horizontal="center" vertical="center"/>
    </xf>
    <xf numFmtId="0" fontId="0" fillId="0" borderId="0" xfId="0" applyFont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4" fillId="0" borderId="0" xfId="0" applyFont="1"/>
    <xf numFmtId="0" fontId="44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protection locked="0"/>
    </xf>
    <xf numFmtId="1" fontId="3" fillId="0" borderId="0" xfId="7" applyNumberFormat="1" applyFont="1"/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5" fillId="0" borderId="1" xfId="7" applyNumberFormat="1" applyFont="1" applyBorder="1" applyAlignment="1" applyProtection="1">
      <alignment horizontal="center" vertical="center"/>
    </xf>
    <xf numFmtId="0" fontId="5" fillId="0" borderId="1" xfId="0" applyFont="1" applyBorder="1" applyProtection="1"/>
    <xf numFmtId="164" fontId="5" fillId="2" borderId="1" xfId="4" applyNumberFormat="1" applyFont="1" applyFill="1" applyBorder="1" applyAlignment="1" applyProtection="1">
      <alignment horizontal="center" vertical="center"/>
    </xf>
    <xf numFmtId="164" fontId="6" fillId="0" borderId="0" xfId="4" applyNumberFormat="1" applyFont="1" applyFill="1" applyAlignment="1" applyProtection="1">
      <alignment horizontal="center" wrapText="1"/>
    </xf>
    <xf numFmtId="164" fontId="6" fillId="0" borderId="0" xfId="4" applyNumberFormat="1" applyFont="1" applyFill="1" applyAlignment="1" applyProtection="1">
      <alignment horizontal="left" wrapText="1"/>
    </xf>
    <xf numFmtId="164" fontId="6" fillId="0" borderId="0" xfId="0" applyNumberFormat="1" applyFont="1" applyFill="1" applyAlignment="1" applyProtection="1">
      <alignment horizontal="left"/>
    </xf>
    <xf numFmtId="169" fontId="45" fillId="0" borderId="0" xfId="4" applyNumberFormat="1" applyFont="1" applyFill="1" applyAlignment="1" applyProtection="1">
      <alignment wrapText="1"/>
    </xf>
    <xf numFmtId="169" fontId="13" fillId="0" borderId="0" xfId="4" applyNumberFormat="1" applyFont="1" applyFill="1" applyAlignment="1" applyProtection="1">
      <alignment wrapText="1"/>
    </xf>
    <xf numFmtId="164" fontId="13" fillId="0" borderId="20" xfId="4" applyNumberFormat="1" applyFont="1" applyBorder="1" applyProtection="1"/>
    <xf numFmtId="0" fontId="6" fillId="0" borderId="20" xfId="0" applyFont="1" applyBorder="1" applyProtection="1"/>
    <xf numFmtId="164" fontId="13" fillId="0" borderId="0" xfId="4" applyNumberFormat="1" applyFont="1" applyAlignment="1" applyProtection="1"/>
    <xf numFmtId="164" fontId="13" fillId="0" borderId="0" xfId="4" applyNumberFormat="1" applyFont="1" applyFill="1" applyAlignment="1" applyProtection="1"/>
    <xf numFmtId="164" fontId="13" fillId="0" borderId="0" xfId="0" applyNumberFormat="1" applyFont="1" applyFill="1" applyAlignment="1" applyProtection="1">
      <alignment horizontal="left"/>
    </xf>
    <xf numFmtId="0" fontId="6" fillId="0" borderId="0" xfId="0" applyFont="1" applyFill="1" applyProtection="1"/>
    <xf numFmtId="164" fontId="13" fillId="0" borderId="0" xfId="4" applyNumberFormat="1" applyFont="1" applyFill="1" applyAlignment="1" applyProtection="1">
      <alignment horizontal="center" wrapText="1"/>
    </xf>
    <xf numFmtId="164" fontId="13" fillId="0" borderId="0" xfId="4" applyNumberFormat="1" applyFont="1" applyFill="1" applyAlignment="1" applyProtection="1">
      <alignment horizontal="left" wrapText="1"/>
    </xf>
    <xf numFmtId="168" fontId="13" fillId="0" borderId="0" xfId="4" applyNumberFormat="1" applyFont="1" applyBorder="1" applyAlignment="1" applyProtection="1"/>
    <xf numFmtId="164" fontId="13" fillId="0" borderId="0" xfId="4" applyNumberFormat="1" applyFont="1" applyFill="1" applyProtection="1"/>
    <xf numFmtId="164" fontId="13" fillId="0" borderId="15" xfId="4" applyNumberFormat="1" applyFont="1" applyBorder="1" applyProtection="1"/>
    <xf numFmtId="164" fontId="13" fillId="0" borderId="15" xfId="0" applyNumberFormat="1" applyFont="1" applyBorder="1" applyProtection="1"/>
    <xf numFmtId="171" fontId="13" fillId="0" borderId="0" xfId="0" applyNumberFormat="1" applyFont="1" applyProtection="1"/>
    <xf numFmtId="0" fontId="6" fillId="0" borderId="0" xfId="0" applyFont="1" applyProtection="1"/>
    <xf numFmtId="164" fontId="13" fillId="0" borderId="0" xfId="4" applyNumberFormat="1" applyFont="1" applyProtection="1"/>
    <xf numFmtId="0" fontId="5" fillId="0" borderId="1" xfId="7" applyNumberFormat="1" applyFont="1" applyFill="1" applyBorder="1" applyAlignment="1" applyProtection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center" vertical="center" shrinkToFit="1"/>
    </xf>
    <xf numFmtId="0" fontId="5" fillId="0" borderId="1" xfId="5" applyFont="1" applyBorder="1" applyAlignment="1">
      <alignment horizontal="center" vertical="center"/>
    </xf>
    <xf numFmtId="0" fontId="5" fillId="0" borderId="21" xfId="0" applyFont="1" applyFill="1" applyBorder="1" applyAlignment="1" applyProtection="1">
      <alignment horizontal="center" vertical="center" wrapText="1"/>
    </xf>
    <xf numFmtId="164" fontId="13" fillId="0" borderId="0" xfId="0" applyNumberFormat="1" applyFont="1" applyAlignment="1" applyProtection="1">
      <alignment horizontal="left"/>
    </xf>
    <xf numFmtId="2" fontId="2" fillId="0" borderId="1" xfId="7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 wrapText="1"/>
    </xf>
    <xf numFmtId="0" fontId="4" fillId="3" borderId="1" xfId="7" applyFont="1" applyFill="1" applyBorder="1" applyAlignment="1">
      <alignment horizontal="center" vertical="center" wrapText="1"/>
    </xf>
    <xf numFmtId="0" fontId="4" fillId="7" borderId="1" xfId="7" applyFont="1" applyFill="1" applyBorder="1" applyAlignment="1">
      <alignment horizontal="center" vertical="center" wrapText="1"/>
    </xf>
    <xf numFmtId="0" fontId="4" fillId="4" borderId="1" xfId="7" applyFont="1" applyFill="1" applyBorder="1" applyAlignment="1">
      <alignment horizontal="center" vertical="center" wrapText="1"/>
    </xf>
    <xf numFmtId="0" fontId="4" fillId="5" borderId="1" xfId="7" applyFont="1" applyFill="1" applyBorder="1" applyAlignment="1">
      <alignment horizontal="center" vertical="center" wrapText="1"/>
    </xf>
    <xf numFmtId="168" fontId="3" fillId="0" borderId="0" xfId="4" applyNumberFormat="1" applyFont="1" applyBorder="1" applyAlignment="1">
      <alignment horizontal="left" wrapText="1"/>
    </xf>
    <xf numFmtId="164" fontId="3" fillId="0" borderId="0" xfId="4" applyNumberFormat="1" applyFont="1" applyBorder="1" applyAlignment="1">
      <alignment horizontal="center" wrapText="1"/>
    </xf>
    <xf numFmtId="164" fontId="2" fillId="0" borderId="0" xfId="4" applyNumberFormat="1" applyFont="1" applyBorder="1" applyAlignment="1"/>
    <xf numFmtId="164" fontId="8" fillId="0" borderId="20" xfId="4" applyNumberFormat="1" applyFont="1" applyBorder="1" applyAlignment="1">
      <alignment vertical="center"/>
    </xf>
    <xf numFmtId="0" fontId="5" fillId="0" borderId="21" xfId="0" applyFont="1" applyFill="1" applyBorder="1" applyAlignment="1" applyProtection="1">
      <alignment horizontal="center" vertical="center" wrapText="1"/>
    </xf>
    <xf numFmtId="164" fontId="13" fillId="0" borderId="0" xfId="4" applyNumberFormat="1" applyFont="1" applyAlignment="1" applyProtection="1">
      <alignment horizontal="left"/>
    </xf>
    <xf numFmtId="164" fontId="13" fillId="0" borderId="0" xfId="0" applyNumberFormat="1" applyFont="1" applyAlignment="1" applyProtection="1">
      <alignment wrapText="1"/>
    </xf>
    <xf numFmtId="164" fontId="13" fillId="0" borderId="20" xfId="4" applyNumberFormat="1" applyFont="1" applyBorder="1" applyAlignment="1" applyProtection="1">
      <alignment horizontal="left"/>
    </xf>
    <xf numFmtId="164" fontId="13" fillId="0" borderId="20" xfId="0" applyNumberFormat="1" applyFont="1" applyBorder="1" applyAlignment="1" applyProtection="1">
      <alignment horizontal="left"/>
    </xf>
    <xf numFmtId="168" fontId="3" fillId="0" borderId="0" xfId="4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/>
    <xf numFmtId="0" fontId="3" fillId="0" borderId="0" xfId="0" applyFont="1" applyAlignment="1" applyProtection="1">
      <alignment vertical="center" wrapText="1"/>
    </xf>
    <xf numFmtId="1" fontId="13" fillId="11" borderId="15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1" fontId="13" fillId="11" borderId="38" xfId="0" applyNumberFormat="1" applyFont="1" applyFill="1" applyBorder="1" applyAlignment="1">
      <alignment horizontal="center" vertical="center" wrapText="1"/>
    </xf>
    <xf numFmtId="1" fontId="13" fillId="11" borderId="55" xfId="0" applyNumberFormat="1" applyFont="1" applyFill="1" applyBorder="1" applyAlignment="1">
      <alignment horizontal="center" vertical="center" wrapText="1"/>
    </xf>
    <xf numFmtId="1" fontId="13" fillId="11" borderId="37" xfId="0" applyNumberFormat="1" applyFont="1" applyFill="1" applyBorder="1" applyAlignment="1">
      <alignment horizontal="center" vertical="center" wrapText="1"/>
    </xf>
    <xf numFmtId="1" fontId="13" fillId="11" borderId="43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shrinkToFit="1"/>
    </xf>
    <xf numFmtId="0" fontId="15" fillId="0" borderId="0" xfId="0" applyFont="1" applyFill="1" applyBorder="1"/>
    <xf numFmtId="0" fontId="15" fillId="0" borderId="0" xfId="0" applyFont="1" applyBorder="1" applyAlignment="1">
      <alignment horizontal="center" shrinkToFit="1"/>
    </xf>
    <xf numFmtId="0" fontId="15" fillId="0" borderId="0" xfId="0" applyFont="1"/>
    <xf numFmtId="166" fontId="5" fillId="0" borderId="32" xfId="0" applyNumberFormat="1" applyFont="1" applyBorder="1" applyAlignment="1" applyProtection="1">
      <alignment horizontal="center" vertical="center"/>
      <protection locked="0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64" xfId="5" applyFont="1" applyBorder="1" applyAlignment="1">
      <alignment horizontal="center" vertical="center"/>
    </xf>
    <xf numFmtId="0" fontId="5" fillId="0" borderId="65" xfId="6" applyFont="1" applyBorder="1" applyAlignment="1" applyProtection="1">
      <alignment horizontal="center" vertical="center" shrinkToFit="1"/>
    </xf>
    <xf numFmtId="164" fontId="5" fillId="0" borderId="65" xfId="7" applyNumberFormat="1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65" xfId="0" applyFont="1" applyBorder="1" applyAlignment="1" applyProtection="1">
      <alignment horizontal="center" vertical="center"/>
    </xf>
    <xf numFmtId="164" fontId="5" fillId="2" borderId="65" xfId="4" applyNumberFormat="1" applyFont="1" applyFill="1" applyBorder="1" applyAlignment="1">
      <alignment horizontal="center" vertical="center"/>
    </xf>
    <xf numFmtId="164" fontId="5" fillId="0" borderId="65" xfId="0" applyNumberFormat="1" applyFont="1" applyBorder="1" applyAlignment="1">
      <alignment horizontal="center" vertical="center"/>
    </xf>
    <xf numFmtId="0" fontId="5" fillId="0" borderId="67" xfId="0" applyFont="1" applyFill="1" applyBorder="1" applyAlignment="1" applyProtection="1">
      <alignment horizontal="center" vertical="center" wrapText="1"/>
    </xf>
    <xf numFmtId="0" fontId="5" fillId="0" borderId="67" xfId="7" applyNumberFormat="1" applyFont="1" applyFill="1" applyBorder="1" applyAlignment="1">
      <alignment horizontal="center" vertical="center" wrapText="1"/>
    </xf>
    <xf numFmtId="164" fontId="5" fillId="6" borderId="68" xfId="5" applyNumberFormat="1" applyFont="1" applyFill="1" applyBorder="1" applyAlignment="1" applyProtection="1">
      <alignment horizontal="center" vertical="center"/>
    </xf>
    <xf numFmtId="14" fontId="6" fillId="10" borderId="68" xfId="0" applyNumberFormat="1" applyFont="1" applyFill="1" applyBorder="1" applyAlignment="1">
      <alignment horizontal="center" vertical="center" wrapText="1"/>
    </xf>
    <xf numFmtId="14" fontId="6" fillId="11" borderId="68" xfId="0" applyNumberFormat="1" applyFont="1" applyFill="1" applyBorder="1" applyAlignment="1">
      <alignment horizontal="center" vertical="center" wrapText="1"/>
    </xf>
    <xf numFmtId="1" fontId="13" fillId="11" borderId="48" xfId="0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Fill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Border="1" applyProtection="1">
      <protection locked="0"/>
    </xf>
    <xf numFmtId="164" fontId="6" fillId="0" borderId="0" xfId="0" applyNumberFormat="1" applyFont="1"/>
    <xf numFmtId="0" fontId="6" fillId="0" borderId="0" xfId="0" applyFont="1" applyBorder="1" applyAlignment="1" applyProtection="1">
      <alignment horizontal="center" vertical="center"/>
      <protection locked="0"/>
    </xf>
    <xf numFmtId="164" fontId="6" fillId="0" borderId="0" xfId="0" applyNumberFormat="1" applyFont="1" applyBorder="1" applyProtection="1"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protection locked="0"/>
    </xf>
    <xf numFmtId="164" fontId="6" fillId="2" borderId="0" xfId="0" applyNumberFormat="1" applyFont="1" applyFill="1" applyProtection="1">
      <protection locked="0"/>
    </xf>
    <xf numFmtId="164" fontId="2" fillId="6" borderId="68" xfId="5" applyNumberFormat="1" applyFont="1" applyFill="1" applyBorder="1" applyAlignment="1" applyProtection="1">
      <alignment horizontal="center" vertical="center"/>
    </xf>
    <xf numFmtId="1" fontId="3" fillId="0" borderId="0" xfId="7" applyNumberFormat="1" applyFont="1" applyAlignment="1"/>
    <xf numFmtId="0" fontId="2" fillId="0" borderId="21" xfId="0" applyFont="1" applyFill="1" applyBorder="1" applyAlignment="1">
      <alignment horizontal="center" vertical="center"/>
    </xf>
    <xf numFmtId="0" fontId="5" fillId="0" borderId="71" xfId="6" applyFont="1" applyBorder="1" applyAlignment="1" applyProtection="1">
      <alignment horizontal="center" vertical="center" shrinkToFit="1"/>
    </xf>
    <xf numFmtId="164" fontId="2" fillId="6" borderId="69" xfId="5" applyNumberFormat="1" applyFont="1" applyFill="1" applyBorder="1" applyAlignment="1" applyProtection="1">
      <alignment horizontal="center" vertical="center"/>
    </xf>
    <xf numFmtId="164" fontId="5" fillId="6" borderId="72" xfId="5" applyNumberFormat="1" applyFont="1" applyFill="1" applyBorder="1" applyAlignment="1" applyProtection="1">
      <alignment horizontal="center" vertical="center"/>
    </xf>
    <xf numFmtId="164" fontId="13" fillId="0" borderId="0" xfId="4" applyNumberFormat="1" applyFont="1" applyAlignment="1" applyProtection="1">
      <alignment horizontal="left"/>
    </xf>
    <xf numFmtId="164" fontId="8" fillId="0" borderId="0" xfId="4" applyNumberFormat="1" applyFont="1" applyAlignment="1" applyProtection="1">
      <alignment horizontal="left"/>
    </xf>
    <xf numFmtId="0" fontId="8" fillId="0" borderId="0" xfId="4" applyFont="1" applyAlignment="1">
      <alignment horizontal="left" wrapText="1"/>
    </xf>
    <xf numFmtId="164" fontId="8" fillId="0" borderId="0" xfId="4" applyNumberFormat="1" applyFont="1" applyAlignment="1">
      <alignment horizontal="left"/>
    </xf>
    <xf numFmtId="164" fontId="2" fillId="0" borderId="0" xfId="4" applyNumberFormat="1" applyFont="1" applyAlignment="1">
      <alignment wrapText="1"/>
    </xf>
    <xf numFmtId="164" fontId="2" fillId="0" borderId="15" xfId="4" applyNumberFormat="1" applyFont="1" applyBorder="1" applyAlignment="1">
      <alignment horizontal="left"/>
    </xf>
    <xf numFmtId="2" fontId="11" fillId="6" borderId="72" xfId="2" applyNumberFormat="1" applyFont="1" applyFill="1" applyBorder="1" applyAlignment="1">
      <alignment horizontal="center" vertical="top" wrapText="1"/>
    </xf>
    <xf numFmtId="2" fontId="11" fillId="0" borderId="72" xfId="2" applyNumberFormat="1" applyFont="1" applyFill="1" applyBorder="1" applyAlignment="1">
      <alignment horizontal="center" vertical="top" wrapText="1"/>
    </xf>
    <xf numFmtId="164" fontId="15" fillId="6" borderId="72" xfId="5" applyNumberFormat="1" applyFont="1" applyFill="1" applyBorder="1" applyAlignment="1" applyProtection="1">
      <alignment horizontal="center" vertical="center"/>
    </xf>
    <xf numFmtId="164" fontId="5" fillId="6" borderId="72" xfId="0" applyNumberFormat="1" applyFont="1" applyFill="1" applyBorder="1" applyAlignment="1" applyProtection="1">
      <alignment horizontal="center" vertical="center" wrapText="1"/>
    </xf>
    <xf numFmtId="164" fontId="5" fillId="6" borderId="6" xfId="5" applyNumberFormat="1" applyFont="1" applyFill="1" applyBorder="1" applyAlignment="1" applyProtection="1">
      <alignment horizontal="center" vertical="center"/>
    </xf>
    <xf numFmtId="0" fontId="0" fillId="0" borderId="20" xfId="0" applyBorder="1"/>
    <xf numFmtId="1" fontId="5" fillId="0" borderId="24" xfId="0" applyNumberFormat="1" applyFont="1" applyFill="1" applyBorder="1" applyAlignment="1" applyProtection="1">
      <alignment horizontal="center" vertical="center"/>
    </xf>
    <xf numFmtId="1" fontId="5" fillId="0" borderId="72" xfId="0" applyNumberFormat="1" applyFont="1" applyFill="1" applyBorder="1" applyAlignment="1" applyProtection="1">
      <alignment horizontal="center" vertical="center"/>
    </xf>
    <xf numFmtId="164" fontId="2" fillId="6" borderId="72" xfId="5" applyNumberFormat="1" applyFont="1" applyFill="1" applyBorder="1" applyAlignment="1" applyProtection="1">
      <alignment horizontal="center" vertical="center"/>
    </xf>
    <xf numFmtId="164" fontId="13" fillId="0" borderId="0" xfId="4" applyNumberFormat="1" applyFont="1" applyBorder="1" applyAlignment="1" applyProtection="1">
      <alignment horizontal="left"/>
    </xf>
    <xf numFmtId="164" fontId="13" fillId="0" borderId="0" xfId="0" applyNumberFormat="1" applyFont="1" applyBorder="1" applyAlignment="1" applyProtection="1">
      <alignment horizontal="left"/>
    </xf>
    <xf numFmtId="164" fontId="13" fillId="0" borderId="0" xfId="4" applyNumberFormat="1" applyFont="1" applyBorder="1" applyProtection="1"/>
    <xf numFmtId="164" fontId="13" fillId="0" borderId="0" xfId="0" applyNumberFormat="1" applyFont="1" applyBorder="1" applyProtection="1"/>
    <xf numFmtId="164" fontId="2" fillId="0" borderId="70" xfId="4" applyNumberFormat="1" applyFont="1" applyBorder="1" applyAlignment="1" applyProtection="1">
      <alignment vertical="center"/>
    </xf>
    <xf numFmtId="0" fontId="5" fillId="0" borderId="72" xfId="1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164" fontId="2" fillId="0" borderId="70" xfId="4" applyNumberFormat="1" applyFont="1" applyBorder="1" applyAlignment="1">
      <alignment vertical="center"/>
    </xf>
    <xf numFmtId="168" fontId="48" fillId="0" borderId="0" xfId="4" applyNumberFormat="1" applyFont="1" applyBorder="1" applyAlignment="1">
      <alignment horizontal="left" wrapText="1"/>
    </xf>
    <xf numFmtId="164" fontId="2" fillId="0" borderId="0" xfId="4" applyNumberFormat="1" applyFont="1" applyBorder="1" applyAlignment="1">
      <alignment horizontal="center" wrapText="1"/>
    </xf>
    <xf numFmtId="164" fontId="3" fillId="0" borderId="0" xfId="4" applyNumberFormat="1" applyFont="1" applyBorder="1" applyAlignment="1">
      <alignment horizontal="center"/>
    </xf>
    <xf numFmtId="164" fontId="2" fillId="0" borderId="0" xfId="4" applyNumberFormat="1" applyFont="1" applyBorder="1" applyAlignment="1">
      <alignment horizontal="center"/>
    </xf>
    <xf numFmtId="0" fontId="0" fillId="0" borderId="0" xfId="0" applyBorder="1"/>
    <xf numFmtId="164" fontId="4" fillId="0" borderId="0" xfId="4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70" fontId="2" fillId="0" borderId="0" xfId="0" applyNumberFormat="1" applyFont="1" applyBorder="1" applyAlignment="1">
      <alignment horizontal="left"/>
    </xf>
    <xf numFmtId="164" fontId="2" fillId="0" borderId="0" xfId="4" applyNumberFormat="1" applyFont="1" applyBorder="1" applyAlignment="1">
      <alignment wrapText="1"/>
    </xf>
    <xf numFmtId="164" fontId="2" fillId="0" borderId="0" xfId="0" applyNumberFormat="1" applyFont="1" applyAlignment="1">
      <alignment horizontal="right"/>
    </xf>
    <xf numFmtId="0" fontId="43" fillId="0" borderId="0" xfId="0" applyFont="1"/>
    <xf numFmtId="0" fontId="6" fillId="0" borderId="0" xfId="0" applyFont="1" applyAlignment="1" applyProtection="1">
      <protection locked="0"/>
    </xf>
    <xf numFmtId="0" fontId="5" fillId="0" borderId="73" xfId="0" applyFont="1" applyBorder="1" applyProtection="1">
      <protection locked="0"/>
    </xf>
    <xf numFmtId="164" fontId="5" fillId="0" borderId="65" xfId="0" applyNumberFormat="1" applyFont="1" applyBorder="1" applyAlignment="1" applyProtection="1">
      <alignment horizontal="center" vertical="center"/>
    </xf>
    <xf numFmtId="0" fontId="5" fillId="0" borderId="74" xfId="0" applyFont="1" applyBorder="1" applyProtection="1">
      <protection locked="0"/>
    </xf>
    <xf numFmtId="164" fontId="5" fillId="6" borderId="75" xfId="5" applyNumberFormat="1" applyFont="1" applyFill="1" applyBorder="1" applyAlignment="1" applyProtection="1">
      <alignment horizontal="center" vertical="center"/>
    </xf>
    <xf numFmtId="164" fontId="5" fillId="6" borderId="76" xfId="5" applyNumberFormat="1" applyFont="1" applyFill="1" applyBorder="1" applyAlignment="1" applyProtection="1">
      <alignment horizontal="center" vertical="center"/>
    </xf>
    <xf numFmtId="0" fontId="2" fillId="0" borderId="0" xfId="0" applyFont="1" applyBorder="1" applyProtection="1"/>
    <xf numFmtId="0" fontId="5" fillId="0" borderId="75" xfId="6" applyFont="1" applyBorder="1" applyAlignment="1" applyProtection="1">
      <alignment horizontal="center" vertical="center" shrinkToFit="1"/>
    </xf>
    <xf numFmtId="167" fontId="4" fillId="0" borderId="23" xfId="0" applyNumberFormat="1" applyFont="1" applyFill="1" applyBorder="1" applyAlignment="1" applyProtection="1">
      <alignment vertical="center" wrapText="1"/>
    </xf>
    <xf numFmtId="167" fontId="4" fillId="0" borderId="62" xfId="0" applyNumberFormat="1" applyFont="1" applyFill="1" applyBorder="1" applyAlignment="1" applyProtection="1">
      <alignment vertical="center" wrapText="1"/>
    </xf>
    <xf numFmtId="164" fontId="5" fillId="6" borderId="78" xfId="5" applyNumberFormat="1" applyFont="1" applyFill="1" applyBorder="1" applyAlignment="1" applyProtection="1">
      <alignment horizontal="center" vertical="center"/>
    </xf>
    <xf numFmtId="164" fontId="5" fillId="0" borderId="1" xfId="7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Alignment="1" applyProtection="1">
      <protection locked="0"/>
    </xf>
    <xf numFmtId="0" fontId="0" fillId="0" borderId="0" xfId="0" applyBorder="1" applyProtection="1">
      <protection locked="0"/>
    </xf>
    <xf numFmtId="0" fontId="44" fillId="0" borderId="0" xfId="0" applyFont="1" applyBorder="1"/>
    <xf numFmtId="164" fontId="6" fillId="2" borderId="0" xfId="4" applyNumberFormat="1" applyFont="1" applyFill="1" applyBorder="1" applyAlignment="1" applyProtection="1">
      <alignment horizontal="center" vertical="center"/>
    </xf>
    <xf numFmtId="0" fontId="0" fillId="0" borderId="0" xfId="0" applyFont="1" applyBorder="1"/>
    <xf numFmtId="164" fontId="5" fillId="2" borderId="0" xfId="4" applyNumberFormat="1" applyFont="1" applyFill="1" applyBorder="1" applyAlignment="1" applyProtection="1">
      <alignment horizontal="center" vertical="center"/>
    </xf>
    <xf numFmtId="0" fontId="7" fillId="0" borderId="0" xfId="0" applyFont="1"/>
    <xf numFmtId="1" fontId="7" fillId="0" borderId="0" xfId="7" applyNumberFormat="1" applyFont="1" applyAlignment="1"/>
    <xf numFmtId="1" fontId="7" fillId="0" borderId="0" xfId="7" applyNumberFormat="1" applyFont="1" applyBorder="1" applyAlignment="1"/>
    <xf numFmtId="1" fontId="7" fillId="0" borderId="0" xfId="7" applyNumberFormat="1" applyFont="1" applyBorder="1" applyAlignment="1">
      <alignment horizontal="right"/>
    </xf>
    <xf numFmtId="0" fontId="7" fillId="0" borderId="20" xfId="0" applyFont="1" applyBorder="1"/>
    <xf numFmtId="1" fontId="7" fillId="0" borderId="0" xfId="7" applyNumberFormat="1" applyFont="1" applyAlignment="1" applyProtection="1"/>
    <xf numFmtId="14" fontId="18" fillId="0" borderId="1" xfId="0" applyNumberFormat="1" applyFont="1" applyBorder="1" applyAlignment="1">
      <alignment horizontal="center" vertical="center"/>
    </xf>
    <xf numFmtId="164" fontId="5" fillId="6" borderId="1" xfId="1" applyNumberFormat="1" applyFont="1" applyFill="1" applyBorder="1" applyAlignment="1" applyProtection="1">
      <alignment horizontal="center" vertical="center"/>
    </xf>
    <xf numFmtId="164" fontId="5" fillId="6" borderId="68" xfId="1" applyNumberFormat="1" applyFont="1" applyFill="1" applyBorder="1" applyAlignment="1" applyProtection="1">
      <alignment horizontal="center" vertical="center"/>
    </xf>
    <xf numFmtId="164" fontId="5" fillId="6" borderId="79" xfId="5" applyNumberFormat="1" applyFont="1" applyFill="1" applyBorder="1" applyAlignment="1" applyProtection="1">
      <alignment horizontal="center" vertical="center"/>
    </xf>
    <xf numFmtId="164" fontId="5" fillId="6" borderId="72" xfId="1" applyNumberFormat="1" applyFont="1" applyFill="1" applyBorder="1" applyAlignment="1" applyProtection="1">
      <alignment horizontal="center" vertical="center"/>
    </xf>
    <xf numFmtId="164" fontId="5" fillId="6" borderId="15" xfId="5" applyNumberFormat="1" applyFont="1" applyFill="1" applyBorder="1" applyAlignment="1" applyProtection="1">
      <alignment horizontal="center" vertical="center"/>
    </xf>
    <xf numFmtId="164" fontId="5" fillId="6" borderId="80" xfId="5" applyNumberFormat="1" applyFont="1" applyFill="1" applyBorder="1" applyAlignment="1" applyProtection="1">
      <alignment horizontal="center" vertical="center"/>
    </xf>
    <xf numFmtId="164" fontId="6" fillId="6" borderId="1" xfId="1" applyNumberFormat="1" applyFont="1" applyFill="1" applyBorder="1" applyAlignment="1" applyProtection="1">
      <alignment horizontal="center" vertical="center"/>
    </xf>
    <xf numFmtId="14" fontId="6" fillId="11" borderId="35" xfId="0" applyNumberFormat="1" applyFont="1" applyFill="1" applyBorder="1" applyAlignment="1">
      <alignment horizontal="center" vertical="center" wrapText="1"/>
    </xf>
    <xf numFmtId="49" fontId="6" fillId="9" borderId="81" xfId="0" applyNumberFormat="1" applyFont="1" applyFill="1" applyBorder="1" applyAlignment="1">
      <alignment shrinkToFit="1"/>
    </xf>
    <xf numFmtId="49" fontId="6" fillId="9" borderId="82" xfId="0" applyNumberFormat="1" applyFont="1" applyFill="1" applyBorder="1" applyAlignment="1">
      <alignment shrinkToFit="1"/>
    </xf>
    <xf numFmtId="49" fontId="6" fillId="9" borderId="83" xfId="0" applyNumberFormat="1" applyFont="1" applyFill="1" applyBorder="1" applyAlignment="1">
      <alignment shrinkToFit="1"/>
    </xf>
    <xf numFmtId="49" fontId="6" fillId="0" borderId="60" xfId="0" applyNumberFormat="1" applyFont="1" applyFill="1" applyBorder="1" applyAlignment="1">
      <alignment horizontal="left" vertical="center" wrapText="1"/>
    </xf>
    <xf numFmtId="49" fontId="6" fillId="0" borderId="61" xfId="0" applyNumberFormat="1" applyFont="1" applyFill="1" applyBorder="1" applyAlignment="1">
      <alignment horizontal="left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164" fontId="5" fillId="6" borderId="84" xfId="5" applyNumberFormat="1" applyFont="1" applyFill="1" applyBorder="1" applyAlignment="1" applyProtection="1">
      <alignment horizontal="center" vertical="center"/>
    </xf>
    <xf numFmtId="164" fontId="5" fillId="6" borderId="5" xfId="5" applyNumberFormat="1" applyFont="1" applyFill="1" applyBorder="1" applyAlignment="1" applyProtection="1">
      <alignment horizontal="center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1" xfId="6" applyFont="1" applyFill="1" applyBorder="1" applyAlignment="1">
      <alignment horizontal="center" vertical="center" shrinkToFit="1"/>
    </xf>
    <xf numFmtId="49" fontId="6" fillId="0" borderId="39" xfId="0" applyNumberFormat="1" applyFont="1" applyFill="1" applyBorder="1" applyAlignment="1">
      <alignment horizontal="left" vertical="center" wrapText="1"/>
    </xf>
    <xf numFmtId="49" fontId="39" fillId="0" borderId="85" xfId="0" applyNumberFormat="1" applyFont="1" applyFill="1" applyBorder="1" applyAlignment="1">
      <alignment horizontal="left" vertical="center" wrapText="1"/>
    </xf>
    <xf numFmtId="0" fontId="5" fillId="0" borderId="86" xfId="0" applyFont="1" applyFill="1" applyBorder="1" applyAlignment="1" applyProtection="1">
      <alignment horizontal="center" vertical="center" wrapText="1"/>
    </xf>
    <xf numFmtId="166" fontId="6" fillId="0" borderId="86" xfId="0" applyNumberFormat="1" applyFont="1" applyBorder="1" applyAlignment="1" applyProtection="1">
      <alignment horizontal="center" vertical="center"/>
      <protection locked="0"/>
    </xf>
    <xf numFmtId="164" fontId="6" fillId="0" borderId="86" xfId="7" applyNumberFormat="1" applyFont="1" applyFill="1" applyBorder="1" applyAlignment="1">
      <alignment horizontal="center" vertical="center" wrapText="1"/>
    </xf>
    <xf numFmtId="1" fontId="5" fillId="0" borderId="86" xfId="0" applyNumberFormat="1" applyFont="1" applyFill="1" applyBorder="1" applyAlignment="1" applyProtection="1">
      <alignment horizontal="center" vertical="center" wrapText="1"/>
    </xf>
    <xf numFmtId="1" fontId="5" fillId="2" borderId="86" xfId="0" applyNumberFormat="1" applyFont="1" applyFill="1" applyBorder="1" applyAlignment="1" applyProtection="1">
      <alignment horizontal="center" vertical="center" wrapText="1"/>
    </xf>
    <xf numFmtId="167" fontId="8" fillId="3" borderId="86" xfId="0" applyNumberFormat="1" applyFont="1" applyFill="1" applyBorder="1" applyAlignment="1" applyProtection="1">
      <alignment horizontal="center" vertical="center" wrapText="1"/>
    </xf>
    <xf numFmtId="167" fontId="13" fillId="0" borderId="86" xfId="0" applyNumberFormat="1" applyFont="1" applyFill="1" applyBorder="1" applyAlignment="1" applyProtection="1">
      <alignment vertical="center" wrapText="1"/>
    </xf>
    <xf numFmtId="164" fontId="6" fillId="0" borderId="86" xfId="0" applyNumberFormat="1" applyFont="1" applyFill="1" applyBorder="1" applyAlignment="1" applyProtection="1">
      <alignment vertical="center" wrapText="1"/>
    </xf>
    <xf numFmtId="0" fontId="6" fillId="0" borderId="86" xfId="6" applyFont="1" applyBorder="1" applyAlignment="1" applyProtection="1">
      <alignment horizontal="left" vertical="center"/>
    </xf>
    <xf numFmtId="0" fontId="6" fillId="0" borderId="86" xfId="6" applyFont="1" applyBorder="1" applyAlignment="1" applyProtection="1">
      <alignment horizontal="center" vertical="center" shrinkToFit="1"/>
    </xf>
    <xf numFmtId="164" fontId="6" fillId="6" borderId="86" xfId="0" applyNumberFormat="1" applyFont="1" applyFill="1" applyBorder="1" applyAlignment="1" applyProtection="1">
      <alignment horizontal="center" vertical="center"/>
      <protection locked="0"/>
    </xf>
    <xf numFmtId="164" fontId="6" fillId="0" borderId="86" xfId="7" applyNumberFormat="1" applyFont="1" applyBorder="1" applyAlignment="1">
      <alignment horizontal="center" vertical="center"/>
    </xf>
    <xf numFmtId="164" fontId="6" fillId="0" borderId="86" xfId="0" applyNumberFormat="1" applyFont="1" applyBorder="1" applyAlignment="1">
      <alignment horizontal="center" vertical="center"/>
    </xf>
    <xf numFmtId="164" fontId="6" fillId="0" borderId="86" xfId="0" applyNumberFormat="1" applyFont="1" applyBorder="1" applyAlignment="1" applyProtection="1">
      <alignment horizontal="center" vertical="center"/>
    </xf>
    <xf numFmtId="164" fontId="6" fillId="0" borderId="86" xfId="7" applyNumberFormat="1" applyFont="1" applyFill="1" applyBorder="1" applyAlignment="1">
      <alignment horizontal="center" vertical="center"/>
    </xf>
    <xf numFmtId="164" fontId="6" fillId="2" borderId="86" xfId="4" applyNumberFormat="1" applyFont="1" applyFill="1" applyBorder="1" applyAlignment="1">
      <alignment horizontal="center" vertical="center"/>
    </xf>
    <xf numFmtId="164" fontId="6" fillId="2" borderId="86" xfId="0" applyNumberFormat="1" applyFont="1" applyFill="1" applyBorder="1" applyAlignment="1">
      <alignment horizontal="center" vertical="center"/>
    </xf>
    <xf numFmtId="164" fontId="6" fillId="0" borderId="86" xfId="0" applyNumberFormat="1" applyFont="1" applyBorder="1" applyAlignment="1" applyProtection="1">
      <alignment horizontal="center" vertical="center"/>
      <protection locked="0"/>
    </xf>
    <xf numFmtId="164" fontId="6" fillId="2" borderId="86" xfId="7" applyNumberFormat="1" applyFont="1" applyFill="1" applyBorder="1" applyAlignment="1">
      <alignment horizontal="center" vertical="center"/>
    </xf>
    <xf numFmtId="164" fontId="6" fillId="2" borderId="86" xfId="4" applyNumberFormat="1" applyFont="1" applyFill="1" applyBorder="1" applyAlignment="1" applyProtection="1">
      <alignment horizontal="center" vertical="center"/>
    </xf>
    <xf numFmtId="0" fontId="5" fillId="0" borderId="86" xfId="7" applyNumberFormat="1" applyFont="1" applyFill="1" applyBorder="1" applyAlignment="1">
      <alignment horizontal="center" vertical="center" wrapText="1"/>
    </xf>
    <xf numFmtId="167" fontId="15" fillId="0" borderId="86" xfId="0" applyNumberFormat="1" applyFont="1" applyFill="1" applyBorder="1" applyAlignment="1" applyProtection="1">
      <alignment vertical="center" wrapText="1"/>
    </xf>
    <xf numFmtId="0" fontId="5" fillId="0" borderId="86" xfId="0" applyFont="1" applyFill="1" applyBorder="1" applyAlignment="1" applyProtection="1">
      <alignment vertical="center" wrapText="1"/>
    </xf>
    <xf numFmtId="0" fontId="5" fillId="0" borderId="86" xfId="6" applyFont="1" applyBorder="1" applyAlignment="1" applyProtection="1">
      <alignment horizontal="left" vertical="center"/>
    </xf>
    <xf numFmtId="0" fontId="5" fillId="0" borderId="86" xfId="6" applyFont="1" applyBorder="1" applyAlignment="1" applyProtection="1">
      <alignment horizontal="center" vertical="center" shrinkToFit="1"/>
    </xf>
    <xf numFmtId="164" fontId="6" fillId="6" borderId="86" xfId="5" applyNumberFormat="1" applyFont="1" applyFill="1" applyBorder="1" applyAlignment="1" applyProtection="1">
      <alignment horizontal="center" vertical="center"/>
    </xf>
    <xf numFmtId="164" fontId="6" fillId="0" borderId="86" xfId="5" applyNumberFormat="1" applyFont="1" applyFill="1" applyBorder="1" applyAlignment="1" applyProtection="1">
      <alignment horizontal="center" vertical="center"/>
    </xf>
    <xf numFmtId="164" fontId="5" fillId="0" borderId="86" xfId="7" applyNumberFormat="1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0" borderId="86" xfId="0" applyFont="1" applyBorder="1" applyAlignment="1" applyProtection="1">
      <alignment horizontal="center" vertical="center"/>
    </xf>
    <xf numFmtId="164" fontId="5" fillId="0" borderId="86" xfId="0" applyNumberFormat="1" applyFont="1" applyBorder="1" applyAlignment="1">
      <alignment horizontal="center" vertical="center"/>
    </xf>
    <xf numFmtId="164" fontId="6" fillId="2" borderId="86" xfId="0" applyNumberFormat="1" applyFont="1" applyFill="1" applyBorder="1" applyAlignment="1" applyProtection="1">
      <alignment horizontal="center" vertical="center"/>
    </xf>
    <xf numFmtId="164" fontId="50" fillId="6" borderId="72" xfId="5" applyNumberFormat="1" applyFont="1" applyFill="1" applyBorder="1" applyAlignment="1" applyProtection="1">
      <alignment horizontal="center" vertical="center"/>
    </xf>
    <xf numFmtId="164" fontId="50" fillId="6" borderId="1" xfId="1" applyNumberFormat="1" applyFont="1" applyFill="1" applyBorder="1" applyAlignment="1" applyProtection="1">
      <alignment horizontal="center" vertical="center"/>
    </xf>
    <xf numFmtId="164" fontId="50" fillId="6" borderId="68" xfId="5" applyNumberFormat="1" applyFont="1" applyFill="1" applyBorder="1" applyAlignment="1" applyProtection="1">
      <alignment horizontal="center" vertical="center"/>
    </xf>
    <xf numFmtId="164" fontId="51" fillId="6" borderId="86" xfId="0" applyNumberFormat="1" applyFont="1" applyFill="1" applyBorder="1" applyAlignment="1" applyProtection="1">
      <alignment horizontal="center" vertical="center"/>
      <protection locked="0"/>
    </xf>
    <xf numFmtId="164" fontId="51" fillId="0" borderId="86" xfId="0" applyNumberFormat="1" applyFont="1" applyBorder="1" applyAlignment="1" applyProtection="1">
      <alignment horizontal="center" vertical="center"/>
      <protection locked="0"/>
    </xf>
    <xf numFmtId="164" fontId="52" fillId="6" borderId="72" xfId="5" applyNumberFormat="1" applyFont="1" applyFill="1" applyBorder="1" applyAlignment="1" applyProtection="1">
      <alignment horizontal="center" vertical="center"/>
    </xf>
    <xf numFmtId="164" fontId="5" fillId="6" borderId="87" xfId="5" applyNumberFormat="1" applyFont="1" applyFill="1" applyBorder="1" applyAlignment="1" applyProtection="1">
      <alignment horizontal="center" vertical="center"/>
    </xf>
    <xf numFmtId="164" fontId="5" fillId="6" borderId="88" xfId="5" applyNumberFormat="1" applyFont="1" applyFill="1" applyBorder="1" applyAlignment="1" applyProtection="1">
      <alignment horizontal="center" vertical="center"/>
    </xf>
    <xf numFmtId="164" fontId="51" fillId="0" borderId="86" xfId="0" applyNumberFormat="1" applyFont="1" applyBorder="1" applyAlignment="1" applyProtection="1">
      <alignment horizontal="center" vertical="center"/>
    </xf>
    <xf numFmtId="164" fontId="5" fillId="6" borderId="89" xfId="5" applyNumberFormat="1" applyFont="1" applyFill="1" applyBorder="1" applyAlignment="1" applyProtection="1">
      <alignment horizontal="center" vertical="center"/>
    </xf>
    <xf numFmtId="164" fontId="51" fillId="6" borderId="86" xfId="5" applyNumberFormat="1" applyFont="1" applyFill="1" applyBorder="1" applyAlignment="1" applyProtection="1">
      <alignment horizontal="center" vertical="center"/>
    </xf>
    <xf numFmtId="164" fontId="50" fillId="6" borderId="72" xfId="1" applyNumberFormat="1" applyFont="1" applyFill="1" applyBorder="1" applyAlignment="1" applyProtection="1">
      <alignment horizontal="center" vertical="center"/>
    </xf>
    <xf numFmtId="0" fontId="2" fillId="0" borderId="90" xfId="0" applyFont="1" applyFill="1" applyBorder="1" applyProtection="1"/>
    <xf numFmtId="164" fontId="51" fillId="6" borderId="1" xfId="1" applyNumberFormat="1" applyFont="1" applyFill="1" applyBorder="1" applyAlignment="1" applyProtection="1">
      <alignment horizontal="center" vertical="center"/>
    </xf>
    <xf numFmtId="164" fontId="50" fillId="6" borderId="76" xfId="5" applyNumberFormat="1" applyFont="1" applyFill="1" applyBorder="1" applyAlignment="1" applyProtection="1">
      <alignment horizontal="center" vertical="center"/>
    </xf>
    <xf numFmtId="164" fontId="50" fillId="6" borderId="79" xfId="5" applyNumberFormat="1" applyFont="1" applyFill="1" applyBorder="1" applyAlignment="1" applyProtection="1">
      <alignment horizontal="center" vertical="center"/>
    </xf>
    <xf numFmtId="164" fontId="50" fillId="6" borderId="88" xfId="5" applyNumberFormat="1" applyFont="1" applyFill="1" applyBorder="1" applyAlignment="1" applyProtection="1">
      <alignment horizontal="center" vertical="center"/>
    </xf>
    <xf numFmtId="164" fontId="5" fillId="6" borderId="91" xfId="5" applyNumberFormat="1" applyFont="1" applyFill="1" applyBorder="1" applyAlignment="1" applyProtection="1">
      <alignment horizontal="center" vertical="center"/>
    </xf>
    <xf numFmtId="164" fontId="5" fillId="6" borderId="91" xfId="1" applyNumberFormat="1" applyFont="1" applyFill="1" applyBorder="1" applyAlignment="1" applyProtection="1">
      <alignment horizontal="center" vertical="center"/>
    </xf>
    <xf numFmtId="164" fontId="5" fillId="0" borderId="91" xfId="1" applyNumberFormat="1" applyFont="1" applyFill="1" applyBorder="1" applyAlignment="1" applyProtection="1">
      <alignment horizontal="center" vertical="center"/>
    </xf>
    <xf numFmtId="164" fontId="50" fillId="6" borderId="91" xfId="5" applyNumberFormat="1" applyFont="1" applyFill="1" applyBorder="1" applyAlignment="1" applyProtection="1">
      <alignment horizontal="center" vertical="center"/>
    </xf>
    <xf numFmtId="0" fontId="6" fillId="0" borderId="91" xfId="6" applyFont="1" applyBorder="1" applyAlignment="1" applyProtection="1">
      <alignment horizontal="left" vertical="center"/>
    </xf>
    <xf numFmtId="164" fontId="5" fillId="6" borderId="77" xfId="5" applyNumberFormat="1" applyFont="1" applyFill="1" applyBorder="1" applyAlignment="1" applyProtection="1">
      <alignment horizontal="center" vertical="center"/>
    </xf>
    <xf numFmtId="164" fontId="15" fillId="12" borderId="6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 applyProtection="1">
      <alignment horizontal="center" vertical="center" wrapText="1"/>
    </xf>
    <xf numFmtId="167" fontId="15" fillId="0" borderId="15" xfId="0" applyNumberFormat="1" applyFont="1" applyFill="1" applyBorder="1" applyAlignment="1" applyProtection="1">
      <alignment horizontal="center" vertical="center" wrapText="1"/>
    </xf>
    <xf numFmtId="167" fontId="15" fillId="0" borderId="5" xfId="0" applyNumberFormat="1" applyFont="1" applyFill="1" applyBorder="1" applyAlignment="1" applyProtection="1">
      <alignment horizontal="center" vertical="center" wrapText="1"/>
    </xf>
    <xf numFmtId="164" fontId="50" fillId="6" borderId="91" xfId="1" applyNumberFormat="1" applyFont="1" applyFill="1" applyBorder="1" applyAlignment="1" applyProtection="1">
      <alignment horizontal="center" vertical="center"/>
    </xf>
    <xf numFmtId="164" fontId="6" fillId="2" borderId="91" xfId="4" applyNumberFormat="1" applyFont="1" applyFill="1" applyBorder="1" applyAlignment="1" applyProtection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49" fontId="6" fillId="0" borderId="59" xfId="0" applyNumberFormat="1" applyFont="1" applyFill="1" applyBorder="1" applyAlignment="1">
      <alignment horizontal="left" vertical="center" wrapText="1"/>
    </xf>
    <xf numFmtId="2" fontId="6" fillId="0" borderId="0" xfId="0" applyNumberFormat="1" applyFont="1"/>
    <xf numFmtId="164" fontId="5" fillId="0" borderId="77" xfId="1" applyNumberFormat="1" applyFont="1" applyFill="1" applyBorder="1" applyAlignment="1" applyProtection="1">
      <alignment horizontal="center" vertical="center"/>
    </xf>
    <xf numFmtId="0" fontId="5" fillId="0" borderId="66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1" fontId="5" fillId="0" borderId="67" xfId="7" applyNumberFormat="1" applyFont="1" applyBorder="1" applyAlignment="1">
      <alignment horizontal="center" vertical="center"/>
    </xf>
    <xf numFmtId="0" fontId="5" fillId="0" borderId="67" xfId="7" applyFont="1" applyBorder="1" applyAlignment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/>
    </xf>
    <xf numFmtId="164" fontId="5" fillId="2" borderId="67" xfId="4" applyNumberFormat="1" applyFont="1" applyFill="1" applyBorder="1" applyAlignment="1">
      <alignment horizontal="center" vertical="center" wrapText="1"/>
    </xf>
    <xf numFmtId="0" fontId="5" fillId="0" borderId="67" xfId="7" applyFont="1" applyFill="1" applyBorder="1" applyAlignment="1">
      <alignment horizontal="center" vertical="center" wrapText="1"/>
    </xf>
    <xf numFmtId="164" fontId="5" fillId="0" borderId="67" xfId="7" applyNumberFormat="1" applyFont="1" applyFill="1" applyBorder="1" applyAlignment="1">
      <alignment horizontal="center" vertical="center" wrapText="1"/>
    </xf>
    <xf numFmtId="0" fontId="5" fillId="0" borderId="67" xfId="7" applyFont="1" applyBorder="1" applyAlignment="1">
      <alignment horizontal="center" vertical="center"/>
    </xf>
    <xf numFmtId="164" fontId="5" fillId="0" borderId="67" xfId="4" applyNumberFormat="1" applyFont="1" applyFill="1" applyBorder="1" applyAlignment="1">
      <alignment horizontal="center" vertical="center" wrapText="1"/>
    </xf>
    <xf numFmtId="2" fontId="5" fillId="0" borderId="63" xfId="0" applyNumberFormat="1" applyFont="1" applyFill="1" applyBorder="1" applyAlignment="1" applyProtection="1">
      <alignment horizontal="center" vertical="center"/>
    </xf>
    <xf numFmtId="2" fontId="5" fillId="0" borderId="26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0" borderId="57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0" borderId="22" xfId="0" applyNumberFormat="1" applyFont="1" applyFill="1" applyBorder="1" applyAlignment="1" applyProtection="1">
      <alignment horizontal="center" vertical="center"/>
    </xf>
    <xf numFmtId="1" fontId="5" fillId="0" borderId="43" xfId="0" applyNumberFormat="1" applyFont="1" applyFill="1" applyBorder="1" applyAlignment="1" applyProtection="1">
      <alignment horizontal="center" vertical="center"/>
    </xf>
    <xf numFmtId="1" fontId="5" fillId="0" borderId="15" xfId="0" applyNumberFormat="1" applyFont="1" applyFill="1" applyBorder="1" applyAlignment="1" applyProtection="1">
      <alignment horizontal="center" vertical="center"/>
    </xf>
    <xf numFmtId="1" fontId="5" fillId="0" borderId="5" xfId="0" applyNumberFormat="1" applyFont="1" applyFill="1" applyBorder="1" applyAlignment="1" applyProtection="1">
      <alignment horizontal="center" vertical="center"/>
    </xf>
    <xf numFmtId="167" fontId="4" fillId="0" borderId="68" xfId="0" applyNumberFormat="1" applyFont="1" applyFill="1" applyBorder="1" applyAlignment="1" applyProtection="1">
      <alignment horizontal="center" vertical="center" wrapText="1"/>
    </xf>
    <xf numFmtId="167" fontId="4" fillId="0" borderId="15" xfId="0" applyNumberFormat="1" applyFont="1" applyFill="1" applyBorder="1" applyAlignment="1" applyProtection="1">
      <alignment horizontal="center" vertical="center" wrapText="1"/>
    </xf>
    <xf numFmtId="167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" fontId="3" fillId="0" borderId="0" xfId="7" applyNumberFormat="1" applyFont="1" applyAlignment="1">
      <alignment horizontal="center"/>
    </xf>
    <xf numFmtId="1" fontId="3" fillId="0" borderId="0" xfId="7" applyNumberFormat="1" applyFont="1" applyAlignment="1">
      <alignment horizontal="right"/>
    </xf>
    <xf numFmtId="1" fontId="8" fillId="0" borderId="20" xfId="7" applyNumberFormat="1" applyFont="1" applyBorder="1" applyAlignment="1" applyProtection="1">
      <alignment horizontal="center"/>
      <protection locked="0"/>
    </xf>
    <xf numFmtId="1" fontId="3" fillId="0" borderId="20" xfId="7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</xf>
    <xf numFmtId="164" fontId="8" fillId="0" borderId="0" xfId="4" applyNumberFormat="1" applyFont="1" applyAlignment="1" applyProtection="1">
      <alignment horizontal="left"/>
    </xf>
    <xf numFmtId="0" fontId="5" fillId="0" borderId="68" xfId="0" applyFont="1" applyFill="1" applyBorder="1" applyAlignment="1" applyProtection="1">
      <alignment horizontal="center" vertical="center" wrapText="1"/>
    </xf>
    <xf numFmtId="0" fontId="47" fillId="0" borderId="0" xfId="0" applyFont="1" applyBorder="1" applyAlignment="1">
      <alignment horizontal="left" wrapText="1"/>
    </xf>
    <xf numFmtId="164" fontId="13" fillId="0" borderId="0" xfId="4" applyNumberFormat="1" applyFont="1" applyBorder="1" applyAlignment="1" applyProtection="1">
      <alignment horizontal="left" wrapText="1"/>
    </xf>
    <xf numFmtId="164" fontId="13" fillId="0" borderId="0" xfId="4" applyNumberFormat="1" applyFont="1" applyAlignment="1" applyProtection="1">
      <alignment horizontal="left" wrapText="1"/>
    </xf>
    <xf numFmtId="164" fontId="8" fillId="0" borderId="0" xfId="4" applyNumberFormat="1" applyFont="1" applyFill="1" applyAlignment="1" applyProtection="1">
      <alignment horizontal="left"/>
    </xf>
    <xf numFmtId="14" fontId="5" fillId="0" borderId="1" xfId="7" applyNumberFormat="1" applyFont="1" applyFill="1" applyBorder="1" applyAlignment="1" applyProtection="1">
      <alignment horizontal="center" vertical="center" wrapText="1"/>
    </xf>
    <xf numFmtId="1" fontId="5" fillId="0" borderId="68" xfId="0" applyNumberFormat="1" applyFont="1" applyFill="1" applyBorder="1" applyAlignment="1" applyProtection="1">
      <alignment horizontal="center" vertical="center"/>
    </xf>
    <xf numFmtId="0" fontId="5" fillId="0" borderId="21" xfId="7" applyFont="1" applyBorder="1" applyAlignment="1">
      <alignment horizontal="center" vertical="center" wrapText="1"/>
    </xf>
    <xf numFmtId="0" fontId="5" fillId="0" borderId="19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3" fillId="0" borderId="0" xfId="4" applyNumberFormat="1" applyFont="1" applyAlignment="1" applyProtection="1">
      <alignment horizontal="left"/>
    </xf>
    <xf numFmtId="164" fontId="5" fillId="2" borderId="1" xfId="4" applyNumberFormat="1" applyFont="1" applyFill="1" applyBorder="1" applyAlignment="1" applyProtection="1">
      <alignment horizontal="center" vertical="center" wrapText="1"/>
    </xf>
    <xf numFmtId="1" fontId="5" fillId="0" borderId="3" xfId="7" applyNumberFormat="1" applyFont="1" applyBorder="1" applyAlignment="1" applyProtection="1">
      <alignment horizontal="center" vertical="center"/>
    </xf>
    <xf numFmtId="1" fontId="5" fillId="0" borderId="15" xfId="7" applyNumberFormat="1" applyFont="1" applyBorder="1" applyAlignment="1" applyProtection="1">
      <alignment horizontal="center" vertical="center"/>
    </xf>
    <xf numFmtId="1" fontId="5" fillId="0" borderId="5" xfId="7" applyNumberFormat="1" applyFont="1" applyBorder="1" applyAlignment="1" applyProtection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 applyProtection="1">
      <alignment horizontal="center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164" fontId="5" fillId="0" borderId="1" xfId="7" applyNumberFormat="1" applyFont="1" applyFill="1" applyBorder="1" applyAlignment="1" applyProtection="1">
      <alignment horizontal="center" vertical="center" wrapText="1"/>
    </xf>
    <xf numFmtId="164" fontId="5" fillId="0" borderId="1" xfId="4" applyNumberFormat="1" applyFont="1" applyFill="1" applyBorder="1" applyAlignment="1" applyProtection="1">
      <alignment horizontal="center" vertical="center" wrapText="1"/>
    </xf>
    <xf numFmtId="2" fontId="5" fillId="0" borderId="21" xfId="0" applyNumberFormat="1" applyFont="1" applyFill="1" applyBorder="1" applyAlignment="1" applyProtection="1">
      <alignment horizontal="center" vertical="center" wrapText="1"/>
    </xf>
    <xf numFmtId="2" fontId="5" fillId="0" borderId="19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3" xfId="7" applyFont="1" applyBorder="1" applyAlignment="1" applyProtection="1">
      <alignment horizontal="center" vertical="center"/>
    </xf>
    <xf numFmtId="0" fontId="5" fillId="0" borderId="15" xfId="7" applyFont="1" applyBorder="1" applyAlignment="1" applyProtection="1">
      <alignment horizontal="center" vertical="center"/>
    </xf>
    <xf numFmtId="168" fontId="13" fillId="0" borderId="20" xfId="4" applyNumberFormat="1" applyFont="1" applyBorder="1" applyAlignment="1" applyProtection="1">
      <alignment horizontal="left"/>
    </xf>
    <xf numFmtId="164" fontId="13" fillId="0" borderId="0" xfId="4" applyNumberFormat="1" applyFont="1" applyAlignment="1" applyProtection="1">
      <alignment horizontal="center"/>
    </xf>
    <xf numFmtId="164" fontId="13" fillId="0" borderId="0" xfId="4" applyNumberFormat="1" applyFont="1" applyAlignment="1" applyProtection="1">
      <alignment horizontal="center" vertical="center"/>
    </xf>
    <xf numFmtId="0" fontId="5" fillId="0" borderId="72" xfId="1" applyFont="1" applyBorder="1" applyAlignment="1">
      <alignment horizontal="left" vertical="center"/>
    </xf>
    <xf numFmtId="168" fontId="3" fillId="0" borderId="20" xfId="4" applyNumberFormat="1" applyFont="1" applyBorder="1" applyAlignment="1" applyProtection="1">
      <alignment horizontal="left" wrapText="1"/>
    </xf>
    <xf numFmtId="0" fontId="8" fillId="0" borderId="0" xfId="4" applyFont="1" applyFill="1" applyAlignment="1" applyProtection="1">
      <alignment horizontal="left" wrapText="1"/>
    </xf>
    <xf numFmtId="0" fontId="9" fillId="0" borderId="0" xfId="0" applyFont="1" applyFill="1" applyBorder="1" applyAlignment="1">
      <alignment horizontal="center"/>
    </xf>
    <xf numFmtId="0" fontId="35" fillId="9" borderId="8" xfId="0" quotePrefix="1" applyFont="1" applyFill="1" applyBorder="1" applyAlignment="1">
      <alignment horizontal="center" wrapText="1"/>
    </xf>
    <xf numFmtId="0" fontId="35" fillId="9" borderId="0" xfId="0" quotePrefix="1" applyFont="1" applyFill="1" applyBorder="1" applyAlignment="1">
      <alignment horizontal="center" wrapText="1"/>
    </xf>
    <xf numFmtId="0" fontId="35" fillId="9" borderId="11" xfId="0" quotePrefix="1" applyFont="1" applyFill="1" applyBorder="1" applyAlignment="1">
      <alignment horizontal="center" wrapText="1"/>
    </xf>
    <xf numFmtId="0" fontId="35" fillId="9" borderId="12" xfId="0" quotePrefix="1" applyFont="1" applyFill="1" applyBorder="1" applyAlignment="1">
      <alignment horizontal="center" wrapText="1"/>
    </xf>
    <xf numFmtId="0" fontId="38" fillId="9" borderId="10" xfId="0" applyFont="1" applyFill="1" applyBorder="1" applyAlignment="1">
      <alignment horizontal="left" vertical="center" shrinkToFit="1"/>
    </xf>
    <xf numFmtId="0" fontId="38" fillId="9" borderId="8" xfId="0" applyFont="1" applyFill="1" applyBorder="1" applyAlignment="1">
      <alignment horizontal="left" vertical="center" shrinkToFit="1"/>
    </xf>
    <xf numFmtId="0" fontId="38" fillId="9" borderId="11" xfId="0" applyFont="1" applyFill="1" applyBorder="1" applyAlignment="1">
      <alignment horizontal="left" vertical="center" shrinkToFit="1"/>
    </xf>
    <xf numFmtId="0" fontId="38" fillId="9" borderId="13" xfId="0" applyFont="1" applyFill="1" applyBorder="1" applyAlignment="1">
      <alignment horizontal="left" vertical="center" shrinkToFit="1"/>
    </xf>
    <xf numFmtId="0" fontId="38" fillId="9" borderId="0" xfId="0" applyFont="1" applyFill="1" applyBorder="1" applyAlignment="1">
      <alignment horizontal="left" vertical="center" shrinkToFit="1"/>
    </xf>
    <xf numFmtId="0" fontId="38" fillId="9" borderId="9" xfId="0" applyFont="1" applyFill="1" applyBorder="1" applyAlignment="1">
      <alignment horizontal="left" vertical="center" shrinkToFit="1"/>
    </xf>
    <xf numFmtId="0" fontId="38" fillId="9" borderId="14" xfId="0" applyFont="1" applyFill="1" applyBorder="1" applyAlignment="1">
      <alignment horizontal="left" vertical="center" shrinkToFit="1"/>
    </xf>
    <xf numFmtId="0" fontId="41" fillId="0" borderId="28" xfId="0" applyFont="1" applyFill="1" applyBorder="1" applyAlignment="1">
      <alignment horizontal="center" vertical="center" shrinkToFit="1"/>
    </xf>
    <xf numFmtId="0" fontId="41" fillId="0" borderId="29" xfId="0" applyFont="1" applyFill="1" applyBorder="1" applyAlignment="1">
      <alignment horizontal="center" vertical="center" shrinkToFit="1"/>
    </xf>
    <xf numFmtId="0" fontId="41" fillId="0" borderId="30" xfId="0" applyFont="1" applyFill="1" applyBorder="1" applyAlignment="1">
      <alignment horizontal="center" vertical="center" shrinkToFit="1"/>
    </xf>
    <xf numFmtId="0" fontId="41" fillId="0" borderId="28" xfId="0" applyFont="1" applyFill="1" applyBorder="1" applyAlignment="1">
      <alignment horizontal="center" vertical="center" wrapText="1"/>
    </xf>
    <xf numFmtId="0" fontId="41" fillId="0" borderId="29" xfId="0" applyFont="1" applyFill="1" applyBorder="1" applyAlignment="1">
      <alignment horizontal="center" vertical="center" wrapText="1"/>
    </xf>
    <xf numFmtId="0" fontId="41" fillId="0" borderId="30" xfId="0" applyFont="1" applyFill="1" applyBorder="1" applyAlignment="1">
      <alignment horizontal="center" vertical="center" wrapText="1"/>
    </xf>
    <xf numFmtId="0" fontId="41" fillId="11" borderId="3" xfId="0" applyFont="1" applyFill="1" applyBorder="1" applyAlignment="1">
      <alignment horizontal="center" shrinkToFit="1"/>
    </xf>
    <xf numFmtId="0" fontId="41" fillId="11" borderId="15" xfId="0" applyFont="1" applyFill="1" applyBorder="1" applyAlignment="1">
      <alignment horizontal="center" shrinkToFit="1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90"/>
    </xf>
    <xf numFmtId="0" fontId="19" fillId="8" borderId="0" xfId="0" applyFont="1" applyFill="1" applyBorder="1" applyAlignment="1" applyProtection="1">
      <alignment horizontal="center" vertical="center"/>
      <protection locked="0"/>
    </xf>
    <xf numFmtId="0" fontId="19" fillId="8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19" fillId="8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4" fillId="0" borderId="35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" fontId="40" fillId="9" borderId="10" xfId="0" applyNumberFormat="1" applyFont="1" applyFill="1" applyBorder="1" applyAlignment="1">
      <alignment horizontal="center" vertical="center"/>
    </xf>
    <xf numFmtId="1" fontId="40" fillId="9" borderId="8" xfId="0" applyNumberFormat="1" applyFont="1" applyFill="1" applyBorder="1" applyAlignment="1">
      <alignment horizontal="center" vertical="center"/>
    </xf>
    <xf numFmtId="1" fontId="40" fillId="9" borderId="11" xfId="0" applyNumberFormat="1" applyFont="1" applyFill="1" applyBorder="1" applyAlignment="1">
      <alignment horizontal="center" vertical="center"/>
    </xf>
    <xf numFmtId="1" fontId="40" fillId="9" borderId="13" xfId="0" applyNumberFormat="1" applyFont="1" applyFill="1" applyBorder="1" applyAlignment="1">
      <alignment horizontal="center" vertical="center"/>
    </xf>
    <xf numFmtId="1" fontId="40" fillId="9" borderId="9" xfId="0" applyNumberFormat="1" applyFont="1" applyFill="1" applyBorder="1" applyAlignment="1">
      <alignment horizontal="center" vertical="center"/>
    </xf>
    <xf numFmtId="1" fontId="40" fillId="9" borderId="14" xfId="0" applyNumberFormat="1" applyFont="1" applyFill="1" applyBorder="1" applyAlignment="1">
      <alignment horizontal="center" vertical="center"/>
    </xf>
    <xf numFmtId="0" fontId="41" fillId="10" borderId="3" xfId="0" applyFont="1" applyFill="1" applyBorder="1" applyAlignment="1">
      <alignment horizontal="center" shrinkToFit="1"/>
    </xf>
    <xf numFmtId="0" fontId="41" fillId="10" borderId="15" xfId="0" applyFont="1" applyFill="1" applyBorder="1" applyAlignment="1">
      <alignment horizontal="center" shrinkToFit="1"/>
    </xf>
    <xf numFmtId="0" fontId="41" fillId="10" borderId="5" xfId="0" applyFont="1" applyFill="1" applyBorder="1" applyAlignment="1">
      <alignment horizontal="center" shrinkToFit="1"/>
    </xf>
    <xf numFmtId="0" fontId="9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8" fillId="0" borderId="20" xfId="7" applyNumberFormat="1" applyFont="1" applyBorder="1" applyAlignment="1">
      <alignment horizontal="center"/>
    </xf>
    <xf numFmtId="1" fontId="3" fillId="0" borderId="20" xfId="7" applyNumberFormat="1" applyFont="1" applyBorder="1" applyAlignment="1">
      <alignment horizontal="center"/>
    </xf>
    <xf numFmtId="167" fontId="4" fillId="0" borderId="3" xfId="0" applyNumberFormat="1" applyFont="1" applyFill="1" applyBorder="1" applyAlignment="1" applyProtection="1">
      <alignment horizontal="left" vertical="center" wrapText="1"/>
    </xf>
    <xf numFmtId="167" fontId="4" fillId="0" borderId="15" xfId="0" applyNumberFormat="1" applyFont="1" applyFill="1" applyBorder="1" applyAlignment="1" applyProtection="1">
      <alignment horizontal="left" vertical="center" wrapText="1"/>
    </xf>
    <xf numFmtId="167" fontId="4" fillId="0" borderId="5" xfId="0" applyNumberFormat="1" applyFont="1" applyFill="1" applyBorder="1" applyAlignment="1" applyProtection="1">
      <alignment horizontal="left" vertical="center" wrapText="1"/>
    </xf>
    <xf numFmtId="164" fontId="2" fillId="0" borderId="0" xfId="4" applyNumberFormat="1" applyFont="1" applyBorder="1" applyAlignment="1">
      <alignment horizontal="center"/>
    </xf>
    <xf numFmtId="164" fontId="2" fillId="0" borderId="0" xfId="4" applyNumberFormat="1" applyFont="1" applyBorder="1" applyAlignment="1">
      <alignment horizontal="left"/>
    </xf>
    <xf numFmtId="170" fontId="2" fillId="0" borderId="0" xfId="0" applyNumberFormat="1" applyFont="1" applyBorder="1" applyAlignment="1">
      <alignment horizontal="left"/>
    </xf>
    <xf numFmtId="0" fontId="4" fillId="0" borderId="21" xfId="7" applyFont="1" applyBorder="1" applyAlignment="1">
      <alignment horizontal="center" vertical="center" wrapText="1"/>
    </xf>
    <xf numFmtId="0" fontId="4" fillId="0" borderId="19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164" fontId="4" fillId="0" borderId="21" xfId="7" applyNumberFormat="1" applyFont="1" applyBorder="1" applyAlignment="1">
      <alignment horizontal="center" vertical="center" wrapText="1"/>
    </xf>
    <xf numFmtId="164" fontId="4" fillId="0" borderId="6" xfId="7" applyNumberFormat="1" applyFont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6" xfId="4" applyNumberFormat="1" applyFont="1" applyFill="1" applyBorder="1" applyAlignment="1">
      <alignment horizontal="center" vertical="center" wrapText="1"/>
    </xf>
    <xf numFmtId="164" fontId="4" fillId="0" borderId="21" xfId="4" applyNumberFormat="1" applyFont="1" applyBorder="1" applyAlignment="1">
      <alignment horizontal="center" vertical="center" wrapText="1"/>
    </xf>
    <xf numFmtId="164" fontId="4" fillId="0" borderId="6" xfId="4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64" fontId="4" fillId="2" borderId="1" xfId="4" applyNumberFormat="1" applyFont="1" applyFill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/>
    </xf>
    <xf numFmtId="0" fontId="4" fillId="0" borderId="15" xfId="7" applyFont="1" applyBorder="1" applyAlignment="1">
      <alignment horizontal="center" vertical="center"/>
    </xf>
    <xf numFmtId="1" fontId="4" fillId="0" borderId="3" xfId="7" applyNumberFormat="1" applyFont="1" applyBorder="1" applyAlignment="1">
      <alignment horizontal="center" vertical="center"/>
    </xf>
    <xf numFmtId="1" fontId="4" fillId="0" borderId="15" xfId="7" applyNumberFormat="1" applyFont="1" applyBorder="1" applyAlignment="1">
      <alignment horizontal="center" vertical="center"/>
    </xf>
    <xf numFmtId="1" fontId="4" fillId="0" borderId="5" xfId="7" applyNumberFormat="1" applyFont="1" applyBorder="1" applyAlignment="1">
      <alignment horizontal="center" vertical="center"/>
    </xf>
    <xf numFmtId="164" fontId="4" fillId="2" borderId="19" xfId="4" applyNumberFormat="1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164" fontId="8" fillId="0" borderId="0" xfId="4" applyNumberFormat="1" applyFont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8" fontId="7" fillId="0" borderId="20" xfId="7" applyNumberFormat="1" applyFont="1" applyBorder="1" applyAlignment="1">
      <alignment horizontal="left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8" fillId="0" borderId="0" xfId="4" applyFont="1" applyAlignment="1">
      <alignment horizontal="left" wrapText="1"/>
    </xf>
    <xf numFmtId="0" fontId="49" fillId="0" borderId="0" xfId="0" applyFont="1" applyBorder="1" applyAlignment="1">
      <alignment horizontal="left" wrapText="1"/>
    </xf>
    <xf numFmtId="1" fontId="4" fillId="0" borderId="6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5" fillId="0" borderId="86" xfId="0" applyNumberFormat="1" applyFont="1" applyFill="1" applyBorder="1" applyAlignment="1" applyProtection="1">
      <alignment horizontal="center" vertical="center"/>
    </xf>
    <xf numFmtId="0" fontId="6" fillId="0" borderId="86" xfId="0" applyFont="1" applyFill="1" applyBorder="1" applyAlignment="1" applyProtection="1">
      <alignment horizontal="center" vertical="center" wrapText="1"/>
    </xf>
    <xf numFmtId="164" fontId="6" fillId="0" borderId="86" xfId="0" applyNumberFormat="1" applyFont="1" applyBorder="1" applyAlignment="1">
      <alignment horizontal="center" vertical="center" wrapText="1"/>
    </xf>
    <xf numFmtId="164" fontId="6" fillId="0" borderId="86" xfId="7" applyNumberFormat="1" applyFont="1" applyBorder="1" applyAlignment="1">
      <alignment horizontal="center" vertical="center" wrapText="1"/>
    </xf>
    <xf numFmtId="164" fontId="6" fillId="0" borderId="86" xfId="7" applyNumberFormat="1" applyFont="1" applyFill="1" applyBorder="1" applyAlignment="1">
      <alignment horizontal="center" vertical="center" wrapText="1"/>
    </xf>
    <xf numFmtId="164" fontId="6" fillId="0" borderId="86" xfId="7" applyNumberFormat="1" applyFont="1" applyBorder="1" applyAlignment="1">
      <alignment horizontal="center" vertical="center"/>
    </xf>
    <xf numFmtId="164" fontId="6" fillId="2" borderId="86" xfId="4" applyNumberFormat="1" applyFont="1" applyFill="1" applyBorder="1" applyAlignment="1">
      <alignment horizontal="center" vertical="center" wrapText="1"/>
    </xf>
    <xf numFmtId="164" fontId="6" fillId="2" borderId="86" xfId="7" applyNumberFormat="1" applyFont="1" applyFill="1" applyBorder="1" applyAlignment="1">
      <alignment horizontal="center" vertical="center" wrapText="1"/>
    </xf>
    <xf numFmtId="2" fontId="4" fillId="0" borderId="86" xfId="0" applyNumberFormat="1" applyFont="1" applyFill="1" applyBorder="1" applyAlignment="1" applyProtection="1">
      <alignment horizontal="center" vertical="center"/>
    </xf>
    <xf numFmtId="0" fontId="5" fillId="0" borderId="86" xfId="0" applyFont="1" applyFill="1" applyBorder="1" applyAlignment="1" applyProtection="1">
      <alignment horizontal="center" vertical="center" wrapText="1"/>
    </xf>
    <xf numFmtId="0" fontId="5" fillId="0" borderId="86" xfId="0" applyFont="1" applyBorder="1" applyAlignment="1">
      <alignment horizontal="center" vertical="center" wrapText="1"/>
    </xf>
    <xf numFmtId="1" fontId="5" fillId="0" borderId="86" xfId="7" applyNumberFormat="1" applyFont="1" applyBorder="1" applyAlignment="1">
      <alignment horizontal="center" vertical="center"/>
    </xf>
    <xf numFmtId="0" fontId="5" fillId="0" borderId="86" xfId="7" applyFont="1" applyFill="1" applyBorder="1" applyAlignment="1">
      <alignment horizontal="center" vertical="center" wrapText="1"/>
    </xf>
    <xf numFmtId="0" fontId="5" fillId="0" borderId="86" xfId="7" applyFont="1" applyBorder="1" applyAlignment="1">
      <alignment horizontal="center" vertical="center" wrapText="1"/>
    </xf>
    <xf numFmtId="164" fontId="5" fillId="0" borderId="86" xfId="7" applyNumberFormat="1" applyFont="1" applyFill="1" applyBorder="1" applyAlignment="1">
      <alignment horizontal="center" vertical="center" wrapText="1"/>
    </xf>
    <xf numFmtId="0" fontId="5" fillId="0" borderId="86" xfId="7" applyFont="1" applyBorder="1" applyAlignment="1">
      <alignment horizontal="center" vertical="center"/>
    </xf>
    <xf numFmtId="164" fontId="5" fillId="2" borderId="86" xfId="4" applyNumberFormat="1" applyFont="1" applyFill="1" applyBorder="1" applyAlignment="1">
      <alignment horizontal="center" vertical="center" wrapText="1"/>
    </xf>
    <xf numFmtId="164" fontId="5" fillId="0" borderId="86" xfId="4" applyNumberFormat="1" applyFont="1" applyFill="1" applyBorder="1" applyAlignment="1">
      <alignment horizontal="center" vertical="center" wrapText="1"/>
    </xf>
    <xf numFmtId="1" fontId="46" fillId="0" borderId="20" xfId="7" applyNumberFormat="1" applyFont="1" applyBorder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_GR_prsn" xfId="4"/>
    <cellStyle name="Обычный_ВАХТА 2012  для работников ус5  (16.12.11)" xfId="5"/>
    <cellStyle name="Обычный_Графики УС-5 март-декабрь 2010" xfId="6"/>
    <cellStyle name="Обычный_Копия График работы персонала УС5 на 2011год" xfId="7"/>
  </cellStyles>
  <dxfs count="233"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59996337778862885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73" formatCode="m/d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</dxfs>
  <tableStyles count="0" defaultTableStyle="TableStyleMedium2" defaultPivotStyle="PivotStyleLight16"/>
  <colors>
    <mruColors>
      <color rgb="FFFFFFFF"/>
      <color rgb="FF99FF99"/>
      <color rgb="FF66FF33"/>
      <color rgb="FF00FF00"/>
      <color rgb="FFFFFF99"/>
      <color rgb="FFFFFF66"/>
      <color rgb="FFFFFFCC"/>
      <color rgb="FFFF7C80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0.png"/><Relationship Id="rId18" Type="http://schemas.openxmlformats.org/officeDocument/2006/relationships/image" Target="../media/image15.png"/><Relationship Id="rId3" Type="http://schemas.openxmlformats.org/officeDocument/2006/relationships/image" Target="cid:image001.png@01D42A7E.A253E500" TargetMode="External"/><Relationship Id="rId21" Type="http://schemas.openxmlformats.org/officeDocument/2006/relationships/image" Target="../media/image17.png"/><Relationship Id="rId7" Type="http://schemas.openxmlformats.org/officeDocument/2006/relationships/image" Target="../media/image5.png"/><Relationship Id="rId12" Type="http://schemas.openxmlformats.org/officeDocument/2006/relationships/image" Target="../media/image9.png"/><Relationship Id="rId17" Type="http://schemas.openxmlformats.org/officeDocument/2006/relationships/image" Target="../media/image14.png"/><Relationship Id="rId2" Type="http://schemas.microsoft.com/office/2007/relationships/hdphoto" Target="../media/hdphoto1.wdp"/><Relationship Id="rId16" Type="http://schemas.openxmlformats.org/officeDocument/2006/relationships/image" Target="../media/image13.png"/><Relationship Id="rId20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microsoft.com/office/2007/relationships/hdphoto" Target="../media/hdphoto2.wdp"/><Relationship Id="rId5" Type="http://schemas.openxmlformats.org/officeDocument/2006/relationships/image" Target="../media/image3.png"/><Relationship Id="rId15" Type="http://schemas.openxmlformats.org/officeDocument/2006/relationships/image" Target="../media/image12.jpeg"/><Relationship Id="rId23" Type="http://schemas.openxmlformats.org/officeDocument/2006/relationships/image" Target="../media/image19.png"/><Relationship Id="rId10" Type="http://schemas.openxmlformats.org/officeDocument/2006/relationships/image" Target="../media/image8.png"/><Relationship Id="rId19" Type="http://schemas.microsoft.com/office/2007/relationships/hdphoto" Target="../media/hdphoto3.wdp"/><Relationship Id="rId4" Type="http://schemas.openxmlformats.org/officeDocument/2006/relationships/image" Target="../media/image2.png"/><Relationship Id="rId9" Type="http://schemas.openxmlformats.org/officeDocument/2006/relationships/image" Target="../media/image7.png"/><Relationship Id="rId14" Type="http://schemas.openxmlformats.org/officeDocument/2006/relationships/image" Target="../media/image11.png"/><Relationship Id="rId22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11.png"/><Relationship Id="rId18" Type="http://schemas.openxmlformats.org/officeDocument/2006/relationships/image" Target="../media/image29.png"/><Relationship Id="rId3" Type="http://schemas.openxmlformats.org/officeDocument/2006/relationships/image" Target="../media/image22.png"/><Relationship Id="rId21" Type="http://schemas.microsoft.com/office/2007/relationships/hdphoto" Target="../media/hdphoto3.wdp"/><Relationship Id="rId7" Type="http://schemas.openxmlformats.org/officeDocument/2006/relationships/image" Target="../media/image26.png"/><Relationship Id="rId12" Type="http://schemas.openxmlformats.org/officeDocument/2006/relationships/image" Target="../media/image10.png"/><Relationship Id="rId17" Type="http://schemas.openxmlformats.org/officeDocument/2006/relationships/image" Target="../media/image13.png"/><Relationship Id="rId2" Type="http://schemas.openxmlformats.org/officeDocument/2006/relationships/image" Target="../media/image21.png"/><Relationship Id="rId16" Type="http://schemas.openxmlformats.org/officeDocument/2006/relationships/image" Target="../media/image28.jpeg"/><Relationship Id="rId20" Type="http://schemas.openxmlformats.org/officeDocument/2006/relationships/image" Target="../media/image15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9.png"/><Relationship Id="rId5" Type="http://schemas.openxmlformats.org/officeDocument/2006/relationships/image" Target="../media/image24.png"/><Relationship Id="rId15" Type="http://schemas.openxmlformats.org/officeDocument/2006/relationships/image" Target="cid:image001.png@01D42A7E.A253E500" TargetMode="External"/><Relationship Id="rId10" Type="http://schemas.openxmlformats.org/officeDocument/2006/relationships/image" Target="../media/image17.png"/><Relationship Id="rId19" Type="http://schemas.openxmlformats.org/officeDocument/2006/relationships/image" Target="../media/image30.png"/><Relationship Id="rId4" Type="http://schemas.openxmlformats.org/officeDocument/2006/relationships/image" Target="../media/image23.png"/><Relationship Id="rId9" Type="http://schemas.microsoft.com/office/2007/relationships/hdphoto" Target="../media/hdphoto4.wdp"/><Relationship Id="rId14" Type="http://schemas.microsoft.com/office/2007/relationships/hdphoto" Target="../media/hdphoto1.wd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283446</xdr:colOff>
      <xdr:row>28</xdr:row>
      <xdr:rowOff>0</xdr:rowOff>
    </xdr:from>
    <xdr:to>
      <xdr:col>16</xdr:col>
      <xdr:colOff>232978</xdr:colOff>
      <xdr:row>31</xdr:row>
      <xdr:rowOff>23857</xdr:rowOff>
    </xdr:to>
    <xdr:sp macro="[0]!UpdTab" textlink="">
      <xdr:nvSpPr>
        <xdr:cNvPr id="2" name="Прямоугольник: скругленные углы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 bwMode="auto">
        <a:xfrm>
          <a:off x="3880534" y="6600265"/>
          <a:ext cx="1518356" cy="69621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 u="none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Загрузить</a:t>
          </a:r>
          <a:r>
            <a:rPr lang="ru-RU" sz="1400" b="1" i="1" u="non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чистый шаблон</a:t>
          </a:r>
          <a:endParaRPr lang="ru-RU" sz="1400" b="1" i="1" u="none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3</xdr:col>
      <xdr:colOff>203049</xdr:colOff>
      <xdr:row>0</xdr:row>
      <xdr:rowOff>66674</xdr:rowOff>
    </xdr:from>
    <xdr:to>
      <xdr:col>8</xdr:col>
      <xdr:colOff>197350</xdr:colOff>
      <xdr:row>1</xdr:row>
      <xdr:rowOff>23131</xdr:rowOff>
    </xdr:to>
    <xdr:sp macro="[0]!SaveTab" textlink="">
      <xdr:nvSpPr>
        <xdr:cNvPr id="3" name="Прямоугольник: скругленные углы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 bwMode="auto">
        <a:xfrm>
          <a:off x="1289957" y="66674"/>
          <a:ext cx="1576550" cy="356507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Сохранить</a:t>
          </a:r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табель </a:t>
          </a:r>
          <a:endParaRPr lang="ru-RU" sz="14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0</xdr:col>
      <xdr:colOff>47625</xdr:colOff>
      <xdr:row>0</xdr:row>
      <xdr:rowOff>57150</xdr:rowOff>
    </xdr:from>
    <xdr:to>
      <xdr:col>0</xdr:col>
      <xdr:colOff>1060450</xdr:colOff>
      <xdr:row>1</xdr:row>
      <xdr:rowOff>13607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 bwMode="auto">
        <a:xfrm>
          <a:off x="47625" y="57150"/>
          <a:ext cx="1009650" cy="364671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 fPrintsWithSheet="0"/>
  </xdr:twoCellAnchor>
  <xdr:twoCellAnchor editAs="oneCell">
    <xdr:from>
      <xdr:col>4</xdr:col>
      <xdr:colOff>276144</xdr:colOff>
      <xdr:row>27</xdr:row>
      <xdr:rowOff>212912</xdr:rowOff>
    </xdr:from>
    <xdr:to>
      <xdr:col>10</xdr:col>
      <xdr:colOff>175194</xdr:colOff>
      <xdr:row>31</xdr:row>
      <xdr:rowOff>51163</xdr:rowOff>
    </xdr:to>
    <xdr:sp macro="[0]!FillValue" textlink="">
      <xdr:nvSpPr>
        <xdr:cNvPr id="5" name="Прямоугольник: скругленные углы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 bwMode="auto">
        <a:xfrm>
          <a:off x="1676879" y="6589059"/>
          <a:ext cx="1781639" cy="734722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Заполнить выделенный диапазон значением</a:t>
          </a:r>
        </a:p>
      </xdr:txBody>
    </xdr:sp>
    <xdr:clientData fPrintsWithSheet="0"/>
  </xdr:twoCellAnchor>
  <xdr:twoCellAnchor editAs="absolute">
    <xdr:from>
      <xdr:col>9</xdr:col>
      <xdr:colOff>196328</xdr:colOff>
      <xdr:row>0</xdr:row>
      <xdr:rowOff>53067</xdr:rowOff>
    </xdr:from>
    <xdr:to>
      <xdr:col>16</xdr:col>
      <xdr:colOff>186530</xdr:colOff>
      <xdr:row>1</xdr:row>
      <xdr:rowOff>11925</xdr:rowOff>
    </xdr:to>
    <xdr:sp macro="[0]!ToFile" textlink="">
      <xdr:nvSpPr>
        <xdr:cNvPr id="6" name="Прямоугольник: скругленные углы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/>
      </xdr:nvSpPr>
      <xdr:spPr bwMode="auto">
        <a:xfrm>
          <a:off x="3179810" y="53067"/>
          <a:ext cx="2192290" cy="358908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Месячный график</a:t>
          </a:r>
          <a:r>
            <a:rPr lang="en-US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в файл</a:t>
          </a:r>
          <a:endParaRPr lang="ru-RU" sz="14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17</xdr:col>
      <xdr:colOff>195148</xdr:colOff>
      <xdr:row>0</xdr:row>
      <xdr:rowOff>40821</xdr:rowOff>
    </xdr:from>
    <xdr:to>
      <xdr:col>23</xdr:col>
      <xdr:colOff>312340</xdr:colOff>
      <xdr:row>1</xdr:row>
      <xdr:rowOff>1380</xdr:rowOff>
    </xdr:to>
    <xdr:sp macro="[0]!YearToFile" textlink="">
      <xdr:nvSpPr>
        <xdr:cNvPr id="7" name="Прямоугольник: скругленные углы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 bwMode="auto">
        <a:xfrm>
          <a:off x="5693228" y="40821"/>
          <a:ext cx="2011136" cy="360609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Годовой</a:t>
          </a:r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график в файл</a:t>
          </a:r>
          <a:endParaRPr lang="ru-RU" sz="14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0</xdr:colOff>
      <xdr:row>19</xdr:row>
      <xdr:rowOff>111842</xdr:rowOff>
    </xdr:from>
    <xdr:to>
      <xdr:col>44</xdr:col>
      <xdr:colOff>47626</xdr:colOff>
      <xdr:row>21</xdr:row>
      <xdr:rowOff>95250</xdr:rowOff>
    </xdr:to>
    <xdr:pic>
      <xdr:nvPicPr>
        <xdr:cNvPr id="18" name="Рисунок 1" descr="cid:image001.png@01D42A7E.A253E500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3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saturation sat="40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2601" y="4560017"/>
          <a:ext cx="495300" cy="38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900547</xdr:colOff>
      <xdr:row>14</xdr:row>
      <xdr:rowOff>16565</xdr:rowOff>
    </xdr:from>
    <xdr:to>
      <xdr:col>44</xdr:col>
      <xdr:colOff>59113</xdr:colOff>
      <xdr:row>15</xdr:row>
      <xdr:rowOff>77946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5960" y="3263348"/>
          <a:ext cx="500349" cy="260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878280</xdr:colOff>
      <xdr:row>16</xdr:row>
      <xdr:rowOff>120135</xdr:rowOff>
    </xdr:from>
    <xdr:to>
      <xdr:col>43</xdr:col>
      <xdr:colOff>1333500</xdr:colOff>
      <xdr:row>18</xdr:row>
      <xdr:rowOff>84431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55887" y="3821278"/>
          <a:ext cx="455220" cy="37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937657</xdr:colOff>
      <xdr:row>27</xdr:row>
      <xdr:rowOff>156233</xdr:rowOff>
    </xdr:from>
    <xdr:to>
      <xdr:col>44</xdr:col>
      <xdr:colOff>2</xdr:colOff>
      <xdr:row>29</xdr:row>
      <xdr:rowOff>37101</xdr:rowOff>
    </xdr:to>
    <xdr:pic>
      <xdr:nvPicPr>
        <xdr:cNvPr id="5" name="Picture 10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5264" y="6102554"/>
          <a:ext cx="409452" cy="289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934207</xdr:colOff>
      <xdr:row>26</xdr:row>
      <xdr:rowOff>149679</xdr:rowOff>
    </xdr:from>
    <xdr:to>
      <xdr:col>44</xdr:col>
      <xdr:colOff>46732</xdr:colOff>
      <xdr:row>28</xdr:row>
      <xdr:rowOff>69336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1814" y="5891893"/>
          <a:ext cx="459632" cy="327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833567</xdr:colOff>
      <xdr:row>23</xdr:row>
      <xdr:rowOff>144941</xdr:rowOff>
    </xdr:from>
    <xdr:to>
      <xdr:col>44</xdr:col>
      <xdr:colOff>27216</xdr:colOff>
      <xdr:row>25</xdr:row>
      <xdr:rowOff>4082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1174" y="5274834"/>
          <a:ext cx="540756" cy="267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908935</xdr:colOff>
      <xdr:row>17</xdr:row>
      <xdr:rowOff>195910</xdr:rowOff>
    </xdr:from>
    <xdr:to>
      <xdr:col>44</xdr:col>
      <xdr:colOff>0</xdr:colOff>
      <xdr:row>19</xdr:row>
      <xdr:rowOff>78080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4348" y="4039040"/>
          <a:ext cx="432848" cy="279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999505</xdr:colOff>
      <xdr:row>26</xdr:row>
      <xdr:rowOff>0</xdr:rowOff>
    </xdr:from>
    <xdr:to>
      <xdr:col>43</xdr:col>
      <xdr:colOff>1306286</xdr:colOff>
      <xdr:row>27</xdr:row>
      <xdr:rowOff>5593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235" b="100000" l="0" r="100000"/>
                  </a14:imgEffect>
                  <a14:imgEffect>
                    <a14:sharpenSoften amount="-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77112" y="5742214"/>
          <a:ext cx="306781" cy="209700"/>
        </a:xfrm>
        <a:prstGeom prst="rect">
          <a:avLst/>
        </a:prstGeom>
        <a:noFill/>
      </xdr:spPr>
    </xdr:pic>
    <xdr:clientData/>
  </xdr:twoCellAnchor>
  <xdr:twoCellAnchor editAs="oneCell">
    <xdr:from>
      <xdr:col>43</xdr:col>
      <xdr:colOff>743447</xdr:colOff>
      <xdr:row>21</xdr:row>
      <xdr:rowOff>120630</xdr:rowOff>
    </xdr:from>
    <xdr:to>
      <xdr:col>44</xdr:col>
      <xdr:colOff>7350</xdr:colOff>
      <xdr:row>23</xdr:row>
      <xdr:rowOff>35826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1054" y="4842309"/>
          <a:ext cx="611010" cy="32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796638</xdr:colOff>
      <xdr:row>22</xdr:row>
      <xdr:rowOff>146213</xdr:rowOff>
    </xdr:from>
    <xdr:to>
      <xdr:col>44</xdr:col>
      <xdr:colOff>31510</xdr:colOff>
      <xdr:row>24</xdr:row>
      <xdr:rowOff>53835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74245" y="5071999"/>
          <a:ext cx="581979" cy="31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791904</xdr:colOff>
      <xdr:row>20</xdr:row>
      <xdr:rowOff>19523</xdr:rowOff>
    </xdr:from>
    <xdr:to>
      <xdr:col>43</xdr:col>
      <xdr:colOff>1253916</xdr:colOff>
      <xdr:row>21</xdr:row>
      <xdr:rowOff>85845</xdr:rowOff>
    </xdr:to>
    <xdr:pic>
      <xdr:nvPicPr>
        <xdr:cNvPr id="12" name="Рисунок 1" descr="cid:image001.png@01D42A7E.A253E500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r:link="rId3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69511" y="4537094"/>
          <a:ext cx="462012" cy="270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953134</xdr:colOff>
      <xdr:row>14</xdr:row>
      <xdr:rowOff>182217</xdr:rowOff>
    </xdr:from>
    <xdr:to>
      <xdr:col>43</xdr:col>
      <xdr:colOff>1250674</xdr:colOff>
      <xdr:row>15</xdr:row>
      <xdr:rowOff>169271</xdr:rowOff>
    </xdr:to>
    <xdr:pic>
      <xdr:nvPicPr>
        <xdr:cNvPr id="13" name="Рисунок 12" descr="C:\Users\KutelnikovaEV\Desktop\Untitled.FR12.jpg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5" cstate="print">
          <a:clrChange>
            <a:clrFrom>
              <a:srgbClr val="F9F9F9"/>
            </a:clrFrom>
            <a:clrTo>
              <a:srgbClr val="F9F9F9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58547" y="3429000"/>
          <a:ext cx="297540" cy="1858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43</xdr:col>
      <xdr:colOff>723545</xdr:colOff>
      <xdr:row>12</xdr:row>
      <xdr:rowOff>197149</xdr:rowOff>
    </xdr:from>
    <xdr:to>
      <xdr:col>44</xdr:col>
      <xdr:colOff>215347</xdr:colOff>
      <xdr:row>14</xdr:row>
      <xdr:rowOff>37290</xdr:rowOff>
    </xdr:to>
    <xdr:pic>
      <xdr:nvPicPr>
        <xdr:cNvPr id="14" name="Рисунок 1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528958" y="3046366"/>
          <a:ext cx="833585" cy="237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830037</xdr:colOff>
      <xdr:row>15</xdr:row>
      <xdr:rowOff>170609</xdr:rowOff>
    </xdr:from>
    <xdr:to>
      <xdr:col>43</xdr:col>
      <xdr:colOff>1273657</xdr:colOff>
      <xdr:row>17</xdr:row>
      <xdr:rowOff>38442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7644" y="3667645"/>
          <a:ext cx="443620" cy="276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938892</xdr:colOff>
      <xdr:row>24</xdr:row>
      <xdr:rowOff>192379</xdr:rowOff>
    </xdr:from>
    <xdr:to>
      <xdr:col>44</xdr:col>
      <xdr:colOff>19723</xdr:colOff>
      <xdr:row>26</xdr:row>
      <xdr:rowOff>27999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artisticMarker/>
                  </a14:imgEffect>
                  <a14:imgEffect>
                    <a14:sharpenSoften amount="5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499" y="5526379"/>
          <a:ext cx="427938" cy="243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925288</xdr:colOff>
      <xdr:row>18</xdr:row>
      <xdr:rowOff>154727</xdr:rowOff>
    </xdr:from>
    <xdr:to>
      <xdr:col>43</xdr:col>
      <xdr:colOff>1265466</xdr:colOff>
      <xdr:row>20</xdr:row>
      <xdr:rowOff>88923</xdr:rowOff>
    </xdr:to>
    <xdr:pic>
      <xdr:nvPicPr>
        <xdr:cNvPr id="17" name="Picture 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2895" y="4264084"/>
          <a:ext cx="340178" cy="34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884464</xdr:colOff>
      <xdr:row>20</xdr:row>
      <xdr:rowOff>190501</xdr:rowOff>
    </xdr:from>
    <xdr:to>
      <xdr:col>43</xdr:col>
      <xdr:colOff>1312757</xdr:colOff>
      <xdr:row>22</xdr:row>
      <xdr:rowOff>74590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2071" y="4708072"/>
          <a:ext cx="428293" cy="292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27214</xdr:colOff>
      <xdr:row>237</xdr:row>
      <xdr:rowOff>149678</xdr:rowOff>
    </xdr:from>
    <xdr:to>
      <xdr:col>31</xdr:col>
      <xdr:colOff>122465</xdr:colOff>
      <xdr:row>239</xdr:row>
      <xdr:rowOff>138409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49502785"/>
          <a:ext cx="721179" cy="492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68036</xdr:colOff>
      <xdr:row>13</xdr:row>
      <xdr:rowOff>40822</xdr:rowOff>
    </xdr:from>
    <xdr:to>
      <xdr:col>43</xdr:col>
      <xdr:colOff>653276</xdr:colOff>
      <xdr:row>13</xdr:row>
      <xdr:rowOff>172811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5643" y="3129643"/>
          <a:ext cx="585240" cy="131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13608</xdr:colOff>
      <xdr:row>14</xdr:row>
      <xdr:rowOff>21151</xdr:rowOff>
    </xdr:from>
    <xdr:to>
      <xdr:col>43</xdr:col>
      <xdr:colOff>613488</xdr:colOff>
      <xdr:row>15</xdr:row>
      <xdr:rowOff>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91215" y="3314080"/>
          <a:ext cx="599880" cy="182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271743</xdr:colOff>
      <xdr:row>0</xdr:row>
      <xdr:rowOff>336736</xdr:rowOff>
    </xdr:from>
    <xdr:to>
      <xdr:col>58</xdr:col>
      <xdr:colOff>287751</xdr:colOff>
      <xdr:row>0</xdr:row>
      <xdr:rowOff>336736</xdr:rowOff>
    </xdr:to>
    <xdr:cxnSp macro="">
      <xdr:nvCxnSpPr>
        <xdr:cNvPr id="2" name="Шаблон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CxnSpPr>
          <a:cxnSpLocks noChangeShapeType="1"/>
        </xdr:cNvCxnSpPr>
      </xdr:nvCxnSpPr>
      <xdr:spPr bwMode="auto">
        <a:xfrm flipH="1">
          <a:off x="15982950" y="336736"/>
          <a:ext cx="0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58</xdr:col>
      <xdr:colOff>161926</xdr:colOff>
      <xdr:row>2</xdr:row>
      <xdr:rowOff>16129</xdr:rowOff>
    </xdr:from>
    <xdr:to>
      <xdr:col>60</xdr:col>
      <xdr:colOff>21431</xdr:colOff>
      <xdr:row>2</xdr:row>
      <xdr:rowOff>163605</xdr:rowOff>
    </xdr:to>
    <xdr:sp macro="" textlink="">
      <xdr:nvSpPr>
        <xdr:cNvPr id="3" name="Стикер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16925926" y="437950"/>
          <a:ext cx="295274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00.00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absolute">
    <xdr:from>
      <xdr:col>0</xdr:col>
      <xdr:colOff>190500</xdr:colOff>
      <xdr:row>0</xdr:row>
      <xdr:rowOff>127000</xdr:rowOff>
    </xdr:from>
    <xdr:to>
      <xdr:col>3</xdr:col>
      <xdr:colOff>21167</xdr:colOff>
      <xdr:row>0</xdr:row>
      <xdr:rowOff>465667</xdr:rowOff>
    </xdr:to>
    <xdr:sp macro="[0]!UpdOtpusk" textlink="">
      <xdr:nvSpPr>
        <xdr:cNvPr id="149" name="Обновить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/>
      </xdr:nvSpPr>
      <xdr:spPr bwMode="auto">
        <a:xfrm>
          <a:off x="190500" y="127000"/>
          <a:ext cx="1936750" cy="338667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6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Обновить отпуск</a:t>
          </a:r>
        </a:p>
      </xdr:txBody>
    </xdr:sp>
    <xdr:clientData fPrintsWithSheet="0"/>
  </xdr:twoCellAnchor>
  <xdr:twoCellAnchor>
    <xdr:from>
      <xdr:col>31</xdr:col>
      <xdr:colOff>144136</xdr:colOff>
      <xdr:row>7</xdr:row>
      <xdr:rowOff>190500</xdr:rowOff>
    </xdr:from>
    <xdr:to>
      <xdr:col>38</xdr:col>
      <xdr:colOff>83724</xdr:colOff>
      <xdr:row>7</xdr:row>
      <xdr:rowOff>190500</xdr:rowOff>
    </xdr:to>
    <xdr:cxnSp macro="">
      <xdr:nvCxnSpPr>
        <xdr:cNvPr id="53" name="J8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CxnSpPr>
          <a:cxnSpLocks noChangeShapeType="1"/>
        </xdr:cNvCxnSpPr>
      </xdr:nvCxnSpPr>
      <xdr:spPr bwMode="auto">
        <a:xfrm flipH="1">
          <a:off x="10964536" y="1714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29</xdr:col>
      <xdr:colOff>183030</xdr:colOff>
      <xdr:row>7</xdr:row>
      <xdr:rowOff>116762</xdr:rowOff>
    </xdr:from>
    <xdr:to>
      <xdr:col>31</xdr:col>
      <xdr:colOff>80636</xdr:colOff>
      <xdr:row>7</xdr:row>
      <xdr:rowOff>264238</xdr:rowOff>
    </xdr:to>
    <xdr:sp macro="" textlink="">
      <xdr:nvSpPr>
        <xdr:cNvPr id="54" name="J8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/>
      </xdr:nvSpPr>
      <xdr:spPr>
        <a:xfrm>
          <a:off x="10603380" y="164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22.06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38</xdr:col>
      <xdr:colOff>147224</xdr:colOff>
      <xdr:row>7</xdr:row>
      <xdr:rowOff>116762</xdr:rowOff>
    </xdr:from>
    <xdr:to>
      <xdr:col>40</xdr:col>
      <xdr:colOff>44830</xdr:colOff>
      <xdr:row>7</xdr:row>
      <xdr:rowOff>264238</xdr:rowOff>
    </xdr:to>
    <xdr:sp macro="" textlink="">
      <xdr:nvSpPr>
        <xdr:cNvPr id="55" name="J8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/>
      </xdr:nvSpPr>
      <xdr:spPr>
        <a:xfrm>
          <a:off x="12367799" y="164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12.08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178278</xdr:colOff>
      <xdr:row>8</xdr:row>
      <xdr:rowOff>190500</xdr:rowOff>
    </xdr:from>
    <xdr:to>
      <xdr:col>31</xdr:col>
      <xdr:colOff>196676</xdr:colOff>
      <xdr:row>8</xdr:row>
      <xdr:rowOff>190500</xdr:rowOff>
    </xdr:to>
    <xdr:cxnSp macro="">
      <xdr:nvCxnSpPr>
        <xdr:cNvPr id="56" name="J9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CxnSpPr>
          <a:cxnSpLocks noChangeShapeType="1"/>
        </xdr:cNvCxnSpPr>
      </xdr:nvCxnSpPr>
      <xdr:spPr bwMode="auto">
        <a:xfrm flipH="1">
          <a:off x="9598503" y="2095500"/>
          <a:ext cx="141857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23</xdr:col>
      <xdr:colOff>17148</xdr:colOff>
      <xdr:row>8</xdr:row>
      <xdr:rowOff>116762</xdr:rowOff>
    </xdr:from>
    <xdr:to>
      <xdr:col>24</xdr:col>
      <xdr:colOff>114779</xdr:colOff>
      <xdr:row>8</xdr:row>
      <xdr:rowOff>264238</xdr:rowOff>
    </xdr:to>
    <xdr:sp macro="" textlink="">
      <xdr:nvSpPr>
        <xdr:cNvPr id="57" name="J9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/>
      </xdr:nvSpPr>
      <xdr:spPr>
        <a:xfrm>
          <a:off x="9237348" y="202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01.05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60151</xdr:colOff>
      <xdr:row>8</xdr:row>
      <xdr:rowOff>116762</xdr:rowOff>
    </xdr:from>
    <xdr:to>
      <xdr:col>33</xdr:col>
      <xdr:colOff>157782</xdr:colOff>
      <xdr:row>8</xdr:row>
      <xdr:rowOff>264238</xdr:rowOff>
    </xdr:to>
    <xdr:sp macro="" textlink="">
      <xdr:nvSpPr>
        <xdr:cNvPr id="58" name="J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/>
      </xdr:nvSpPr>
      <xdr:spPr>
        <a:xfrm>
          <a:off x="11080576" y="202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24.06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178278</xdr:colOff>
      <xdr:row>9</xdr:row>
      <xdr:rowOff>190500</xdr:rowOff>
    </xdr:from>
    <xdr:to>
      <xdr:col>31</xdr:col>
      <xdr:colOff>196676</xdr:colOff>
      <xdr:row>9</xdr:row>
      <xdr:rowOff>190500</xdr:rowOff>
    </xdr:to>
    <xdr:cxnSp macro="">
      <xdr:nvCxnSpPr>
        <xdr:cNvPr id="59" name="J10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CxnSpPr>
          <a:cxnSpLocks noChangeShapeType="1"/>
        </xdr:cNvCxnSpPr>
      </xdr:nvCxnSpPr>
      <xdr:spPr bwMode="auto">
        <a:xfrm flipH="1">
          <a:off x="9598503" y="2476500"/>
          <a:ext cx="141857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23</xdr:col>
      <xdr:colOff>17148</xdr:colOff>
      <xdr:row>9</xdr:row>
      <xdr:rowOff>116762</xdr:rowOff>
    </xdr:from>
    <xdr:to>
      <xdr:col>24</xdr:col>
      <xdr:colOff>114779</xdr:colOff>
      <xdr:row>9</xdr:row>
      <xdr:rowOff>264238</xdr:rowOff>
    </xdr:to>
    <xdr:sp macro="" textlink="">
      <xdr:nvSpPr>
        <xdr:cNvPr id="60" name="J10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/>
      </xdr:nvSpPr>
      <xdr:spPr>
        <a:xfrm>
          <a:off x="9237348" y="240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01.05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60151</xdr:colOff>
      <xdr:row>9</xdr:row>
      <xdr:rowOff>116762</xdr:rowOff>
    </xdr:from>
    <xdr:to>
      <xdr:col>33</xdr:col>
      <xdr:colOff>157782</xdr:colOff>
      <xdr:row>9</xdr:row>
      <xdr:rowOff>264238</xdr:rowOff>
    </xdr:to>
    <xdr:sp macro="" textlink="">
      <xdr:nvSpPr>
        <xdr:cNvPr id="61" name="J10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/>
      </xdr:nvSpPr>
      <xdr:spPr>
        <a:xfrm>
          <a:off x="11080576" y="240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24.06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40536</xdr:colOff>
      <xdr:row>10</xdr:row>
      <xdr:rowOff>190500</xdr:rowOff>
    </xdr:from>
    <xdr:to>
      <xdr:col>20</xdr:col>
      <xdr:colOff>32664</xdr:colOff>
      <xdr:row>10</xdr:row>
      <xdr:rowOff>190500</xdr:rowOff>
    </xdr:to>
    <xdr:cxnSp macro="">
      <xdr:nvCxnSpPr>
        <xdr:cNvPr id="62" name="J11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CxnSpPr>
          <a:cxnSpLocks noChangeShapeType="1"/>
        </xdr:cNvCxnSpPr>
      </xdr:nvCxnSpPr>
      <xdr:spPr bwMode="auto">
        <a:xfrm flipH="1">
          <a:off x="7260486" y="2857500"/>
          <a:ext cx="139230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11</xdr:col>
      <xdr:colOff>79429</xdr:colOff>
      <xdr:row>10</xdr:row>
      <xdr:rowOff>116762</xdr:rowOff>
    </xdr:from>
    <xdr:to>
      <xdr:col>12</xdr:col>
      <xdr:colOff>177060</xdr:colOff>
      <xdr:row>10</xdr:row>
      <xdr:rowOff>264238</xdr:rowOff>
    </xdr:to>
    <xdr:sp macro="" textlink="">
      <xdr:nvSpPr>
        <xdr:cNvPr id="63" name="J11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/>
      </xdr:nvSpPr>
      <xdr:spPr>
        <a:xfrm>
          <a:off x="6899329" y="278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01.02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20</xdr:col>
      <xdr:colOff>96163</xdr:colOff>
      <xdr:row>10</xdr:row>
      <xdr:rowOff>116762</xdr:rowOff>
    </xdr:from>
    <xdr:to>
      <xdr:col>21</xdr:col>
      <xdr:colOff>193794</xdr:colOff>
      <xdr:row>10</xdr:row>
      <xdr:rowOff>264238</xdr:rowOff>
    </xdr:to>
    <xdr:sp macro="" textlink="">
      <xdr:nvSpPr>
        <xdr:cNvPr id="64" name="J11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/>
      </xdr:nvSpPr>
      <xdr:spPr>
        <a:xfrm>
          <a:off x="8716288" y="278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26.03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197067</xdr:colOff>
      <xdr:row>11</xdr:row>
      <xdr:rowOff>190500</xdr:rowOff>
    </xdr:from>
    <xdr:to>
      <xdr:col>51</xdr:col>
      <xdr:colOff>162925</xdr:colOff>
      <xdr:row>11</xdr:row>
      <xdr:rowOff>190500</xdr:rowOff>
    </xdr:to>
    <xdr:cxnSp macro="">
      <xdr:nvCxnSpPr>
        <xdr:cNvPr id="65" name="J12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CxnSpPr>
          <a:cxnSpLocks noChangeShapeType="1"/>
        </xdr:cNvCxnSpPr>
      </xdr:nvCxnSpPr>
      <xdr:spPr bwMode="auto">
        <a:xfrm flipH="1">
          <a:off x="13617792" y="3238500"/>
          <a:ext cx="136603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43</xdr:col>
      <xdr:colOff>35936</xdr:colOff>
      <xdr:row>11</xdr:row>
      <xdr:rowOff>116762</xdr:rowOff>
    </xdr:from>
    <xdr:to>
      <xdr:col>44</xdr:col>
      <xdr:colOff>133567</xdr:colOff>
      <xdr:row>11</xdr:row>
      <xdr:rowOff>264238</xdr:rowOff>
    </xdr:to>
    <xdr:sp macro="" textlink="">
      <xdr:nvSpPr>
        <xdr:cNvPr id="66" name="J12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/>
      </xdr:nvSpPr>
      <xdr:spPr>
        <a:xfrm>
          <a:off x="13256636" y="316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52</xdr:col>
      <xdr:colOff>26400</xdr:colOff>
      <xdr:row>11</xdr:row>
      <xdr:rowOff>116762</xdr:rowOff>
    </xdr:from>
    <xdr:to>
      <xdr:col>53</xdr:col>
      <xdr:colOff>124031</xdr:colOff>
      <xdr:row>11</xdr:row>
      <xdr:rowOff>264238</xdr:rowOff>
    </xdr:to>
    <xdr:sp macro="" textlink="">
      <xdr:nvSpPr>
        <xdr:cNvPr id="67" name="J12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/>
      </xdr:nvSpPr>
      <xdr:spPr>
        <a:xfrm>
          <a:off x="15047325" y="316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22.11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28</xdr:col>
      <xdr:colOff>192544</xdr:colOff>
      <xdr:row>12</xdr:row>
      <xdr:rowOff>190500</xdr:rowOff>
    </xdr:from>
    <xdr:to>
      <xdr:col>35</xdr:col>
      <xdr:colOff>158402</xdr:colOff>
      <xdr:row>12</xdr:row>
      <xdr:rowOff>190500</xdr:rowOff>
    </xdr:to>
    <xdr:cxnSp macro="">
      <xdr:nvCxnSpPr>
        <xdr:cNvPr id="68" name="J13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CxnSpPr>
          <a:cxnSpLocks noChangeShapeType="1"/>
        </xdr:cNvCxnSpPr>
      </xdr:nvCxnSpPr>
      <xdr:spPr bwMode="auto">
        <a:xfrm flipH="1">
          <a:off x="10412869" y="3619500"/>
          <a:ext cx="136603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27</xdr:col>
      <xdr:colOff>31413</xdr:colOff>
      <xdr:row>12</xdr:row>
      <xdr:rowOff>116762</xdr:rowOff>
    </xdr:from>
    <xdr:to>
      <xdr:col>28</xdr:col>
      <xdr:colOff>129044</xdr:colOff>
      <xdr:row>12</xdr:row>
      <xdr:rowOff>264238</xdr:rowOff>
    </xdr:to>
    <xdr:sp macro="" textlink="">
      <xdr:nvSpPr>
        <xdr:cNvPr id="69" name="J13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/>
      </xdr:nvSpPr>
      <xdr:spPr>
        <a:xfrm>
          <a:off x="10051713" y="354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36</xdr:col>
      <xdr:colOff>21877</xdr:colOff>
      <xdr:row>12</xdr:row>
      <xdr:rowOff>116762</xdr:rowOff>
    </xdr:from>
    <xdr:to>
      <xdr:col>37</xdr:col>
      <xdr:colOff>119508</xdr:colOff>
      <xdr:row>12</xdr:row>
      <xdr:rowOff>264238</xdr:rowOff>
    </xdr:to>
    <xdr:sp macro="" textlink="">
      <xdr:nvSpPr>
        <xdr:cNvPr id="70" name="J13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/>
      </xdr:nvSpPr>
      <xdr:spPr>
        <a:xfrm>
          <a:off x="11842402" y="354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23.07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194806</xdr:colOff>
      <xdr:row>13</xdr:row>
      <xdr:rowOff>190500</xdr:rowOff>
    </xdr:from>
    <xdr:to>
      <xdr:col>43</xdr:col>
      <xdr:colOff>134394</xdr:colOff>
      <xdr:row>13</xdr:row>
      <xdr:rowOff>190500</xdr:rowOff>
    </xdr:to>
    <xdr:cxnSp macro="">
      <xdr:nvCxnSpPr>
        <xdr:cNvPr id="71" name="J14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CxnSpPr>
          <a:cxnSpLocks noChangeShapeType="1"/>
        </xdr:cNvCxnSpPr>
      </xdr:nvCxnSpPr>
      <xdr:spPr bwMode="auto">
        <a:xfrm flipH="1">
          <a:off x="12015331" y="4000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35</xdr:col>
      <xdr:colOff>33675</xdr:colOff>
      <xdr:row>13</xdr:row>
      <xdr:rowOff>116762</xdr:rowOff>
    </xdr:from>
    <xdr:to>
      <xdr:col>36</xdr:col>
      <xdr:colOff>131306</xdr:colOff>
      <xdr:row>13</xdr:row>
      <xdr:rowOff>264238</xdr:rowOff>
    </xdr:to>
    <xdr:sp macro="" textlink="">
      <xdr:nvSpPr>
        <xdr:cNvPr id="72" name="J14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/>
      </xdr:nvSpPr>
      <xdr:spPr>
        <a:xfrm>
          <a:off x="11654175" y="3926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43</xdr:col>
      <xdr:colOff>197893</xdr:colOff>
      <xdr:row>13</xdr:row>
      <xdr:rowOff>116762</xdr:rowOff>
    </xdr:from>
    <xdr:to>
      <xdr:col>45</xdr:col>
      <xdr:colOff>95499</xdr:colOff>
      <xdr:row>13</xdr:row>
      <xdr:rowOff>264238</xdr:rowOff>
    </xdr:to>
    <xdr:sp macro="" textlink="">
      <xdr:nvSpPr>
        <xdr:cNvPr id="73" name="J14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/>
      </xdr:nvSpPr>
      <xdr:spPr>
        <a:xfrm>
          <a:off x="13418593" y="3926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21.09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194806</xdr:colOff>
      <xdr:row>14</xdr:row>
      <xdr:rowOff>190500</xdr:rowOff>
    </xdr:from>
    <xdr:to>
      <xdr:col>43</xdr:col>
      <xdr:colOff>134394</xdr:colOff>
      <xdr:row>14</xdr:row>
      <xdr:rowOff>190500</xdr:rowOff>
    </xdr:to>
    <xdr:cxnSp macro="">
      <xdr:nvCxnSpPr>
        <xdr:cNvPr id="74" name="J15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CxnSpPr>
          <a:cxnSpLocks noChangeShapeType="1"/>
        </xdr:cNvCxnSpPr>
      </xdr:nvCxnSpPr>
      <xdr:spPr bwMode="auto">
        <a:xfrm flipH="1">
          <a:off x="12015331" y="4381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35</xdr:col>
      <xdr:colOff>33675</xdr:colOff>
      <xdr:row>14</xdr:row>
      <xdr:rowOff>116762</xdr:rowOff>
    </xdr:from>
    <xdr:to>
      <xdr:col>36</xdr:col>
      <xdr:colOff>131306</xdr:colOff>
      <xdr:row>14</xdr:row>
      <xdr:rowOff>264238</xdr:rowOff>
    </xdr:to>
    <xdr:sp macro="" textlink="">
      <xdr:nvSpPr>
        <xdr:cNvPr id="75" name="J15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/>
      </xdr:nvSpPr>
      <xdr:spPr>
        <a:xfrm>
          <a:off x="11654175" y="4307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43</xdr:col>
      <xdr:colOff>197893</xdr:colOff>
      <xdr:row>14</xdr:row>
      <xdr:rowOff>116762</xdr:rowOff>
    </xdr:from>
    <xdr:to>
      <xdr:col>45</xdr:col>
      <xdr:colOff>95499</xdr:colOff>
      <xdr:row>14</xdr:row>
      <xdr:rowOff>264238</xdr:rowOff>
    </xdr:to>
    <xdr:sp macro="" textlink="">
      <xdr:nvSpPr>
        <xdr:cNvPr id="76" name="J15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/>
      </xdr:nvSpPr>
      <xdr:spPr>
        <a:xfrm>
          <a:off x="13418593" y="4307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21.09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37</xdr:col>
      <xdr:colOff>178670</xdr:colOff>
      <xdr:row>15</xdr:row>
      <xdr:rowOff>190500</xdr:rowOff>
    </xdr:from>
    <xdr:to>
      <xdr:col>44</xdr:col>
      <xdr:colOff>118258</xdr:colOff>
      <xdr:row>15</xdr:row>
      <xdr:rowOff>190500</xdr:rowOff>
    </xdr:to>
    <xdr:cxnSp macro="">
      <xdr:nvCxnSpPr>
        <xdr:cNvPr id="77" name="J16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CxnSpPr>
          <a:cxnSpLocks noChangeShapeType="1"/>
        </xdr:cNvCxnSpPr>
      </xdr:nvCxnSpPr>
      <xdr:spPr bwMode="auto">
        <a:xfrm flipH="1">
          <a:off x="12199220" y="4762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36</xdr:col>
      <xdr:colOff>17539</xdr:colOff>
      <xdr:row>15</xdr:row>
      <xdr:rowOff>116762</xdr:rowOff>
    </xdr:from>
    <xdr:to>
      <xdr:col>37</xdr:col>
      <xdr:colOff>115170</xdr:colOff>
      <xdr:row>15</xdr:row>
      <xdr:rowOff>264238</xdr:rowOff>
    </xdr:to>
    <xdr:sp macro="" textlink="">
      <xdr:nvSpPr>
        <xdr:cNvPr id="78" name="J16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/>
      </xdr:nvSpPr>
      <xdr:spPr>
        <a:xfrm>
          <a:off x="11838064" y="4688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08.08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44</xdr:col>
      <xdr:colOff>181758</xdr:colOff>
      <xdr:row>15</xdr:row>
      <xdr:rowOff>116762</xdr:rowOff>
    </xdr:from>
    <xdr:to>
      <xdr:col>46</xdr:col>
      <xdr:colOff>79364</xdr:colOff>
      <xdr:row>15</xdr:row>
      <xdr:rowOff>264238</xdr:rowOff>
    </xdr:to>
    <xdr:sp macro="" textlink="">
      <xdr:nvSpPr>
        <xdr:cNvPr id="79" name="J16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/>
      </xdr:nvSpPr>
      <xdr:spPr>
        <a:xfrm>
          <a:off x="13602483" y="4688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28.09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46</xdr:col>
      <xdr:colOff>164796</xdr:colOff>
      <xdr:row>16</xdr:row>
      <xdr:rowOff>190500</xdr:rowOff>
    </xdr:from>
    <xdr:to>
      <xdr:col>53</xdr:col>
      <xdr:colOff>130654</xdr:colOff>
      <xdr:row>16</xdr:row>
      <xdr:rowOff>190500</xdr:rowOff>
    </xdr:to>
    <xdr:cxnSp macro="">
      <xdr:nvCxnSpPr>
        <xdr:cNvPr id="80" name="J17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CxnSpPr>
          <a:cxnSpLocks noChangeShapeType="1"/>
        </xdr:cNvCxnSpPr>
      </xdr:nvCxnSpPr>
      <xdr:spPr bwMode="auto">
        <a:xfrm flipH="1">
          <a:off x="13985571" y="5143500"/>
          <a:ext cx="136603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45</xdr:col>
      <xdr:colOff>3665</xdr:colOff>
      <xdr:row>16</xdr:row>
      <xdr:rowOff>116762</xdr:rowOff>
    </xdr:from>
    <xdr:to>
      <xdr:col>46</xdr:col>
      <xdr:colOff>101296</xdr:colOff>
      <xdr:row>16</xdr:row>
      <xdr:rowOff>264238</xdr:rowOff>
    </xdr:to>
    <xdr:sp macro="" textlink="">
      <xdr:nvSpPr>
        <xdr:cNvPr id="81" name="J17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/>
      </xdr:nvSpPr>
      <xdr:spPr>
        <a:xfrm>
          <a:off x="13624415" y="5069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53</xdr:col>
      <xdr:colOff>194154</xdr:colOff>
      <xdr:row>16</xdr:row>
      <xdr:rowOff>116762</xdr:rowOff>
    </xdr:from>
    <xdr:to>
      <xdr:col>55</xdr:col>
      <xdr:colOff>91760</xdr:colOff>
      <xdr:row>16</xdr:row>
      <xdr:rowOff>264238</xdr:rowOff>
    </xdr:to>
    <xdr:sp macro="" textlink="">
      <xdr:nvSpPr>
        <xdr:cNvPr id="82" name="J17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/>
      </xdr:nvSpPr>
      <xdr:spPr>
        <a:xfrm>
          <a:off x="15415104" y="5069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06.12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30</xdr:col>
      <xdr:colOff>160272</xdr:colOff>
      <xdr:row>17</xdr:row>
      <xdr:rowOff>190500</xdr:rowOff>
    </xdr:from>
    <xdr:to>
      <xdr:col>37</xdr:col>
      <xdr:colOff>99860</xdr:colOff>
      <xdr:row>17</xdr:row>
      <xdr:rowOff>190500</xdr:rowOff>
    </xdr:to>
    <xdr:cxnSp macro="">
      <xdr:nvCxnSpPr>
        <xdr:cNvPr id="83" name="J18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CxnSpPr>
          <a:cxnSpLocks noChangeShapeType="1"/>
        </xdr:cNvCxnSpPr>
      </xdr:nvCxnSpPr>
      <xdr:spPr bwMode="auto">
        <a:xfrm flipH="1">
          <a:off x="10780647" y="5524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28</xdr:col>
      <xdr:colOff>199166</xdr:colOff>
      <xdr:row>17</xdr:row>
      <xdr:rowOff>116762</xdr:rowOff>
    </xdr:from>
    <xdr:to>
      <xdr:col>30</xdr:col>
      <xdr:colOff>96772</xdr:colOff>
      <xdr:row>17</xdr:row>
      <xdr:rowOff>264238</xdr:rowOff>
    </xdr:to>
    <xdr:sp macro="" textlink="">
      <xdr:nvSpPr>
        <xdr:cNvPr id="84" name="J18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/>
      </xdr:nvSpPr>
      <xdr:spPr>
        <a:xfrm>
          <a:off x="10419491" y="545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37</xdr:col>
      <xdr:colOff>163361</xdr:colOff>
      <xdr:row>17</xdr:row>
      <xdr:rowOff>116762</xdr:rowOff>
    </xdr:from>
    <xdr:to>
      <xdr:col>39</xdr:col>
      <xdr:colOff>60967</xdr:colOff>
      <xdr:row>17</xdr:row>
      <xdr:rowOff>264238</xdr:rowOff>
    </xdr:to>
    <xdr:sp macro="" textlink="">
      <xdr:nvSpPr>
        <xdr:cNvPr id="85" name="J18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/>
      </xdr:nvSpPr>
      <xdr:spPr>
        <a:xfrm>
          <a:off x="12183911" y="545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162534</xdr:colOff>
      <xdr:row>18</xdr:row>
      <xdr:rowOff>190500</xdr:rowOff>
    </xdr:from>
    <xdr:to>
      <xdr:col>45</xdr:col>
      <xdr:colOff>102122</xdr:colOff>
      <xdr:row>18</xdr:row>
      <xdr:rowOff>190500</xdr:rowOff>
    </xdr:to>
    <xdr:cxnSp macro="">
      <xdr:nvCxnSpPr>
        <xdr:cNvPr id="86" name="J19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CxnSpPr>
          <a:cxnSpLocks noChangeShapeType="1"/>
        </xdr:cNvCxnSpPr>
      </xdr:nvCxnSpPr>
      <xdr:spPr bwMode="auto">
        <a:xfrm flipH="1">
          <a:off x="12383109" y="5905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37</xdr:col>
      <xdr:colOff>1403</xdr:colOff>
      <xdr:row>18</xdr:row>
      <xdr:rowOff>116762</xdr:rowOff>
    </xdr:from>
    <xdr:to>
      <xdr:col>38</xdr:col>
      <xdr:colOff>99034</xdr:colOff>
      <xdr:row>18</xdr:row>
      <xdr:rowOff>264238</xdr:rowOff>
    </xdr:to>
    <xdr:sp macro="" textlink="">
      <xdr:nvSpPr>
        <xdr:cNvPr id="87" name="J19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/>
      </xdr:nvSpPr>
      <xdr:spPr>
        <a:xfrm>
          <a:off x="12021953" y="583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45</xdr:col>
      <xdr:colOff>165622</xdr:colOff>
      <xdr:row>18</xdr:row>
      <xdr:rowOff>116762</xdr:rowOff>
    </xdr:from>
    <xdr:to>
      <xdr:col>47</xdr:col>
      <xdr:colOff>63228</xdr:colOff>
      <xdr:row>18</xdr:row>
      <xdr:rowOff>264238</xdr:rowOff>
    </xdr:to>
    <xdr:sp macro="" textlink="">
      <xdr:nvSpPr>
        <xdr:cNvPr id="88" name="J19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/>
      </xdr:nvSpPr>
      <xdr:spPr>
        <a:xfrm>
          <a:off x="13786372" y="583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30</xdr:col>
      <xdr:colOff>160272</xdr:colOff>
      <xdr:row>19</xdr:row>
      <xdr:rowOff>190500</xdr:rowOff>
    </xdr:from>
    <xdr:to>
      <xdr:col>37</xdr:col>
      <xdr:colOff>99860</xdr:colOff>
      <xdr:row>19</xdr:row>
      <xdr:rowOff>190500</xdr:rowOff>
    </xdr:to>
    <xdr:cxnSp macro="">
      <xdr:nvCxnSpPr>
        <xdr:cNvPr id="89" name="J20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CxnSpPr>
          <a:cxnSpLocks noChangeShapeType="1"/>
        </xdr:cNvCxnSpPr>
      </xdr:nvCxnSpPr>
      <xdr:spPr bwMode="auto">
        <a:xfrm flipH="1">
          <a:off x="10780647" y="6286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28</xdr:col>
      <xdr:colOff>199166</xdr:colOff>
      <xdr:row>19</xdr:row>
      <xdr:rowOff>116762</xdr:rowOff>
    </xdr:from>
    <xdr:to>
      <xdr:col>30</xdr:col>
      <xdr:colOff>96772</xdr:colOff>
      <xdr:row>19</xdr:row>
      <xdr:rowOff>264238</xdr:rowOff>
    </xdr:to>
    <xdr:sp macro="" textlink="">
      <xdr:nvSpPr>
        <xdr:cNvPr id="90" name="J20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/>
      </xdr:nvSpPr>
      <xdr:spPr>
        <a:xfrm>
          <a:off x="10419491" y="621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37</xdr:col>
      <xdr:colOff>163361</xdr:colOff>
      <xdr:row>19</xdr:row>
      <xdr:rowOff>116762</xdr:rowOff>
    </xdr:from>
    <xdr:to>
      <xdr:col>39</xdr:col>
      <xdr:colOff>60967</xdr:colOff>
      <xdr:row>19</xdr:row>
      <xdr:rowOff>264238</xdr:rowOff>
    </xdr:to>
    <xdr:sp macro="" textlink="">
      <xdr:nvSpPr>
        <xdr:cNvPr id="91" name="J20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 txBox="1"/>
      </xdr:nvSpPr>
      <xdr:spPr>
        <a:xfrm>
          <a:off x="12183911" y="621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26</xdr:col>
      <xdr:colOff>146007</xdr:colOff>
      <xdr:row>20</xdr:row>
      <xdr:rowOff>190500</xdr:rowOff>
    </xdr:from>
    <xdr:to>
      <xdr:col>31</xdr:col>
      <xdr:colOff>196676</xdr:colOff>
      <xdr:row>20</xdr:row>
      <xdr:rowOff>190500</xdr:rowOff>
    </xdr:to>
    <xdr:cxnSp macro="">
      <xdr:nvCxnSpPr>
        <xdr:cNvPr id="92" name="J21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CxnSpPr>
          <a:cxnSpLocks noChangeShapeType="1"/>
        </xdr:cNvCxnSpPr>
      </xdr:nvCxnSpPr>
      <xdr:spPr bwMode="auto">
        <a:xfrm flipH="1">
          <a:off x="9966282" y="6667500"/>
          <a:ext cx="1050794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24</xdr:col>
      <xdr:colOff>184900</xdr:colOff>
      <xdr:row>20</xdr:row>
      <xdr:rowOff>116762</xdr:rowOff>
    </xdr:from>
    <xdr:to>
      <xdr:col>26</xdr:col>
      <xdr:colOff>82506</xdr:colOff>
      <xdr:row>20</xdr:row>
      <xdr:rowOff>264238</xdr:rowOff>
    </xdr:to>
    <xdr:sp macro="" textlink="">
      <xdr:nvSpPr>
        <xdr:cNvPr id="93" name="J21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 txBox="1"/>
      </xdr:nvSpPr>
      <xdr:spPr>
        <a:xfrm>
          <a:off x="9605125" y="659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15.05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60151</xdr:colOff>
      <xdr:row>20</xdr:row>
      <xdr:rowOff>116762</xdr:rowOff>
    </xdr:from>
    <xdr:to>
      <xdr:col>33</xdr:col>
      <xdr:colOff>157782</xdr:colOff>
      <xdr:row>20</xdr:row>
      <xdr:rowOff>264238</xdr:rowOff>
    </xdr:to>
    <xdr:sp macro="" textlink="">
      <xdr:nvSpPr>
        <xdr:cNvPr id="94" name="J21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 txBox="1"/>
      </xdr:nvSpPr>
      <xdr:spPr>
        <a:xfrm>
          <a:off x="11080576" y="659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24.06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162534</xdr:colOff>
      <xdr:row>21</xdr:row>
      <xdr:rowOff>190500</xdr:rowOff>
    </xdr:from>
    <xdr:to>
      <xdr:col>45</xdr:col>
      <xdr:colOff>102122</xdr:colOff>
      <xdr:row>21</xdr:row>
      <xdr:rowOff>190500</xdr:rowOff>
    </xdr:to>
    <xdr:cxnSp macro="">
      <xdr:nvCxnSpPr>
        <xdr:cNvPr id="95" name="J22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CxnSpPr>
          <a:cxnSpLocks noChangeShapeType="1"/>
        </xdr:cNvCxnSpPr>
      </xdr:nvCxnSpPr>
      <xdr:spPr bwMode="auto">
        <a:xfrm flipH="1">
          <a:off x="12383109" y="7048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37</xdr:col>
      <xdr:colOff>1403</xdr:colOff>
      <xdr:row>21</xdr:row>
      <xdr:rowOff>116762</xdr:rowOff>
    </xdr:from>
    <xdr:to>
      <xdr:col>38</xdr:col>
      <xdr:colOff>99034</xdr:colOff>
      <xdr:row>21</xdr:row>
      <xdr:rowOff>264238</xdr:rowOff>
    </xdr:to>
    <xdr:sp macro="" textlink="">
      <xdr:nvSpPr>
        <xdr:cNvPr id="96" name="J22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SpPr txBox="1"/>
      </xdr:nvSpPr>
      <xdr:spPr>
        <a:xfrm>
          <a:off x="12021953" y="697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45</xdr:col>
      <xdr:colOff>165622</xdr:colOff>
      <xdr:row>21</xdr:row>
      <xdr:rowOff>116762</xdr:rowOff>
    </xdr:from>
    <xdr:to>
      <xdr:col>47</xdr:col>
      <xdr:colOff>63228</xdr:colOff>
      <xdr:row>21</xdr:row>
      <xdr:rowOff>264238</xdr:rowOff>
    </xdr:to>
    <xdr:sp macro="" textlink="">
      <xdr:nvSpPr>
        <xdr:cNvPr id="97" name="J22">
          <a:extLst>
            <a:ext uri="{FF2B5EF4-FFF2-40B4-BE49-F238E27FC236}">
              <a16:creationId xmlns:a16="http://schemas.microsoft.com/office/drawing/2014/main" xmlns="" id="{00000000-0008-0000-0400-000061000000}"/>
            </a:ext>
          </a:extLst>
        </xdr:cNvPr>
        <xdr:cNvSpPr txBox="1"/>
      </xdr:nvSpPr>
      <xdr:spPr>
        <a:xfrm>
          <a:off x="13786372" y="697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162534</xdr:colOff>
      <xdr:row>22</xdr:row>
      <xdr:rowOff>190500</xdr:rowOff>
    </xdr:from>
    <xdr:to>
      <xdr:col>45</xdr:col>
      <xdr:colOff>102122</xdr:colOff>
      <xdr:row>22</xdr:row>
      <xdr:rowOff>190500</xdr:rowOff>
    </xdr:to>
    <xdr:cxnSp macro="">
      <xdr:nvCxnSpPr>
        <xdr:cNvPr id="98" name="J23">
          <a:extLst>
            <a:ext uri="{FF2B5EF4-FFF2-40B4-BE49-F238E27FC236}">
              <a16:creationId xmlns:a16="http://schemas.microsoft.com/office/drawing/2014/main" xmlns="" id="{00000000-0008-0000-0400-000062000000}"/>
            </a:ext>
          </a:extLst>
        </xdr:cNvPr>
        <xdr:cNvCxnSpPr>
          <a:cxnSpLocks noChangeShapeType="1"/>
        </xdr:cNvCxnSpPr>
      </xdr:nvCxnSpPr>
      <xdr:spPr bwMode="auto">
        <a:xfrm flipH="1">
          <a:off x="12383109" y="7429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37</xdr:col>
      <xdr:colOff>1403</xdr:colOff>
      <xdr:row>22</xdr:row>
      <xdr:rowOff>116762</xdr:rowOff>
    </xdr:from>
    <xdr:to>
      <xdr:col>38</xdr:col>
      <xdr:colOff>99034</xdr:colOff>
      <xdr:row>22</xdr:row>
      <xdr:rowOff>264238</xdr:rowOff>
    </xdr:to>
    <xdr:sp macro="" textlink="">
      <xdr:nvSpPr>
        <xdr:cNvPr id="99" name="J23">
          <a:extLst>
            <a:ext uri="{FF2B5EF4-FFF2-40B4-BE49-F238E27FC236}">
              <a16:creationId xmlns:a16="http://schemas.microsoft.com/office/drawing/2014/main" xmlns="" id="{00000000-0008-0000-0400-000063000000}"/>
            </a:ext>
          </a:extLst>
        </xdr:cNvPr>
        <xdr:cNvSpPr txBox="1"/>
      </xdr:nvSpPr>
      <xdr:spPr>
        <a:xfrm>
          <a:off x="12021953" y="735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45</xdr:col>
      <xdr:colOff>165622</xdr:colOff>
      <xdr:row>22</xdr:row>
      <xdr:rowOff>116762</xdr:rowOff>
    </xdr:from>
    <xdr:to>
      <xdr:col>47</xdr:col>
      <xdr:colOff>63228</xdr:colOff>
      <xdr:row>22</xdr:row>
      <xdr:rowOff>264238</xdr:rowOff>
    </xdr:to>
    <xdr:sp macro="" textlink="">
      <xdr:nvSpPr>
        <xdr:cNvPr id="100" name="J23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 txBox="1"/>
      </xdr:nvSpPr>
      <xdr:spPr>
        <a:xfrm>
          <a:off x="13786372" y="735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133350</xdr:colOff>
      <xdr:row>0</xdr:row>
      <xdr:rowOff>114299</xdr:rowOff>
    </xdr:from>
    <xdr:to>
      <xdr:col>0</xdr:col>
      <xdr:colOff>1143000</xdr:colOff>
      <xdr:row>1</xdr:row>
      <xdr:rowOff>179916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 bwMode="auto">
        <a:xfrm>
          <a:off x="133350" y="114299"/>
          <a:ext cx="1009650" cy="372534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2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1322369</xdr:colOff>
      <xdr:row>13</xdr:row>
      <xdr:rowOff>226250</xdr:rowOff>
    </xdr:from>
    <xdr:to>
      <xdr:col>43</xdr:col>
      <xdr:colOff>1986645</xdr:colOff>
      <xdr:row>15</xdr:row>
      <xdr:rowOff>89673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7469" y="3474275"/>
          <a:ext cx="658832" cy="358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1436173</xdr:colOff>
      <xdr:row>16</xdr:row>
      <xdr:rowOff>102432</xdr:rowOff>
    </xdr:from>
    <xdr:to>
      <xdr:col>43</xdr:col>
      <xdr:colOff>1977243</xdr:colOff>
      <xdr:row>18</xdr:row>
      <xdr:rowOff>55337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0066" y="4307039"/>
          <a:ext cx="541070" cy="442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1373085</xdr:colOff>
      <xdr:row>27</xdr:row>
      <xdr:rowOff>166997</xdr:rowOff>
    </xdr:from>
    <xdr:to>
      <xdr:col>43</xdr:col>
      <xdr:colOff>1938086</xdr:colOff>
      <xdr:row>29</xdr:row>
      <xdr:rowOff>76043</xdr:rowOff>
    </xdr:to>
    <xdr:pic>
      <xdr:nvPicPr>
        <xdr:cNvPr id="8" name="Picture 10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06903" y="7094270"/>
          <a:ext cx="561289" cy="393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1334408</xdr:colOff>
      <xdr:row>18</xdr:row>
      <xdr:rowOff>133605</xdr:rowOff>
    </xdr:from>
    <xdr:to>
      <xdr:col>43</xdr:col>
      <xdr:colOff>1828305</xdr:colOff>
      <xdr:row>20</xdr:row>
      <xdr:rowOff>140885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68226" y="4878787"/>
          <a:ext cx="493897" cy="492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1260778</xdr:colOff>
      <xdr:row>26</xdr:row>
      <xdr:rowOff>141606</xdr:rowOff>
    </xdr:from>
    <xdr:to>
      <xdr:col>43</xdr:col>
      <xdr:colOff>1919845</xdr:colOff>
      <xdr:row>28</xdr:row>
      <xdr:rowOff>121885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94596" y="6826424"/>
          <a:ext cx="655355" cy="465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1255388</xdr:colOff>
      <xdr:row>24</xdr:row>
      <xdr:rowOff>205437</xdr:rowOff>
    </xdr:from>
    <xdr:to>
      <xdr:col>43</xdr:col>
      <xdr:colOff>2000248</xdr:colOff>
      <xdr:row>26</xdr:row>
      <xdr:rowOff>83846</xdr:rowOff>
    </xdr:to>
    <xdr:pic>
      <xdr:nvPicPr>
        <xdr:cNvPr id="12" name="Picture 7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89206" y="6405346"/>
          <a:ext cx="741148" cy="36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1379269</xdr:colOff>
      <xdr:row>17</xdr:row>
      <xdr:rowOff>195864</xdr:rowOff>
    </xdr:from>
    <xdr:to>
      <xdr:col>43</xdr:col>
      <xdr:colOff>1932861</xdr:colOff>
      <xdr:row>19</xdr:row>
      <xdr:rowOff>74425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13087" y="4698591"/>
          <a:ext cx="549880" cy="363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1448541</xdr:colOff>
      <xdr:row>25</xdr:row>
      <xdr:rowOff>196773</xdr:rowOff>
    </xdr:from>
    <xdr:to>
      <xdr:col>43</xdr:col>
      <xdr:colOff>1835326</xdr:colOff>
      <xdr:row>27</xdr:row>
      <xdr:rowOff>17321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/>
      </xdr:nvPicPr>
      <xdr:blipFill>
        <a:blip xmlns:r="http://schemas.openxmlformats.org/officeDocument/2006/relationships" r:embed="rId8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235" b="100000" l="0" r="100000"/>
                  </a14:imgEffect>
                  <a14:imgEffect>
                    <a14:sharpenSoften amount="-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51041" y="6673773"/>
          <a:ext cx="386785" cy="310405"/>
        </a:xfrm>
        <a:prstGeom prst="rect">
          <a:avLst/>
        </a:prstGeom>
        <a:noFill/>
      </xdr:spPr>
    </xdr:pic>
    <xdr:clientData/>
  </xdr:twoCellAnchor>
  <xdr:twoCellAnchor editAs="oneCell">
    <xdr:from>
      <xdr:col>43</xdr:col>
      <xdr:colOff>1443595</xdr:colOff>
      <xdr:row>20</xdr:row>
      <xdr:rowOff>225135</xdr:rowOff>
    </xdr:from>
    <xdr:to>
      <xdr:col>43</xdr:col>
      <xdr:colOff>1871888</xdr:colOff>
      <xdr:row>22</xdr:row>
      <xdr:rowOff>27581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77413" y="5455226"/>
          <a:ext cx="428293" cy="287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1342161</xdr:colOff>
      <xdr:row>21</xdr:row>
      <xdr:rowOff>214001</xdr:rowOff>
    </xdr:from>
    <xdr:to>
      <xdr:col>43</xdr:col>
      <xdr:colOff>1953171</xdr:colOff>
      <xdr:row>23</xdr:row>
      <xdr:rowOff>47554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xmlns="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26054" y="5643251"/>
          <a:ext cx="611010" cy="32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1340924</xdr:colOff>
      <xdr:row>22</xdr:row>
      <xdr:rowOff>225977</xdr:rowOff>
    </xdr:from>
    <xdr:to>
      <xdr:col>43</xdr:col>
      <xdr:colOff>1922903</xdr:colOff>
      <xdr:row>24</xdr:row>
      <xdr:rowOff>51956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xmlns="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4742" y="5940977"/>
          <a:ext cx="578267" cy="310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1340923</xdr:colOff>
      <xdr:row>19</xdr:row>
      <xdr:rowOff>147460</xdr:rowOff>
    </xdr:from>
    <xdr:to>
      <xdr:col>44</xdr:col>
      <xdr:colOff>34637</xdr:colOff>
      <xdr:row>21</xdr:row>
      <xdr:rowOff>110589</xdr:rowOff>
    </xdr:to>
    <xdr:pic>
      <xdr:nvPicPr>
        <xdr:cNvPr id="22" name="Рисунок 1" descr="cid:image001.png@01D42A7E.A253E500">
          <a:extLst>
            <a:ext uri="{FF2B5EF4-FFF2-40B4-BE49-F238E27FC236}">
              <a16:creationId xmlns:a16="http://schemas.microsoft.com/office/drawing/2014/main" xmlns="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r:link="rId15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colorTemperature colorTemp="47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4741" y="5135096"/>
          <a:ext cx="581396" cy="448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1508661</xdr:colOff>
      <xdr:row>14</xdr:row>
      <xdr:rowOff>167491</xdr:rowOff>
    </xdr:from>
    <xdr:to>
      <xdr:col>43</xdr:col>
      <xdr:colOff>1942729</xdr:colOff>
      <xdr:row>16</xdr:row>
      <xdr:rowOff>12980</xdr:rowOff>
    </xdr:to>
    <xdr:pic>
      <xdr:nvPicPr>
        <xdr:cNvPr id="21" name="Рисунок 20" descr="C:\Users\KutelnikovaEV\Desktop\Untitled.FR12.jpg">
          <a:extLst>
            <a:ext uri="{FF2B5EF4-FFF2-40B4-BE49-F238E27FC236}">
              <a16:creationId xmlns:a16="http://schemas.microsoft.com/office/drawing/2014/main" xmlns="" id="{00000000-0008-0000-0600-000015000000}"/>
            </a:ext>
          </a:extLst>
        </xdr:cNvPr>
        <xdr:cNvPicPr/>
      </xdr:nvPicPr>
      <xdr:blipFill>
        <a:blip xmlns:r="http://schemas.openxmlformats.org/officeDocument/2006/relationships" r:embed="rId16" cstate="print">
          <a:clrChange>
            <a:clrFrom>
              <a:srgbClr val="F9F9F9"/>
            </a:clrFrom>
            <a:clrTo>
              <a:srgbClr val="F9F9F9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92554" y="3882241"/>
          <a:ext cx="434068" cy="3353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43</xdr:col>
      <xdr:colOff>1074965</xdr:colOff>
      <xdr:row>12</xdr:row>
      <xdr:rowOff>215834</xdr:rowOff>
    </xdr:from>
    <xdr:to>
      <xdr:col>44</xdr:col>
      <xdr:colOff>178255</xdr:colOff>
      <xdr:row>14</xdr:row>
      <xdr:rowOff>70908</xdr:rowOff>
    </xdr:to>
    <xdr:pic>
      <xdr:nvPicPr>
        <xdr:cNvPr id="23" name="Рисунок 1">
          <a:extLst>
            <a:ext uri="{FF2B5EF4-FFF2-40B4-BE49-F238E27FC236}">
              <a16:creationId xmlns:a16="http://schemas.microsoft.com/office/drawing/2014/main" xmlns="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077465" y="3508763"/>
          <a:ext cx="994683" cy="3449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1469573</xdr:colOff>
      <xdr:row>15</xdr:row>
      <xdr:rowOff>236764</xdr:rowOff>
    </xdr:from>
    <xdr:to>
      <xdr:col>43</xdr:col>
      <xdr:colOff>1913193</xdr:colOff>
      <xdr:row>17</xdr:row>
      <xdr:rowOff>22954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3466" y="4196443"/>
          <a:ext cx="443620" cy="276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258536</xdr:colOff>
      <xdr:row>1</xdr:row>
      <xdr:rowOff>274944</xdr:rowOff>
    </xdr:from>
    <xdr:to>
      <xdr:col>0</xdr:col>
      <xdr:colOff>1170214</xdr:colOff>
      <xdr:row>4</xdr:row>
      <xdr:rowOff>49013</xdr:rowOff>
    </xdr:to>
    <xdr:pic>
      <xdr:nvPicPr>
        <xdr:cNvPr id="26" name="Picture 2">
          <a:extLst>
            <a:ext uri="{FF2B5EF4-FFF2-40B4-BE49-F238E27FC236}">
              <a16:creationId xmlns:a16="http://schemas.microsoft.com/office/drawing/2014/main" xmlns="" id="{00000000-0008-0000-06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8536" y="519873"/>
          <a:ext cx="911678" cy="5551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1415142</xdr:colOff>
      <xdr:row>24</xdr:row>
      <xdr:rowOff>27214</xdr:rowOff>
    </xdr:from>
    <xdr:to>
      <xdr:col>43</xdr:col>
      <xdr:colOff>1843080</xdr:colOff>
      <xdr:row>25</xdr:row>
      <xdr:rowOff>26120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artisticMarker/>
                  </a14:imgEffect>
                  <a14:imgEffect>
                    <a14:sharpenSoften amount="5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9035" y="6191250"/>
          <a:ext cx="427938" cy="243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114298</xdr:rowOff>
    </xdr:from>
    <xdr:to>
      <xdr:col>1</xdr:col>
      <xdr:colOff>800100</xdr:colOff>
      <xdr:row>0</xdr:row>
      <xdr:rowOff>474298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/>
      </xdr:nvSpPr>
      <xdr:spPr bwMode="auto">
        <a:xfrm>
          <a:off x="190500" y="114298"/>
          <a:ext cx="1005168" cy="360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108856</xdr:colOff>
      <xdr:row>0</xdr:row>
      <xdr:rowOff>66673</xdr:rowOff>
    </xdr:from>
    <xdr:to>
      <xdr:col>8</xdr:col>
      <xdr:colOff>9903</xdr:colOff>
      <xdr:row>2</xdr:row>
      <xdr:rowOff>232832</xdr:rowOff>
    </xdr:to>
    <xdr:sp macro="[0]!SaveBack" textlink="">
      <xdr:nvSpPr>
        <xdr:cNvPr id="2" name="Прямоугольник: скругленные углы 2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/>
      </xdr:nvSpPr>
      <xdr:spPr bwMode="auto">
        <a:xfrm>
          <a:off x="1294189" y="66673"/>
          <a:ext cx="1901977" cy="515409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6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Сохранить</a:t>
          </a:r>
          <a:r>
            <a:rPr lang="ru-RU" sz="16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табель </a:t>
          </a:r>
          <a:endParaRPr lang="ru-RU" sz="16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0</xdr:col>
      <xdr:colOff>47624</xdr:colOff>
      <xdr:row>0</xdr:row>
      <xdr:rowOff>57149</xdr:rowOff>
    </xdr:from>
    <xdr:to>
      <xdr:col>0</xdr:col>
      <xdr:colOff>1079499</xdr:colOff>
      <xdr:row>2</xdr:row>
      <xdr:rowOff>222699</xdr:rowOff>
    </xdr:to>
    <xdr:sp macro="" textlink="">
      <xdr:nvSpPr>
        <xdr:cNvPr id="3" name="Прямоугольник: скругленные углы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/>
      </xdr:nvSpPr>
      <xdr:spPr bwMode="auto">
        <a:xfrm>
          <a:off x="47624" y="57149"/>
          <a:ext cx="1031875" cy="5148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6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209550</xdr:colOff>
      <xdr:row>0</xdr:row>
      <xdr:rowOff>104775</xdr:rowOff>
    </xdr:from>
    <xdr:to>
      <xdr:col>3</xdr:col>
      <xdr:colOff>485775</xdr:colOff>
      <xdr:row>0</xdr:row>
      <xdr:rowOff>464775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/>
      </xdr:nvSpPr>
      <xdr:spPr bwMode="auto">
        <a:xfrm>
          <a:off x="209550" y="104775"/>
          <a:ext cx="1009650" cy="360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Персонал" displayName="Персонал" ref="A2:J18" totalsRowShown="0" headerRowDxfId="199" dataDxfId="197" headerRowBorderDxfId="198" tableBorderDxfId="196">
  <autoFilter ref="A2:J18"/>
  <sortState ref="A3:J18">
    <sortCondition ref="C2:C18"/>
  </sortState>
  <tableColumns count="10">
    <tableColumn id="1" name="№ п/п" dataDxfId="195">
      <calculatedColumnFormula>ROW()-2</calculatedColumnFormula>
    </tableColumn>
    <tableColumn id="3" name="Табельный номер" dataDxfId="194" dataCellStyle="Обычный_Графики УС-5 март-декабрь 2010"/>
    <tableColumn id="2" name="Фамилия Имя Отчество" dataDxfId="193"/>
    <tableColumn id="4" name="Профессия/ Должность" dataDxfId="192"/>
    <tableColumn id="10" name="Пол" dataDxfId="191"/>
    <tableColumn id="5" name="Отпуск      (кол-во календ. дней)" dataDxfId="190"/>
    <tableColumn id="6" name="Место постоянного проживания" dataDxfId="189"/>
    <tableColumn id="8" name="Дата устройства на работу" dataDxfId="188"/>
    <tableColumn id="9" name="Трудовой стаж" dataDxfId="187"/>
    <tableColumn id="11" name="Таб_ФИО" dataDxfId="186">
      <calculatedColumnFormula>Персонал[[#This Row],[Табельный номер]]&amp;" "&amp;Персонал[[#This Row],[Фамилия Имя Отчество]]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">
    <pageSetUpPr fitToPage="1"/>
  </sheetPr>
  <dimension ref="A1:BD247"/>
  <sheetViews>
    <sheetView tabSelected="1" zoomScale="40" zoomScaleNormal="40" workbookViewId="0">
      <selection activeCell="AT34" sqref="AT34"/>
    </sheetView>
  </sheetViews>
  <sheetFormatPr defaultColWidth="9.109375" defaultRowHeight="13.2" outlineLevelCol="1" x14ac:dyDescent="0.25"/>
  <cols>
    <col min="1" max="1" width="16.33203125" style="283" customWidth="1" collapsed="1"/>
    <col min="2" max="2" width="10" style="284" hidden="1" customWidth="1" outlineLevel="1"/>
    <col min="3" max="3" width="16" style="284" hidden="1" customWidth="1" outlineLevel="1"/>
    <col min="4" max="4" width="4.6640625" style="284" customWidth="1" collapsed="1"/>
    <col min="5" max="18" width="4.6640625" style="284" customWidth="1"/>
    <col min="19" max="19" width="4.88671875" style="284" customWidth="1"/>
    <col min="20" max="32" width="4.6640625" style="284" customWidth="1"/>
    <col min="33" max="33" width="5.109375" style="284" customWidth="1"/>
    <col min="34" max="34" width="5.44140625" style="284" customWidth="1"/>
    <col min="35" max="42" width="4.44140625" style="284" customWidth="1"/>
    <col min="43" max="43" width="7.6640625" style="284" customWidth="1"/>
    <col min="44" max="44" width="8.33203125" style="284" customWidth="1"/>
    <col min="45" max="45" width="6.88671875" style="284" customWidth="1"/>
    <col min="46" max="46" width="7.6640625" style="284" customWidth="1"/>
    <col min="47" max="47" width="6.44140625" style="284" customWidth="1"/>
    <col min="48" max="48" width="6.5546875" style="284" customWidth="1"/>
    <col min="49" max="49" width="8.33203125" style="284" customWidth="1"/>
    <col min="50" max="50" width="7.5546875" style="284" customWidth="1"/>
    <col min="51" max="51" width="8.5546875" style="3" customWidth="1"/>
    <col min="52" max="52" width="9.109375" style="3" customWidth="1"/>
    <col min="53" max="53" width="6.88671875" style="3" customWidth="1"/>
    <col min="54" max="54" width="9.109375" style="3" customWidth="1"/>
    <col min="55" max="56" width="9.109375" style="3" hidden="1" customWidth="1"/>
    <col min="57" max="59" width="9.109375" style="3" customWidth="1"/>
    <col min="60" max="16384" width="9.109375" style="3"/>
  </cols>
  <sheetData>
    <row r="1" spans="1:56" ht="31.65" customHeight="1" x14ac:dyDescent="0.25">
      <c r="A1" s="283">
        <v>1</v>
      </c>
      <c r="BD1" s="3">
        <f ca="1">MAX(INDEX('Годовая сводная'!B:B,MATCH($A$10,'Годовая сводная'!A:A,0)):INDEX('Годовая сводная'!B:B,1000))</f>
        <v>1927879</v>
      </c>
    </row>
    <row r="2" spans="1:56" ht="20.25" customHeight="1" x14ac:dyDescent="0.25">
      <c r="AC2" s="286"/>
      <c r="AD2" s="286"/>
    </row>
    <row r="3" spans="1:56" s="299" customFormat="1" ht="20.100000000000001" customHeight="1" x14ac:dyDescent="0.35">
      <c r="A3" s="297"/>
      <c r="B3" s="298"/>
      <c r="C3" s="298"/>
      <c r="D3" s="298"/>
      <c r="E3" s="298"/>
      <c r="F3" s="298"/>
      <c r="G3" s="298"/>
      <c r="H3" s="298"/>
      <c r="I3" s="572" t="s">
        <v>66</v>
      </c>
      <c r="J3" s="572"/>
      <c r="K3" s="572"/>
      <c r="L3" s="572"/>
      <c r="M3" s="572"/>
      <c r="N3" s="572"/>
      <c r="O3" s="572"/>
      <c r="P3" s="572"/>
      <c r="Q3" s="572"/>
      <c r="R3" s="572"/>
      <c r="S3" s="572"/>
      <c r="T3" s="572"/>
      <c r="U3" s="572"/>
      <c r="V3" s="572"/>
      <c r="W3" s="572"/>
      <c r="X3" s="572"/>
      <c r="Y3" s="572"/>
      <c r="Z3" s="572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BA3" s="300"/>
    </row>
    <row r="4" spans="1:56" s="299" customFormat="1" ht="20.100000000000001" customHeight="1" x14ac:dyDescent="0.35">
      <c r="A4" s="301"/>
      <c r="B4" s="302"/>
      <c r="C4" s="302"/>
      <c r="D4" s="302"/>
      <c r="E4" s="302"/>
      <c r="F4" s="302"/>
      <c r="G4" s="302"/>
      <c r="H4" s="302"/>
      <c r="I4" s="303"/>
      <c r="J4" s="303"/>
      <c r="K4" s="573" t="s">
        <v>67</v>
      </c>
      <c r="L4" s="573"/>
      <c r="M4" s="573"/>
      <c r="N4" s="573"/>
      <c r="O4" s="573"/>
      <c r="P4" s="573"/>
      <c r="Q4" s="573"/>
      <c r="R4" s="574" t="s">
        <v>2</v>
      </c>
      <c r="S4" s="574"/>
      <c r="T4" s="574"/>
      <c r="U4" s="575">
        <v>2021</v>
      </c>
      <c r="V4" s="575"/>
      <c r="W4" s="303" t="s">
        <v>68</v>
      </c>
      <c r="X4" s="303"/>
      <c r="Y4" s="303"/>
      <c r="Z4" s="303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</row>
    <row r="5" spans="1:56" customFormat="1" x14ac:dyDescent="0.25">
      <c r="A5" s="285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7"/>
      <c r="R5" s="287"/>
      <c r="S5" s="287"/>
      <c r="T5" s="287"/>
      <c r="U5" s="288"/>
      <c r="V5" s="288"/>
      <c r="W5" s="288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6"/>
    </row>
    <row r="6" spans="1:56" customFormat="1" ht="27" customHeight="1" x14ac:dyDescent="0.25">
      <c r="A6" s="550" t="s">
        <v>4</v>
      </c>
      <c r="B6" s="550" t="s">
        <v>15</v>
      </c>
      <c r="C6" s="550" t="s">
        <v>44</v>
      </c>
      <c r="D6" s="553" t="s">
        <v>13</v>
      </c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553"/>
      <c r="AD6" s="553"/>
      <c r="AE6" s="553"/>
      <c r="AF6" s="553"/>
      <c r="AG6" s="553"/>
      <c r="AH6" s="553"/>
      <c r="AI6" s="559" t="s">
        <v>146</v>
      </c>
      <c r="AJ6" s="560"/>
      <c r="AK6" s="560"/>
      <c r="AL6" s="560"/>
      <c r="AM6" s="560"/>
      <c r="AN6" s="560"/>
      <c r="AO6" s="560"/>
      <c r="AP6" s="561"/>
      <c r="AQ6" s="547" t="s">
        <v>135</v>
      </c>
      <c r="AR6" s="548" t="s">
        <v>6</v>
      </c>
      <c r="AS6" s="548"/>
      <c r="AT6" s="548"/>
      <c r="AU6" s="555" t="s">
        <v>136</v>
      </c>
      <c r="AV6" s="554" t="s">
        <v>7</v>
      </c>
      <c r="AW6" s="554"/>
      <c r="AX6" s="549" t="s">
        <v>132</v>
      </c>
      <c r="AY6" s="547" t="s">
        <v>138</v>
      </c>
    </row>
    <row r="7" spans="1:56" customFormat="1" ht="12.75" customHeight="1" x14ac:dyDescent="0.25">
      <c r="A7" s="551"/>
      <c r="B7" s="551"/>
      <c r="C7" s="551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553"/>
      <c r="AD7" s="553"/>
      <c r="AE7" s="553"/>
      <c r="AF7" s="553"/>
      <c r="AG7" s="553"/>
      <c r="AH7" s="553"/>
      <c r="AI7" s="562"/>
      <c r="AJ7" s="563"/>
      <c r="AK7" s="563"/>
      <c r="AL7" s="563"/>
      <c r="AM7" s="563"/>
      <c r="AN7" s="563"/>
      <c r="AO7" s="563"/>
      <c r="AP7" s="564"/>
      <c r="AQ7" s="547"/>
      <c r="AR7" s="556" t="s">
        <v>8</v>
      </c>
      <c r="AS7" s="557" t="s">
        <v>9</v>
      </c>
      <c r="AT7" s="557"/>
      <c r="AU7" s="555"/>
      <c r="AV7" s="554" t="s">
        <v>10</v>
      </c>
      <c r="AW7" s="558" t="s">
        <v>14</v>
      </c>
      <c r="AX7" s="549"/>
      <c r="AY7" s="547"/>
    </row>
    <row r="8" spans="1:56" customFormat="1" ht="30.75" customHeight="1" x14ac:dyDescent="0.25">
      <c r="A8" s="552"/>
      <c r="B8" s="552"/>
      <c r="C8" s="552"/>
      <c r="D8" s="289">
        <f>--("1-"&amp;R4&amp;U4)</f>
        <v>44228</v>
      </c>
      <c r="E8" s="289">
        <f>D8+1</f>
        <v>44229</v>
      </c>
      <c r="F8" s="289">
        <f t="shared" ref="F8:AE8" si="0">E8+1</f>
        <v>44230</v>
      </c>
      <c r="G8" s="289">
        <f t="shared" si="0"/>
        <v>44231</v>
      </c>
      <c r="H8" s="289">
        <f t="shared" si="0"/>
        <v>44232</v>
      </c>
      <c r="I8" s="289">
        <f t="shared" si="0"/>
        <v>44233</v>
      </c>
      <c r="J8" s="289">
        <f t="shared" si="0"/>
        <v>44234</v>
      </c>
      <c r="K8" s="289">
        <f t="shared" si="0"/>
        <v>44235</v>
      </c>
      <c r="L8" s="289">
        <f t="shared" si="0"/>
        <v>44236</v>
      </c>
      <c r="M8" s="289">
        <f t="shared" si="0"/>
        <v>44237</v>
      </c>
      <c r="N8" s="289">
        <f t="shared" si="0"/>
        <v>44238</v>
      </c>
      <c r="O8" s="289">
        <f t="shared" si="0"/>
        <v>44239</v>
      </c>
      <c r="P8" s="289">
        <f t="shared" si="0"/>
        <v>44240</v>
      </c>
      <c r="Q8" s="289">
        <f t="shared" si="0"/>
        <v>44241</v>
      </c>
      <c r="R8" s="289">
        <f t="shared" si="0"/>
        <v>44242</v>
      </c>
      <c r="S8" s="289">
        <f t="shared" si="0"/>
        <v>44243</v>
      </c>
      <c r="T8" s="289">
        <f t="shared" si="0"/>
        <v>44244</v>
      </c>
      <c r="U8" s="289">
        <f t="shared" si="0"/>
        <v>44245</v>
      </c>
      <c r="V8" s="289">
        <f t="shared" si="0"/>
        <v>44246</v>
      </c>
      <c r="W8" s="289">
        <f t="shared" si="0"/>
        <v>44247</v>
      </c>
      <c r="X8" s="289">
        <f t="shared" si="0"/>
        <v>44248</v>
      </c>
      <c r="Y8" s="289">
        <f t="shared" si="0"/>
        <v>44249</v>
      </c>
      <c r="Z8" s="289">
        <f t="shared" si="0"/>
        <v>44250</v>
      </c>
      <c r="AA8" s="289">
        <f t="shared" si="0"/>
        <v>44251</v>
      </c>
      <c r="AB8" s="289">
        <f t="shared" si="0"/>
        <v>44252</v>
      </c>
      <c r="AC8" s="289">
        <f t="shared" si="0"/>
        <v>44253</v>
      </c>
      <c r="AD8" s="289">
        <f t="shared" si="0"/>
        <v>44254</v>
      </c>
      <c r="AE8" s="289">
        <f t="shared" si="0"/>
        <v>44255</v>
      </c>
      <c r="AF8" s="289" t="str">
        <f>IF(MONTH(AE8+1)&lt;&gt;MONTH($D8),"х",AE8+1)</f>
        <v>х</v>
      </c>
      <c r="AG8" s="289" t="str">
        <f>IF(MONTH(AE8+2)&lt;&gt;MONTH($D8),"х",AE8+2)</f>
        <v>х</v>
      </c>
      <c r="AH8" s="289" t="str">
        <f>IF(MONTH(AE8+3)&lt;&gt;MONTH($D8),"х",AE8+3)</f>
        <v>х</v>
      </c>
      <c r="AI8" s="363">
        <f>EDATE(D8,1)</f>
        <v>44256</v>
      </c>
      <c r="AJ8" s="289">
        <f t="shared" ref="AJ8:AP8" si="1">EDATE(E8,1)</f>
        <v>44257</v>
      </c>
      <c r="AK8" s="289">
        <f t="shared" si="1"/>
        <v>44258</v>
      </c>
      <c r="AL8" s="289">
        <f t="shared" si="1"/>
        <v>44259</v>
      </c>
      <c r="AM8" s="289">
        <f t="shared" si="1"/>
        <v>44260</v>
      </c>
      <c r="AN8" s="289">
        <f t="shared" si="1"/>
        <v>44261</v>
      </c>
      <c r="AO8" s="289">
        <f t="shared" si="1"/>
        <v>44262</v>
      </c>
      <c r="AP8" s="289">
        <f t="shared" si="1"/>
        <v>44263</v>
      </c>
      <c r="AQ8" s="547"/>
      <c r="AR8" s="556"/>
      <c r="AS8" s="374" t="s">
        <v>11</v>
      </c>
      <c r="AT8" s="374" t="s">
        <v>12</v>
      </c>
      <c r="AU8" s="555"/>
      <c r="AV8" s="554"/>
      <c r="AW8" s="558"/>
      <c r="AX8" s="549"/>
      <c r="AY8" s="547"/>
    </row>
    <row r="9" spans="1:56" customFormat="1" x14ac:dyDescent="0.25">
      <c r="A9" s="290">
        <v>1</v>
      </c>
      <c r="B9" s="290">
        <v>2</v>
      </c>
      <c r="C9" s="290">
        <v>3</v>
      </c>
      <c r="D9" s="576">
        <v>4</v>
      </c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66"/>
      <c r="U9" s="566"/>
      <c r="V9" s="566"/>
      <c r="W9" s="566"/>
      <c r="X9" s="566"/>
      <c r="Y9" s="566"/>
      <c r="Z9" s="566"/>
      <c r="AA9" s="566"/>
      <c r="AB9" s="566"/>
      <c r="AC9" s="566"/>
      <c r="AD9" s="566"/>
      <c r="AE9" s="566"/>
      <c r="AF9" s="566"/>
      <c r="AG9" s="566"/>
      <c r="AH9" s="566"/>
      <c r="AI9" s="565"/>
      <c r="AJ9" s="566"/>
      <c r="AK9" s="566"/>
      <c r="AL9" s="566"/>
      <c r="AM9" s="566"/>
      <c r="AN9" s="566"/>
      <c r="AO9" s="566"/>
      <c r="AP9" s="567"/>
      <c r="AQ9" s="373">
        <v>5</v>
      </c>
      <c r="AR9" s="373">
        <v>6</v>
      </c>
      <c r="AS9" s="373">
        <v>7</v>
      </c>
      <c r="AT9" s="373">
        <v>8</v>
      </c>
      <c r="AU9" s="373">
        <v>9</v>
      </c>
      <c r="AV9" s="373">
        <v>10</v>
      </c>
      <c r="AW9" s="373">
        <v>11</v>
      </c>
      <c r="AX9" s="373">
        <v>12</v>
      </c>
      <c r="AY9" s="373">
        <v>13</v>
      </c>
    </row>
    <row r="10" spans="1:56" customFormat="1" ht="15.75" customHeight="1" x14ac:dyDescent="0.25">
      <c r="A10" s="534" t="str">
        <f>R4</f>
        <v>Февраль</v>
      </c>
      <c r="B10" s="535"/>
      <c r="C10" s="536"/>
      <c r="D10" s="571"/>
      <c r="E10" s="545"/>
      <c r="F10" s="545"/>
      <c r="G10" s="545"/>
      <c r="H10" s="545"/>
      <c r="I10" s="545"/>
      <c r="J10" s="545"/>
      <c r="K10" s="545"/>
      <c r="L10" s="545"/>
      <c r="M10" s="545"/>
      <c r="N10" s="545"/>
      <c r="O10" s="545"/>
      <c r="P10" s="545"/>
      <c r="Q10" s="545"/>
      <c r="R10" s="545"/>
      <c r="S10" s="545"/>
      <c r="T10" s="545"/>
      <c r="U10" s="545"/>
      <c r="V10" s="545"/>
      <c r="W10" s="545"/>
      <c r="X10" s="545"/>
      <c r="Y10" s="545"/>
      <c r="Z10" s="545"/>
      <c r="AA10" s="545"/>
      <c r="AB10" s="545"/>
      <c r="AC10" s="545"/>
      <c r="AD10" s="545"/>
      <c r="AE10" s="545"/>
      <c r="AF10" s="545"/>
      <c r="AG10" s="545"/>
      <c r="AH10" s="545"/>
      <c r="AI10" s="568" t="str">
        <f>TEXT(AI8,"ММММ")</f>
        <v>Март</v>
      </c>
      <c r="AJ10" s="569"/>
      <c r="AK10" s="569"/>
      <c r="AL10" s="569"/>
      <c r="AM10" s="569"/>
      <c r="AN10" s="569"/>
      <c r="AO10" s="569"/>
      <c r="AP10" s="570"/>
      <c r="AQ10" s="544"/>
      <c r="AR10" s="545"/>
      <c r="AS10" s="545"/>
      <c r="AT10" s="545"/>
      <c r="AU10" s="545"/>
      <c r="AV10" s="545"/>
      <c r="AW10" s="545"/>
      <c r="AX10" s="545"/>
      <c r="AY10" s="546"/>
    </row>
    <row r="11" spans="1:56" customFormat="1" ht="18" customHeight="1" x14ac:dyDescent="0.25">
      <c r="A11" s="330"/>
      <c r="B11" s="294">
        <v>1902910</v>
      </c>
      <c r="C11" s="330" t="str">
        <f>IFERROR(VLOOKUP(B11,Персонал[[Табельный номер]:[Профессия/ Должность]],3,0),"")</f>
        <v>Начальник участка</v>
      </c>
      <c r="D11" s="528">
        <v>10</v>
      </c>
      <c r="E11" s="528">
        <v>10</v>
      </c>
      <c r="F11" s="528">
        <v>10</v>
      </c>
      <c r="G11" s="528">
        <v>10</v>
      </c>
      <c r="H11" s="528">
        <v>10</v>
      </c>
      <c r="I11" s="528">
        <v>10</v>
      </c>
      <c r="J11" s="537">
        <v>10</v>
      </c>
      <c r="K11" s="528">
        <v>8</v>
      </c>
      <c r="L11" s="396" t="s">
        <v>59</v>
      </c>
      <c r="M11" s="396" t="s">
        <v>58</v>
      </c>
      <c r="N11" s="396" t="s">
        <v>58</v>
      </c>
      <c r="O11" s="396" t="s">
        <v>58</v>
      </c>
      <c r="P11" s="396" t="s">
        <v>58</v>
      </c>
      <c r="Q11" s="396" t="s">
        <v>58</v>
      </c>
      <c r="R11" s="396" t="s">
        <v>58</v>
      </c>
      <c r="S11" s="396" t="s">
        <v>58</v>
      </c>
      <c r="T11" s="396" t="s">
        <v>58</v>
      </c>
      <c r="U11" s="396" t="s">
        <v>58</v>
      </c>
      <c r="V11" s="396" t="s">
        <v>58</v>
      </c>
      <c r="W11" s="396" t="s">
        <v>58</v>
      </c>
      <c r="X11" s="396" t="s">
        <v>58</v>
      </c>
      <c r="Y11" s="396" t="s">
        <v>59</v>
      </c>
      <c r="Z11" s="396">
        <v>8</v>
      </c>
      <c r="AA11" s="396">
        <v>10</v>
      </c>
      <c r="AB11" s="396">
        <v>10</v>
      </c>
      <c r="AC11" s="396">
        <v>10</v>
      </c>
      <c r="AD11" s="396">
        <v>10</v>
      </c>
      <c r="AE11" s="396">
        <v>10</v>
      </c>
      <c r="AF11" s="510"/>
      <c r="AG11" s="396"/>
      <c r="AH11" s="396"/>
      <c r="AI11" s="532"/>
      <c r="AJ11" s="527"/>
      <c r="AK11" s="527"/>
      <c r="AL11" s="527"/>
      <c r="AM11" s="527"/>
      <c r="AN11" s="527"/>
      <c r="AO11" s="527"/>
      <c r="AP11" s="527"/>
      <c r="AQ11" s="368">
        <v>151</v>
      </c>
      <c r="AR11" s="368">
        <v>136</v>
      </c>
      <c r="AS11" s="372">
        <v>0</v>
      </c>
      <c r="AT11" s="433">
        <v>8</v>
      </c>
      <c r="AU11" s="368">
        <v>0</v>
      </c>
      <c r="AV11" s="371">
        <v>-28.340000000000003</v>
      </c>
      <c r="AW11" s="372">
        <v>-54.680000000000007</v>
      </c>
      <c r="AX11" s="368">
        <v>164.34</v>
      </c>
      <c r="AY11" s="368">
        <v>164.34</v>
      </c>
    </row>
    <row r="12" spans="1:56" customFormat="1" ht="18" customHeight="1" x14ac:dyDescent="0.25">
      <c r="A12" s="330"/>
      <c r="B12" s="294">
        <v>1904068</v>
      </c>
      <c r="C12" s="330" t="str">
        <f>IFERROR(VLOOKUP(B12,Персонал[[Табельный номер]:[Профессия/ Должность]],3,0),"")</f>
        <v>Инженер</v>
      </c>
      <c r="D12" s="527">
        <v>11</v>
      </c>
      <c r="E12" s="527">
        <v>11</v>
      </c>
      <c r="F12" s="527">
        <v>11</v>
      </c>
      <c r="G12" s="527">
        <v>11</v>
      </c>
      <c r="H12" s="527">
        <v>11</v>
      </c>
      <c r="I12" s="527">
        <v>11</v>
      </c>
      <c r="J12" s="530">
        <v>11</v>
      </c>
      <c r="K12" s="527">
        <v>11</v>
      </c>
      <c r="L12" s="527">
        <v>11</v>
      </c>
      <c r="M12" s="527">
        <v>11</v>
      </c>
      <c r="N12" s="527">
        <v>11</v>
      </c>
      <c r="O12" s="527">
        <v>11</v>
      </c>
      <c r="P12" s="527">
        <v>11</v>
      </c>
      <c r="Q12" s="530">
        <v>11</v>
      </c>
      <c r="R12" s="527">
        <v>10</v>
      </c>
      <c r="S12" s="396" t="s">
        <v>59</v>
      </c>
      <c r="T12" s="396" t="s">
        <v>58</v>
      </c>
      <c r="U12" s="396" t="s">
        <v>58</v>
      </c>
      <c r="V12" s="396" t="s">
        <v>58</v>
      </c>
      <c r="W12" s="396" t="s">
        <v>58</v>
      </c>
      <c r="X12" s="396" t="s">
        <v>58</v>
      </c>
      <c r="Y12" s="396" t="s">
        <v>58</v>
      </c>
      <c r="Z12" s="396" t="s">
        <v>58</v>
      </c>
      <c r="AA12" s="396" t="s">
        <v>58</v>
      </c>
      <c r="AB12" s="396" t="s">
        <v>58</v>
      </c>
      <c r="AC12" s="396" t="s">
        <v>58</v>
      </c>
      <c r="AD12" s="396" t="s">
        <v>58</v>
      </c>
      <c r="AE12" s="396" t="s">
        <v>58</v>
      </c>
      <c r="AF12" s="396"/>
      <c r="AG12" s="396"/>
      <c r="AH12" s="396"/>
      <c r="AI12" s="532"/>
      <c r="AJ12" s="527"/>
      <c r="AK12" s="527"/>
      <c r="AL12" s="527"/>
      <c r="AM12" s="527"/>
      <c r="AN12" s="527"/>
      <c r="AO12" s="527"/>
      <c r="AP12" s="527"/>
      <c r="AQ12" s="368">
        <v>151</v>
      </c>
      <c r="AR12" s="368">
        <v>164</v>
      </c>
      <c r="AS12" s="372">
        <v>0</v>
      </c>
      <c r="AT12" s="433">
        <v>0</v>
      </c>
      <c r="AU12" s="368">
        <v>0</v>
      </c>
      <c r="AV12" s="371">
        <v>-0.34000000000000341</v>
      </c>
      <c r="AW12" s="372">
        <v>-0.68000000000000682</v>
      </c>
      <c r="AX12" s="368">
        <v>164.34</v>
      </c>
      <c r="AY12" s="368">
        <v>164.34</v>
      </c>
    </row>
    <row r="13" spans="1:56" customFormat="1" ht="18" customHeight="1" x14ac:dyDescent="0.25">
      <c r="A13" s="330"/>
      <c r="B13" s="294">
        <v>1915704</v>
      </c>
      <c r="C13" s="330" t="str">
        <f>IFERROR(VLOOKUP(B13,Персонал[[Табельный номер]:[Профессия/ Должность]],3,0),"")</f>
        <v>Электромеханик</v>
      </c>
      <c r="D13" s="527">
        <v>11.5</v>
      </c>
      <c r="E13" s="396">
        <v>11.5</v>
      </c>
      <c r="F13" s="396">
        <v>11.5</v>
      </c>
      <c r="G13" s="396">
        <v>11.5</v>
      </c>
      <c r="H13" s="396">
        <v>11.5</v>
      </c>
      <c r="I13" s="396">
        <v>11.5</v>
      </c>
      <c r="J13" s="510">
        <v>11.5</v>
      </c>
      <c r="K13" s="396">
        <v>11.5</v>
      </c>
      <c r="L13" s="396">
        <v>11.5</v>
      </c>
      <c r="M13" s="396">
        <v>11.5</v>
      </c>
      <c r="N13" s="396">
        <v>4</v>
      </c>
      <c r="O13" s="396" t="s">
        <v>65</v>
      </c>
      <c r="P13" s="396" t="s">
        <v>65</v>
      </c>
      <c r="Q13" s="510" t="s">
        <v>65</v>
      </c>
      <c r="R13" s="396" t="s">
        <v>65</v>
      </c>
      <c r="S13" s="396">
        <v>7.5</v>
      </c>
      <c r="T13" s="396" t="s">
        <v>59</v>
      </c>
      <c r="U13" s="396" t="s">
        <v>58</v>
      </c>
      <c r="V13" s="396" t="s">
        <v>58</v>
      </c>
      <c r="W13" s="396" t="s">
        <v>58</v>
      </c>
      <c r="X13" s="396" t="s">
        <v>58</v>
      </c>
      <c r="Y13" s="396" t="s">
        <v>58</v>
      </c>
      <c r="Z13" s="396" t="s">
        <v>58</v>
      </c>
      <c r="AA13" s="396" t="s">
        <v>58</v>
      </c>
      <c r="AB13" s="396" t="s">
        <v>58</v>
      </c>
      <c r="AC13" s="396" t="s">
        <v>58</v>
      </c>
      <c r="AD13" s="396" t="s">
        <v>58</v>
      </c>
      <c r="AE13" s="396" t="s">
        <v>58</v>
      </c>
      <c r="AF13" s="396"/>
      <c r="AG13" s="396"/>
      <c r="AH13" s="396"/>
      <c r="AI13" s="532"/>
      <c r="AJ13" s="396"/>
      <c r="AK13" s="396"/>
      <c r="AL13" s="396"/>
      <c r="AM13" s="396"/>
      <c r="AN13" s="396"/>
      <c r="AO13" s="396"/>
      <c r="AP13" s="527"/>
      <c r="AQ13" s="368">
        <v>151</v>
      </c>
      <c r="AR13" s="368">
        <v>172.5</v>
      </c>
      <c r="AS13" s="372">
        <v>40</v>
      </c>
      <c r="AT13" s="433">
        <v>0</v>
      </c>
      <c r="AU13" s="368">
        <v>0</v>
      </c>
      <c r="AV13" s="371">
        <v>8.1599999999999966</v>
      </c>
      <c r="AW13" s="372">
        <v>4.8199999999999932</v>
      </c>
      <c r="AX13" s="368">
        <v>164.34</v>
      </c>
      <c r="AY13" s="368">
        <v>164.34</v>
      </c>
    </row>
    <row r="14" spans="1:56" customFormat="1" ht="18" customHeight="1" x14ac:dyDescent="0.25">
      <c r="A14" s="330"/>
      <c r="B14" s="294">
        <v>1915436</v>
      </c>
      <c r="C14" s="330" t="str">
        <f>IFERROR(VLOOKUP(B14,Персонал[[Табельный номер]:[Профессия/ Должность]],3,0),"")</f>
        <v>Электромеханик</v>
      </c>
      <c r="D14" s="527">
        <v>4</v>
      </c>
      <c r="E14" s="396" t="s">
        <v>65</v>
      </c>
      <c r="F14" s="396" t="s">
        <v>65</v>
      </c>
      <c r="G14" s="396" t="s">
        <v>65</v>
      </c>
      <c r="H14" s="396" t="s">
        <v>65</v>
      </c>
      <c r="I14" s="396">
        <v>7.5</v>
      </c>
      <c r="J14" s="510">
        <v>11.5</v>
      </c>
      <c r="K14" s="396">
        <v>11.5</v>
      </c>
      <c r="L14" s="396">
        <v>11.5</v>
      </c>
      <c r="M14" s="396">
        <v>11.5</v>
      </c>
      <c r="N14" s="396">
        <v>11</v>
      </c>
      <c r="O14" s="396">
        <v>11</v>
      </c>
      <c r="P14" s="396">
        <v>11</v>
      </c>
      <c r="Q14" s="510">
        <v>11</v>
      </c>
      <c r="R14" s="396">
        <v>11</v>
      </c>
      <c r="S14" s="396">
        <v>11</v>
      </c>
      <c r="T14" s="396" t="s">
        <v>59</v>
      </c>
      <c r="U14" s="396" t="s">
        <v>58</v>
      </c>
      <c r="V14" s="396" t="s">
        <v>58</v>
      </c>
      <c r="W14" s="396" t="s">
        <v>58</v>
      </c>
      <c r="X14" s="396" t="s">
        <v>58</v>
      </c>
      <c r="Y14" s="396" t="s">
        <v>58</v>
      </c>
      <c r="Z14" s="396" t="s">
        <v>58</v>
      </c>
      <c r="AA14" s="396" t="s">
        <v>58</v>
      </c>
      <c r="AB14" s="396" t="s">
        <v>58</v>
      </c>
      <c r="AC14" s="396" t="s">
        <v>58</v>
      </c>
      <c r="AD14" s="396" t="s">
        <v>58</v>
      </c>
      <c r="AE14" s="396" t="s">
        <v>58</v>
      </c>
      <c r="AF14" s="396"/>
      <c r="AG14" s="396"/>
      <c r="AH14" s="396"/>
      <c r="AI14" s="543"/>
      <c r="AJ14" s="472"/>
      <c r="AK14" s="472"/>
      <c r="AL14" s="472"/>
      <c r="AM14" s="472"/>
      <c r="AN14" s="472"/>
      <c r="AO14" s="472"/>
      <c r="AP14" s="472"/>
      <c r="AQ14" s="368">
        <v>151</v>
      </c>
      <c r="AR14" s="368">
        <v>169.5</v>
      </c>
      <c r="AS14" s="372">
        <v>40</v>
      </c>
      <c r="AT14" s="433">
        <v>0</v>
      </c>
      <c r="AU14" s="368">
        <v>0</v>
      </c>
      <c r="AV14" s="371">
        <v>5.1599999999999966</v>
      </c>
      <c r="AW14" s="372">
        <v>1.8199999999999932</v>
      </c>
      <c r="AX14" s="368">
        <v>164.34</v>
      </c>
      <c r="AY14" s="368">
        <v>164.34</v>
      </c>
    </row>
    <row r="15" spans="1:56" customFormat="1" ht="18" customHeight="1" x14ac:dyDescent="0.25">
      <c r="A15" s="330"/>
      <c r="B15" s="294">
        <v>1912510</v>
      </c>
      <c r="C15" s="330" t="str">
        <f>IFERROR(VLOOKUP(B15,Персонал[[Табельный номер]:[Профессия/ Должность]],3,0),"")</f>
        <v>Электромеханик</v>
      </c>
      <c r="D15" s="528">
        <v>11</v>
      </c>
      <c r="E15" s="528">
        <v>11</v>
      </c>
      <c r="F15" s="528">
        <v>11</v>
      </c>
      <c r="G15" s="528">
        <v>11</v>
      </c>
      <c r="H15" s="528">
        <v>11</v>
      </c>
      <c r="I15" s="462">
        <v>4</v>
      </c>
      <c r="J15" s="523" t="s">
        <v>65</v>
      </c>
      <c r="K15" s="462" t="s">
        <v>65</v>
      </c>
      <c r="L15" s="462" t="s">
        <v>65</v>
      </c>
      <c r="M15" s="462" t="s">
        <v>65</v>
      </c>
      <c r="N15" s="462">
        <v>7.5</v>
      </c>
      <c r="O15" s="462">
        <v>11</v>
      </c>
      <c r="P15" s="462">
        <v>11</v>
      </c>
      <c r="Q15" s="523">
        <v>11</v>
      </c>
      <c r="R15" s="462">
        <v>7.9</v>
      </c>
      <c r="S15" s="461" t="s">
        <v>59</v>
      </c>
      <c r="T15" s="461" t="s">
        <v>58</v>
      </c>
      <c r="U15" s="461" t="s">
        <v>58</v>
      </c>
      <c r="V15" s="461" t="s">
        <v>58</v>
      </c>
      <c r="W15" s="461" t="s">
        <v>58</v>
      </c>
      <c r="X15" s="461" t="s">
        <v>58</v>
      </c>
      <c r="Y15" s="461" t="s">
        <v>58</v>
      </c>
      <c r="Z15" s="461" t="s">
        <v>58</v>
      </c>
      <c r="AA15" s="461" t="s">
        <v>58</v>
      </c>
      <c r="AB15" s="461" t="s">
        <v>58</v>
      </c>
      <c r="AC15" s="461" t="s">
        <v>58</v>
      </c>
      <c r="AD15" s="461" t="s">
        <v>58</v>
      </c>
      <c r="AE15" s="461" t="s">
        <v>58</v>
      </c>
      <c r="AF15" s="461"/>
      <c r="AG15" s="461"/>
      <c r="AH15" s="396"/>
      <c r="AI15" s="532"/>
      <c r="AJ15" s="527"/>
      <c r="AK15" s="527"/>
      <c r="AL15" s="527"/>
      <c r="AM15" s="527"/>
      <c r="AN15" s="527"/>
      <c r="AO15" s="527"/>
      <c r="AP15" s="527"/>
      <c r="AQ15" s="368">
        <v>135.80000000000001</v>
      </c>
      <c r="AR15" s="368">
        <v>153.4</v>
      </c>
      <c r="AS15" s="372">
        <v>40</v>
      </c>
      <c r="AT15" s="433">
        <v>0</v>
      </c>
      <c r="AU15" s="368">
        <v>0</v>
      </c>
      <c r="AV15" s="371">
        <v>5.539999999999992</v>
      </c>
      <c r="AW15" s="372">
        <v>11.179999999999978</v>
      </c>
      <c r="AX15" s="368">
        <v>147.86000000000001</v>
      </c>
      <c r="AY15" s="368">
        <v>147.86000000000001</v>
      </c>
    </row>
    <row r="16" spans="1:56" customFormat="1" ht="18" customHeight="1" x14ac:dyDescent="0.25">
      <c r="A16" s="330"/>
      <c r="B16" s="294">
        <v>1912622</v>
      </c>
      <c r="C16" s="330" t="str">
        <f>IFERROR(VLOOKUP(B16,Персонал[[Табельный номер]:[Профессия/ Должность]],3,0),"")</f>
        <v>Электромонтер</v>
      </c>
      <c r="D16" s="527">
        <v>11</v>
      </c>
      <c r="E16" s="527">
        <v>11</v>
      </c>
      <c r="F16" s="527">
        <v>11</v>
      </c>
      <c r="G16" s="527">
        <v>11</v>
      </c>
      <c r="H16" s="527">
        <v>11</v>
      </c>
      <c r="I16" s="527">
        <v>11</v>
      </c>
      <c r="J16" s="530">
        <v>11</v>
      </c>
      <c r="K16" s="527">
        <v>11</v>
      </c>
      <c r="L16" s="527">
        <v>11</v>
      </c>
      <c r="M16" s="527">
        <v>11</v>
      </c>
      <c r="N16" s="527">
        <v>11</v>
      </c>
      <c r="O16" s="527">
        <v>11</v>
      </c>
      <c r="P16" s="527">
        <v>11</v>
      </c>
      <c r="Q16" s="530">
        <v>11</v>
      </c>
      <c r="R16" s="527">
        <v>11</v>
      </c>
      <c r="S16" s="396" t="s">
        <v>59</v>
      </c>
      <c r="T16" s="396" t="s">
        <v>58</v>
      </c>
      <c r="U16" s="396" t="s">
        <v>58</v>
      </c>
      <c r="V16" s="396" t="s">
        <v>58</v>
      </c>
      <c r="W16" s="396" t="s">
        <v>58</v>
      </c>
      <c r="X16" s="396" t="s">
        <v>58</v>
      </c>
      <c r="Y16" s="396" t="s">
        <v>58</v>
      </c>
      <c r="Z16" s="396" t="s">
        <v>58</v>
      </c>
      <c r="AA16" s="396" t="s">
        <v>58</v>
      </c>
      <c r="AB16" s="396" t="s">
        <v>58</v>
      </c>
      <c r="AC16" s="396" t="s">
        <v>58</v>
      </c>
      <c r="AD16" s="396" t="s">
        <v>58</v>
      </c>
      <c r="AE16" s="396" t="s">
        <v>58</v>
      </c>
      <c r="AF16" s="396"/>
      <c r="AG16" s="396"/>
      <c r="AH16" s="396"/>
      <c r="AI16" s="532"/>
      <c r="AJ16" s="527"/>
      <c r="AK16" s="527"/>
      <c r="AL16" s="527"/>
      <c r="AM16" s="527"/>
      <c r="AN16" s="527"/>
      <c r="AO16" s="527"/>
      <c r="AP16" s="527"/>
      <c r="AQ16" s="368">
        <v>151</v>
      </c>
      <c r="AR16" s="368">
        <v>165</v>
      </c>
      <c r="AS16" s="372">
        <v>0</v>
      </c>
      <c r="AT16" s="433">
        <v>0</v>
      </c>
      <c r="AU16" s="368">
        <v>0</v>
      </c>
      <c r="AV16" s="371">
        <v>0.65999999999999659</v>
      </c>
      <c r="AW16" s="372">
        <v>1.3199999999999932</v>
      </c>
      <c r="AX16" s="368">
        <v>164.34</v>
      </c>
      <c r="AY16" s="368">
        <v>164.34</v>
      </c>
    </row>
    <row r="17" spans="1:51" customFormat="1" ht="18" customHeight="1" x14ac:dyDescent="0.25">
      <c r="A17" s="330"/>
      <c r="B17" s="294">
        <v>1912114</v>
      </c>
      <c r="C17" s="330" t="str">
        <f>IFERROR(VLOOKUP(B17,Персонал[[Табельный номер]:[Профессия/ Должность]],3,0),"")</f>
        <v>Электромонтер</v>
      </c>
      <c r="D17" s="527">
        <v>11</v>
      </c>
      <c r="E17" s="396">
        <v>11</v>
      </c>
      <c r="F17" s="396">
        <v>11</v>
      </c>
      <c r="G17" s="396">
        <v>11</v>
      </c>
      <c r="H17" s="396">
        <v>11</v>
      </c>
      <c r="I17" s="396">
        <v>11</v>
      </c>
      <c r="J17" s="510">
        <v>11</v>
      </c>
      <c r="K17" s="396">
        <v>11</v>
      </c>
      <c r="L17" s="396">
        <v>11</v>
      </c>
      <c r="M17" s="396">
        <v>11</v>
      </c>
      <c r="N17" s="396">
        <v>11</v>
      </c>
      <c r="O17" s="396">
        <v>11</v>
      </c>
      <c r="P17" s="396">
        <v>11</v>
      </c>
      <c r="Q17" s="510">
        <v>11</v>
      </c>
      <c r="R17" s="396">
        <v>11</v>
      </c>
      <c r="S17" s="396" t="s">
        <v>59</v>
      </c>
      <c r="T17" s="396" t="s">
        <v>58</v>
      </c>
      <c r="U17" s="396" t="s">
        <v>58</v>
      </c>
      <c r="V17" s="396" t="s">
        <v>58</v>
      </c>
      <c r="W17" s="396" t="s">
        <v>58</v>
      </c>
      <c r="X17" s="396" t="s">
        <v>58</v>
      </c>
      <c r="Y17" s="396" t="s">
        <v>58</v>
      </c>
      <c r="Z17" s="396" t="s">
        <v>58</v>
      </c>
      <c r="AA17" s="396" t="s">
        <v>58</v>
      </c>
      <c r="AB17" s="396" t="s">
        <v>58</v>
      </c>
      <c r="AC17" s="396" t="s">
        <v>58</v>
      </c>
      <c r="AD17" s="396" t="s">
        <v>58</v>
      </c>
      <c r="AE17" s="396" t="s">
        <v>58</v>
      </c>
      <c r="AF17" s="396"/>
      <c r="AG17" s="396"/>
      <c r="AH17" s="396"/>
      <c r="AI17" s="532"/>
      <c r="AJ17" s="527"/>
      <c r="AK17" s="527"/>
      <c r="AL17" s="527"/>
      <c r="AM17" s="527"/>
      <c r="AN17" s="527"/>
      <c r="AO17" s="527"/>
      <c r="AP17" s="527"/>
      <c r="AQ17" s="368">
        <v>151</v>
      </c>
      <c r="AR17" s="368">
        <v>165</v>
      </c>
      <c r="AS17" s="372">
        <v>0</v>
      </c>
      <c r="AT17" s="433">
        <v>0</v>
      </c>
      <c r="AU17" s="368">
        <v>0</v>
      </c>
      <c r="AV17" s="371">
        <v>0.65999999999999659</v>
      </c>
      <c r="AW17" s="372">
        <v>0.81999999999999318</v>
      </c>
      <c r="AX17" s="368">
        <v>164.34</v>
      </c>
      <c r="AY17" s="368">
        <v>164.34</v>
      </c>
    </row>
    <row r="18" spans="1:51" customFormat="1" ht="18" customHeight="1" x14ac:dyDescent="0.25">
      <c r="A18" s="330"/>
      <c r="B18" s="294">
        <v>1925206</v>
      </c>
      <c r="C18" s="330" t="str">
        <f>IFERROR(VLOOKUP(B18,Персонал[[Табельный номер]:[Профессия/ Должность]],3,0),"")</f>
        <v>Телефонист</v>
      </c>
      <c r="D18" s="527">
        <v>10</v>
      </c>
      <c r="E18" s="527">
        <v>10</v>
      </c>
      <c r="F18" s="527">
        <v>10</v>
      </c>
      <c r="G18" s="527">
        <v>10</v>
      </c>
      <c r="H18" s="527">
        <v>10</v>
      </c>
      <c r="I18" s="527">
        <v>10</v>
      </c>
      <c r="J18" s="530">
        <v>10</v>
      </c>
      <c r="K18" s="527">
        <v>10</v>
      </c>
      <c r="L18" s="527">
        <v>10</v>
      </c>
      <c r="M18" s="527">
        <v>10</v>
      </c>
      <c r="N18" s="527">
        <v>10</v>
      </c>
      <c r="O18" s="527">
        <v>10</v>
      </c>
      <c r="P18" s="527">
        <v>10</v>
      </c>
      <c r="Q18" s="530">
        <v>10</v>
      </c>
      <c r="R18" s="527">
        <v>10</v>
      </c>
      <c r="S18" s="396" t="s">
        <v>59</v>
      </c>
      <c r="T18" s="396" t="s">
        <v>58</v>
      </c>
      <c r="U18" s="396" t="s">
        <v>58</v>
      </c>
      <c r="V18" s="396" t="s">
        <v>58</v>
      </c>
      <c r="W18" s="396" t="s">
        <v>58</v>
      </c>
      <c r="X18" s="396" t="s">
        <v>58</v>
      </c>
      <c r="Y18" s="396" t="s">
        <v>58</v>
      </c>
      <c r="Z18" s="396" t="s">
        <v>58</v>
      </c>
      <c r="AA18" s="396" t="s">
        <v>58</v>
      </c>
      <c r="AB18" s="396" t="s">
        <v>58</v>
      </c>
      <c r="AC18" s="396" t="s">
        <v>58</v>
      </c>
      <c r="AD18" s="396" t="s">
        <v>58</v>
      </c>
      <c r="AE18" s="396" t="s">
        <v>58</v>
      </c>
      <c r="AF18" s="396"/>
      <c r="AG18" s="396"/>
      <c r="AH18" s="396"/>
      <c r="AI18" s="532"/>
      <c r="AJ18" s="527"/>
      <c r="AK18" s="527"/>
      <c r="AL18" s="527"/>
      <c r="AM18" s="527"/>
      <c r="AN18" s="527"/>
      <c r="AO18" s="396"/>
      <c r="AP18" s="396"/>
      <c r="AQ18" s="368">
        <v>135.80000000000001</v>
      </c>
      <c r="AR18" s="368">
        <v>150</v>
      </c>
      <c r="AS18" s="372">
        <v>0</v>
      </c>
      <c r="AT18" s="433">
        <v>0</v>
      </c>
      <c r="AU18" s="368">
        <v>0</v>
      </c>
      <c r="AV18" s="371">
        <v>2.1399999999999864</v>
      </c>
      <c r="AW18" s="372">
        <v>8.2799999999999727</v>
      </c>
      <c r="AX18" s="368">
        <v>147.86000000000001</v>
      </c>
      <c r="AY18" s="368">
        <v>147.86000000000001</v>
      </c>
    </row>
    <row r="19" spans="1:51" customFormat="1" ht="18" customHeight="1" x14ac:dyDescent="0.25">
      <c r="A19" s="330"/>
      <c r="B19" s="294">
        <v>1904059</v>
      </c>
      <c r="C19" s="330" t="str">
        <f>IFERROR(VLOOKUP(B19,Персонал[[Табельный номер]:[Профессия/ Должность]],3,0),"")</f>
        <v>Инженер</v>
      </c>
      <c r="D19" s="527" t="s">
        <v>58</v>
      </c>
      <c r="E19" s="527" t="s">
        <v>58</v>
      </c>
      <c r="F19" s="527" t="s">
        <v>58</v>
      </c>
      <c r="G19" s="527" t="s">
        <v>58</v>
      </c>
      <c r="H19" s="527" t="s">
        <v>58</v>
      </c>
      <c r="I19" s="527" t="s">
        <v>58</v>
      </c>
      <c r="J19" s="396" t="s">
        <v>59</v>
      </c>
      <c r="K19" s="396">
        <v>8</v>
      </c>
      <c r="L19" s="396">
        <v>11</v>
      </c>
      <c r="M19" s="396">
        <v>11</v>
      </c>
      <c r="N19" s="396">
        <v>11</v>
      </c>
      <c r="O19" s="396">
        <v>11</v>
      </c>
      <c r="P19" s="396">
        <v>11</v>
      </c>
      <c r="Q19" s="510">
        <v>11</v>
      </c>
      <c r="R19" s="396">
        <v>11</v>
      </c>
      <c r="S19" s="396">
        <v>11</v>
      </c>
      <c r="T19" s="396">
        <v>11</v>
      </c>
      <c r="U19" s="396">
        <v>10</v>
      </c>
      <c r="V19" s="396">
        <v>11</v>
      </c>
      <c r="W19" s="396">
        <v>11</v>
      </c>
      <c r="X19" s="510">
        <v>11</v>
      </c>
      <c r="Y19" s="396">
        <v>11</v>
      </c>
      <c r="Z19" s="396">
        <v>8</v>
      </c>
      <c r="AA19" s="396" t="s">
        <v>59</v>
      </c>
      <c r="AB19" s="396" t="s">
        <v>58</v>
      </c>
      <c r="AC19" s="396" t="s">
        <v>58</v>
      </c>
      <c r="AD19" s="396" t="s">
        <v>58</v>
      </c>
      <c r="AE19" s="396" t="s">
        <v>58</v>
      </c>
      <c r="AF19" s="396"/>
      <c r="AG19" s="396"/>
      <c r="AH19" s="396"/>
      <c r="AI19" s="532"/>
      <c r="AJ19" s="396"/>
      <c r="AK19" s="396"/>
      <c r="AL19" s="396"/>
      <c r="AM19" s="396"/>
      <c r="AN19" s="396"/>
      <c r="AO19" s="396"/>
      <c r="AP19" s="396"/>
      <c r="AQ19" s="368">
        <v>151</v>
      </c>
      <c r="AR19" s="368">
        <v>169</v>
      </c>
      <c r="AS19" s="372">
        <v>0</v>
      </c>
      <c r="AT19" s="433">
        <v>8</v>
      </c>
      <c r="AU19" s="368">
        <v>0</v>
      </c>
      <c r="AV19" s="371">
        <v>4.6599999999999966</v>
      </c>
      <c r="AW19" s="372">
        <v>8.3199999999999932</v>
      </c>
      <c r="AX19" s="368">
        <v>164.34</v>
      </c>
      <c r="AY19" s="368">
        <v>164.34</v>
      </c>
    </row>
    <row r="20" spans="1:51" customFormat="1" ht="18" customHeight="1" x14ac:dyDescent="0.25">
      <c r="A20" s="330"/>
      <c r="B20" s="294">
        <v>1912045</v>
      </c>
      <c r="C20" s="330" t="str">
        <f>IFERROR(VLOOKUP(B20,Персонал[[Табельный номер]:[Профессия/ Должность]],3,0),"")</f>
        <v>Электромеханик</v>
      </c>
      <c r="D20" s="528" t="s">
        <v>120</v>
      </c>
      <c r="E20" s="456" t="s">
        <v>120</v>
      </c>
      <c r="F20" s="456" t="s">
        <v>120</v>
      </c>
      <c r="G20" s="456" t="s">
        <v>120</v>
      </c>
      <c r="H20" s="456" t="s">
        <v>120</v>
      </c>
      <c r="I20" s="456" t="s">
        <v>120</v>
      </c>
      <c r="J20" s="396" t="s">
        <v>58</v>
      </c>
      <c r="K20" s="396" t="s">
        <v>58</v>
      </c>
      <c r="L20" s="396" t="s">
        <v>58</v>
      </c>
      <c r="M20" s="396" t="s">
        <v>58</v>
      </c>
      <c r="N20" s="396" t="s">
        <v>58</v>
      </c>
      <c r="O20" s="396" t="s">
        <v>58</v>
      </c>
      <c r="P20" s="396" t="s">
        <v>58</v>
      </c>
      <c r="Q20" s="396" t="s">
        <v>58</v>
      </c>
      <c r="R20" s="396" t="s">
        <v>58</v>
      </c>
      <c r="S20" s="396" t="s">
        <v>59</v>
      </c>
      <c r="T20" s="396">
        <v>10</v>
      </c>
      <c r="U20" s="396">
        <v>10</v>
      </c>
      <c r="V20" s="396">
        <v>10</v>
      </c>
      <c r="W20" s="396">
        <v>10</v>
      </c>
      <c r="X20" s="396">
        <v>4</v>
      </c>
      <c r="Y20" s="396" t="s">
        <v>65</v>
      </c>
      <c r="Z20" s="510" t="s">
        <v>65</v>
      </c>
      <c r="AA20" s="396" t="s">
        <v>65</v>
      </c>
      <c r="AB20" s="396" t="s">
        <v>65</v>
      </c>
      <c r="AC20" s="396">
        <v>7.5</v>
      </c>
      <c r="AD20" s="396">
        <v>10</v>
      </c>
      <c r="AE20" s="396">
        <v>10</v>
      </c>
      <c r="AF20" s="396"/>
      <c r="AG20" s="510"/>
      <c r="AH20" s="396"/>
      <c r="AI20" s="532"/>
      <c r="AJ20" s="516"/>
      <c r="AK20" s="516"/>
      <c r="AL20" s="516"/>
      <c r="AM20" s="516"/>
      <c r="AN20" s="516"/>
      <c r="AO20" s="516"/>
      <c r="AP20" s="516"/>
      <c r="AQ20" s="368">
        <v>135.80000000000001</v>
      </c>
      <c r="AR20" s="368">
        <v>117.5</v>
      </c>
      <c r="AS20" s="372">
        <v>40</v>
      </c>
      <c r="AT20" s="433">
        <v>11.5</v>
      </c>
      <c r="AU20" s="368">
        <v>36</v>
      </c>
      <c r="AV20" s="371">
        <v>5.6399999999999864</v>
      </c>
      <c r="AW20" s="372">
        <v>11.779999999999973</v>
      </c>
      <c r="AX20" s="368">
        <v>111.86000000000001</v>
      </c>
      <c r="AY20" s="368">
        <v>147.86000000000001</v>
      </c>
    </row>
    <row r="21" spans="1:51" customFormat="1" ht="18" customHeight="1" x14ac:dyDescent="0.25">
      <c r="A21" s="330"/>
      <c r="B21" s="294">
        <v>1912130</v>
      </c>
      <c r="C21" s="330" t="str">
        <f>IFERROR(VLOOKUP(B21,Персонал[[Табельный номер]:[Профессия/ Должность]],3,0),"")</f>
        <v>Электромеханик</v>
      </c>
      <c r="D21" s="527" t="s">
        <v>59</v>
      </c>
      <c r="E21" s="396" t="s">
        <v>58</v>
      </c>
      <c r="F21" s="396" t="s">
        <v>58</v>
      </c>
      <c r="G21" s="396" t="s">
        <v>58</v>
      </c>
      <c r="H21" s="396" t="s">
        <v>58</v>
      </c>
      <c r="I21" s="396" t="s">
        <v>58</v>
      </c>
      <c r="J21" s="396" t="s">
        <v>58</v>
      </c>
      <c r="K21" s="396" t="s">
        <v>58</v>
      </c>
      <c r="L21" s="396" t="s">
        <v>58</v>
      </c>
      <c r="M21" s="396" t="s">
        <v>58</v>
      </c>
      <c r="N21" s="396" t="s">
        <v>58</v>
      </c>
      <c r="O21" s="396" t="s">
        <v>58</v>
      </c>
      <c r="P21" s="471" t="s">
        <v>58</v>
      </c>
      <c r="Q21" s="396" t="s">
        <v>59</v>
      </c>
      <c r="R21" s="471">
        <v>4</v>
      </c>
      <c r="S21" s="396" t="s">
        <v>65</v>
      </c>
      <c r="T21" s="396" t="s">
        <v>65</v>
      </c>
      <c r="U21" s="396" t="s">
        <v>65</v>
      </c>
      <c r="V21" s="396" t="s">
        <v>65</v>
      </c>
      <c r="W21" s="396" t="s">
        <v>65</v>
      </c>
      <c r="X21" s="510">
        <v>7.5</v>
      </c>
      <c r="Y21" s="396">
        <v>10</v>
      </c>
      <c r="Z21" s="396">
        <v>10</v>
      </c>
      <c r="AA21" s="396">
        <v>10</v>
      </c>
      <c r="AB21" s="396">
        <v>10</v>
      </c>
      <c r="AC21" s="396">
        <v>10</v>
      </c>
      <c r="AD21" s="396">
        <v>10</v>
      </c>
      <c r="AE21" s="510">
        <v>10</v>
      </c>
      <c r="AF21" s="396"/>
      <c r="AG21" s="396"/>
      <c r="AH21" s="396"/>
      <c r="AI21" s="532"/>
      <c r="AJ21" s="516"/>
      <c r="AK21" s="516"/>
      <c r="AL21" s="516"/>
      <c r="AM21" s="516"/>
      <c r="AN21" s="516"/>
      <c r="AO21" s="516"/>
      <c r="AP21" s="516"/>
      <c r="AQ21" s="368">
        <v>151</v>
      </c>
      <c r="AR21" s="368">
        <v>139</v>
      </c>
      <c r="AS21" s="372">
        <v>48</v>
      </c>
      <c r="AT21" s="433">
        <v>10</v>
      </c>
      <c r="AU21" s="368">
        <v>0</v>
      </c>
      <c r="AV21" s="371">
        <v>-25.340000000000003</v>
      </c>
      <c r="AW21" s="372">
        <v>-18.180000000000007</v>
      </c>
      <c r="AX21" s="368">
        <v>164.34</v>
      </c>
      <c r="AY21" s="368">
        <v>164.34</v>
      </c>
    </row>
    <row r="22" spans="1:51" customFormat="1" ht="18" customHeight="1" x14ac:dyDescent="0.25">
      <c r="A22" s="330"/>
      <c r="B22" s="294">
        <v>1914551</v>
      </c>
      <c r="C22" s="330" t="str">
        <f>IFERROR(VLOOKUP(B22,Персонал[[Табельный номер]:[Профессия/ Должность]],3,0),"")</f>
        <v>Электромеханик</v>
      </c>
      <c r="D22" s="527">
        <v>7.5</v>
      </c>
      <c r="E22" s="396" t="s">
        <v>59</v>
      </c>
      <c r="F22" s="396" t="s">
        <v>58</v>
      </c>
      <c r="G22" s="471" t="s">
        <v>58</v>
      </c>
      <c r="H22" s="396" t="s">
        <v>58</v>
      </c>
      <c r="I22" s="471" t="s">
        <v>58</v>
      </c>
      <c r="J22" s="396" t="s">
        <v>58</v>
      </c>
      <c r="K22" s="396" t="s">
        <v>58</v>
      </c>
      <c r="L22" s="396" t="s">
        <v>58</v>
      </c>
      <c r="M22" s="396" t="s">
        <v>58</v>
      </c>
      <c r="N22" s="396" t="s">
        <v>58</v>
      </c>
      <c r="O22" s="396" t="s">
        <v>58</v>
      </c>
      <c r="P22" s="396" t="s">
        <v>58</v>
      </c>
      <c r="Q22" s="396" t="s">
        <v>58</v>
      </c>
      <c r="R22" s="396" t="s">
        <v>59</v>
      </c>
      <c r="S22" s="396">
        <v>10</v>
      </c>
      <c r="T22" s="396">
        <v>10</v>
      </c>
      <c r="U22" s="396">
        <v>10</v>
      </c>
      <c r="V22" s="396">
        <v>10</v>
      </c>
      <c r="W22" s="396">
        <v>10</v>
      </c>
      <c r="X22" s="396">
        <v>10</v>
      </c>
      <c r="Y22" s="510">
        <v>10</v>
      </c>
      <c r="Z22" s="396">
        <v>10</v>
      </c>
      <c r="AA22" s="396">
        <v>10</v>
      </c>
      <c r="AB22" s="396">
        <v>10</v>
      </c>
      <c r="AC22" s="396">
        <v>4</v>
      </c>
      <c r="AD22" s="396" t="s">
        <v>65</v>
      </c>
      <c r="AE22" s="396" t="s">
        <v>65</v>
      </c>
      <c r="AF22" s="510"/>
      <c r="AG22" s="396"/>
      <c r="AH22" s="396"/>
      <c r="AI22" s="532"/>
      <c r="AJ22" s="516"/>
      <c r="AK22" s="516"/>
      <c r="AL22" s="516"/>
      <c r="AM22" s="516"/>
      <c r="AN22" s="516"/>
      <c r="AO22" s="516"/>
      <c r="AP22" s="516"/>
      <c r="AQ22" s="368">
        <v>151</v>
      </c>
      <c r="AR22" s="368">
        <v>134.5</v>
      </c>
      <c r="AS22" s="372">
        <v>24</v>
      </c>
      <c r="AT22" s="433">
        <v>10</v>
      </c>
      <c r="AU22" s="368">
        <v>0</v>
      </c>
      <c r="AV22" s="371">
        <v>-29.840000000000003</v>
      </c>
      <c r="AW22" s="372">
        <v>-26.680000000000007</v>
      </c>
      <c r="AX22" s="368">
        <v>164.34</v>
      </c>
      <c r="AY22" s="368">
        <v>164.34</v>
      </c>
    </row>
    <row r="23" spans="1:51" customFormat="1" ht="18" customHeight="1" x14ac:dyDescent="0.25">
      <c r="A23" s="330"/>
      <c r="B23" s="294">
        <v>1912044</v>
      </c>
      <c r="C23" s="330" t="str">
        <f>IFERROR(VLOOKUP(B23,Персонал[[Табельный номер]:[Профессия/ Должность]],3,0),"")</f>
        <v>Электромонтер</v>
      </c>
      <c r="D23" s="527" t="s">
        <v>59</v>
      </c>
      <c r="E23" s="396" t="s">
        <v>58</v>
      </c>
      <c r="F23" s="396" t="s">
        <v>58</v>
      </c>
      <c r="G23" s="396" t="s">
        <v>58</v>
      </c>
      <c r="H23" s="396" t="s">
        <v>58</v>
      </c>
      <c r="I23" s="396" t="s">
        <v>58</v>
      </c>
      <c r="J23" s="396" t="s">
        <v>58</v>
      </c>
      <c r="K23" s="396" t="s">
        <v>58</v>
      </c>
      <c r="L23" s="396" t="s">
        <v>58</v>
      </c>
      <c r="M23" s="396" t="s">
        <v>58</v>
      </c>
      <c r="N23" s="396" t="s">
        <v>58</v>
      </c>
      <c r="O23" s="396" t="s">
        <v>58</v>
      </c>
      <c r="P23" s="396" t="s">
        <v>58</v>
      </c>
      <c r="Q23" s="396" t="s">
        <v>58</v>
      </c>
      <c r="R23" s="396" t="s">
        <v>58</v>
      </c>
      <c r="S23" s="396" t="s">
        <v>59</v>
      </c>
      <c r="T23" s="396">
        <v>11</v>
      </c>
      <c r="U23" s="396">
        <v>10</v>
      </c>
      <c r="V23" s="396">
        <v>10</v>
      </c>
      <c r="W23" s="396">
        <v>10</v>
      </c>
      <c r="X23" s="396">
        <v>10</v>
      </c>
      <c r="Y23" s="396">
        <v>10</v>
      </c>
      <c r="Z23" s="510">
        <v>10</v>
      </c>
      <c r="AA23" s="396">
        <v>10</v>
      </c>
      <c r="AB23" s="396">
        <v>10</v>
      </c>
      <c r="AC23" s="396">
        <v>10</v>
      </c>
      <c r="AD23" s="396">
        <v>10</v>
      </c>
      <c r="AE23" s="396">
        <v>10</v>
      </c>
      <c r="AF23" s="396"/>
      <c r="AG23" s="510"/>
      <c r="AH23" s="396"/>
      <c r="AI23" s="532"/>
      <c r="AJ23" s="516"/>
      <c r="AK23" s="516"/>
      <c r="AL23" s="516"/>
      <c r="AM23" s="516"/>
      <c r="AN23" s="516"/>
      <c r="AO23" s="516"/>
      <c r="AP23" s="516"/>
      <c r="AQ23" s="368">
        <v>135.80000000000001</v>
      </c>
      <c r="AR23" s="368">
        <v>121</v>
      </c>
      <c r="AS23" s="372">
        <v>0</v>
      </c>
      <c r="AT23" s="433">
        <v>10</v>
      </c>
      <c r="AU23" s="368">
        <v>0</v>
      </c>
      <c r="AV23" s="371">
        <v>-26.860000000000014</v>
      </c>
      <c r="AW23" s="372">
        <v>-21.720000000000027</v>
      </c>
      <c r="AX23" s="368">
        <v>147.86000000000001</v>
      </c>
      <c r="AY23" s="368">
        <v>147.86000000000001</v>
      </c>
    </row>
    <row r="24" spans="1:51" customFormat="1" ht="18" customHeight="1" x14ac:dyDescent="0.25">
      <c r="A24" s="330"/>
      <c r="B24" s="294">
        <v>1927879</v>
      </c>
      <c r="C24" s="330" t="str">
        <f>IFERROR(VLOOKUP(B24,Персонал[[Табельный номер]:[Профессия/ Должность]],3,0),"")</f>
        <v>Электромонтер</v>
      </c>
      <c r="D24" s="527" t="s">
        <v>59</v>
      </c>
      <c r="E24" s="396" t="s">
        <v>58</v>
      </c>
      <c r="F24" s="396" t="s">
        <v>58</v>
      </c>
      <c r="G24" s="396" t="s">
        <v>58</v>
      </c>
      <c r="H24" s="396" t="s">
        <v>58</v>
      </c>
      <c r="I24" s="396" t="s">
        <v>58</v>
      </c>
      <c r="J24" s="396" t="s">
        <v>58</v>
      </c>
      <c r="K24" s="396" t="s">
        <v>58</v>
      </c>
      <c r="L24" s="396" t="s">
        <v>58</v>
      </c>
      <c r="M24" s="396" t="s">
        <v>58</v>
      </c>
      <c r="N24" s="396" t="s">
        <v>58</v>
      </c>
      <c r="O24" s="396" t="s">
        <v>58</v>
      </c>
      <c r="P24" s="396" t="s">
        <v>58</v>
      </c>
      <c r="Q24" s="396" t="s">
        <v>58</v>
      </c>
      <c r="R24" s="396" t="s">
        <v>59</v>
      </c>
      <c r="S24" s="396">
        <v>11.5</v>
      </c>
      <c r="T24" s="396">
        <v>11</v>
      </c>
      <c r="U24" s="396">
        <v>11</v>
      </c>
      <c r="V24" s="396">
        <v>11</v>
      </c>
      <c r="W24" s="396">
        <v>11</v>
      </c>
      <c r="X24" s="396">
        <v>11</v>
      </c>
      <c r="Y24" s="510">
        <v>11</v>
      </c>
      <c r="Z24" s="396">
        <v>11</v>
      </c>
      <c r="AA24" s="396">
        <v>11</v>
      </c>
      <c r="AB24" s="396">
        <v>11</v>
      </c>
      <c r="AC24" s="396">
        <v>11</v>
      </c>
      <c r="AD24" s="396">
        <v>11</v>
      </c>
      <c r="AE24" s="396">
        <v>11</v>
      </c>
      <c r="AF24" s="510"/>
      <c r="AG24" s="396"/>
      <c r="AH24" s="396"/>
      <c r="AI24" s="532"/>
      <c r="AJ24" s="516"/>
      <c r="AK24" s="516"/>
      <c r="AL24" s="516"/>
      <c r="AM24" s="516"/>
      <c r="AN24" s="516"/>
      <c r="AO24" s="516"/>
      <c r="AP24" s="516"/>
      <c r="AQ24" s="368">
        <v>151</v>
      </c>
      <c r="AR24" s="368">
        <v>143.5</v>
      </c>
      <c r="AS24" s="372">
        <v>0</v>
      </c>
      <c r="AT24" s="433">
        <v>11</v>
      </c>
      <c r="AU24" s="368">
        <v>0</v>
      </c>
      <c r="AV24" s="371">
        <v>-20.840000000000003</v>
      </c>
      <c r="AW24" s="372">
        <v>-9.1800000000000068</v>
      </c>
      <c r="AX24" s="368">
        <v>164.34</v>
      </c>
      <c r="AY24" s="368">
        <v>164.34</v>
      </c>
    </row>
    <row r="25" spans="1:51" customFormat="1" ht="18" customHeight="1" x14ac:dyDescent="0.25">
      <c r="A25" s="330"/>
      <c r="B25" s="294">
        <v>1912037</v>
      </c>
      <c r="C25" s="330" t="str">
        <f>IFERROR(VLOOKUP(B25,Персонал[[Табельный номер]:[Профессия/ Должность]],3,0),"")</f>
        <v>Электромонтер</v>
      </c>
      <c r="D25" s="527" t="s">
        <v>59</v>
      </c>
      <c r="E25" s="436" t="s">
        <v>58</v>
      </c>
      <c r="F25" s="436" t="s">
        <v>58</v>
      </c>
      <c r="G25" s="436" t="s">
        <v>58</v>
      </c>
      <c r="H25" s="436" t="s">
        <v>58</v>
      </c>
      <c r="I25" s="436" t="s">
        <v>58</v>
      </c>
      <c r="J25" s="436" t="s">
        <v>58</v>
      </c>
      <c r="K25" s="436" t="s">
        <v>58</v>
      </c>
      <c r="L25" s="436" t="s">
        <v>58</v>
      </c>
      <c r="M25" s="436" t="s">
        <v>58</v>
      </c>
      <c r="N25" s="436" t="s">
        <v>58</v>
      </c>
      <c r="O25" s="436" t="s">
        <v>58</v>
      </c>
      <c r="P25" s="436" t="s">
        <v>58</v>
      </c>
      <c r="Q25" s="436" t="s">
        <v>58</v>
      </c>
      <c r="R25" s="436" t="s">
        <v>59</v>
      </c>
      <c r="S25" s="436">
        <v>8</v>
      </c>
      <c r="T25" s="436">
        <v>11</v>
      </c>
      <c r="U25" s="436">
        <v>11</v>
      </c>
      <c r="V25" s="436">
        <v>11</v>
      </c>
      <c r="W25" s="436">
        <v>11</v>
      </c>
      <c r="X25" s="436">
        <v>11</v>
      </c>
      <c r="Y25" s="524">
        <v>11</v>
      </c>
      <c r="Z25" s="436">
        <v>11</v>
      </c>
      <c r="AA25" s="436">
        <v>11</v>
      </c>
      <c r="AB25" s="436">
        <v>11</v>
      </c>
      <c r="AC25" s="436">
        <v>11</v>
      </c>
      <c r="AD25" s="436">
        <v>11</v>
      </c>
      <c r="AE25" s="436">
        <v>11</v>
      </c>
      <c r="AF25" s="524"/>
      <c r="AG25" s="436"/>
      <c r="AH25" s="396"/>
      <c r="AI25" s="532"/>
      <c r="AJ25" s="516"/>
      <c r="AK25" s="516"/>
      <c r="AL25" s="516"/>
      <c r="AM25" s="516"/>
      <c r="AN25" s="516"/>
      <c r="AO25" s="516"/>
      <c r="AP25" s="516"/>
      <c r="AQ25" s="368">
        <v>151</v>
      </c>
      <c r="AR25" s="368">
        <v>140</v>
      </c>
      <c r="AS25" s="372">
        <v>0</v>
      </c>
      <c r="AT25" s="433">
        <v>11</v>
      </c>
      <c r="AU25" s="368">
        <v>0</v>
      </c>
      <c r="AV25" s="371">
        <v>-24.340000000000003</v>
      </c>
      <c r="AW25" s="372">
        <v>-18.680000000000007</v>
      </c>
      <c r="AX25" s="368">
        <v>164.34</v>
      </c>
      <c r="AY25" s="368">
        <v>164.34</v>
      </c>
    </row>
    <row r="26" spans="1:51" customFormat="1" ht="18" customHeight="1" x14ac:dyDescent="0.25">
      <c r="A26" s="330"/>
      <c r="B26" s="438">
        <v>1913850</v>
      </c>
      <c r="C26" s="330" t="str">
        <f>IFERROR(VLOOKUP(B26,Персонал[[Табельный номер]:[Профессия/ Должность]],3,0),"")</f>
        <v>Телефонист</v>
      </c>
      <c r="D26" s="527" t="s">
        <v>59</v>
      </c>
      <c r="E26" s="435" t="s">
        <v>58</v>
      </c>
      <c r="F26" s="435" t="s">
        <v>58</v>
      </c>
      <c r="G26" s="396" t="s">
        <v>58</v>
      </c>
      <c r="H26" s="396" t="s">
        <v>58</v>
      </c>
      <c r="I26" s="396" t="s">
        <v>58</v>
      </c>
      <c r="J26" s="396" t="s">
        <v>58</v>
      </c>
      <c r="K26" s="396" t="s">
        <v>58</v>
      </c>
      <c r="L26" s="396" t="s">
        <v>58</v>
      </c>
      <c r="M26" s="396" t="s">
        <v>58</v>
      </c>
      <c r="N26" s="396" t="s">
        <v>58</v>
      </c>
      <c r="O26" s="396" t="s">
        <v>58</v>
      </c>
      <c r="P26" s="396" t="s">
        <v>58</v>
      </c>
      <c r="Q26" s="396" t="s">
        <v>58</v>
      </c>
      <c r="R26" s="396" t="s">
        <v>58</v>
      </c>
      <c r="S26" s="396" t="s">
        <v>59</v>
      </c>
      <c r="T26" s="396">
        <v>10</v>
      </c>
      <c r="U26" s="396">
        <v>10</v>
      </c>
      <c r="V26" s="396">
        <v>10</v>
      </c>
      <c r="W26" s="396">
        <v>10</v>
      </c>
      <c r="X26" s="396">
        <v>10</v>
      </c>
      <c r="Y26" s="396">
        <v>10</v>
      </c>
      <c r="Z26" s="510">
        <v>10</v>
      </c>
      <c r="AA26" s="396">
        <v>10</v>
      </c>
      <c r="AB26" s="396">
        <v>10</v>
      </c>
      <c r="AC26" s="396">
        <v>10</v>
      </c>
      <c r="AD26" s="396">
        <v>10</v>
      </c>
      <c r="AE26" s="396">
        <v>10</v>
      </c>
      <c r="AF26" s="396"/>
      <c r="AG26" s="510"/>
      <c r="AH26" s="396"/>
      <c r="AI26" s="532"/>
      <c r="AJ26" s="516"/>
      <c r="AK26" s="516"/>
      <c r="AL26" s="516"/>
      <c r="AM26" s="516"/>
      <c r="AN26" s="516"/>
      <c r="AO26" s="516"/>
      <c r="AP26" s="516"/>
      <c r="AQ26" s="368">
        <v>135.80000000000001</v>
      </c>
      <c r="AR26" s="368">
        <v>120</v>
      </c>
      <c r="AS26" s="372">
        <v>0</v>
      </c>
      <c r="AT26" s="433">
        <v>10</v>
      </c>
      <c r="AU26" s="368">
        <v>0</v>
      </c>
      <c r="AV26" s="371">
        <v>-27.860000000000014</v>
      </c>
      <c r="AW26" s="372">
        <v>-25.720000000000027</v>
      </c>
      <c r="AX26" s="368">
        <v>147.86000000000001</v>
      </c>
      <c r="AY26" s="368">
        <v>147.86000000000001</v>
      </c>
    </row>
    <row r="27" spans="1:51" customFormat="1" ht="18" customHeight="1" x14ac:dyDescent="0.25"/>
    <row r="28" spans="1:51" customFormat="1" ht="18" customHeight="1" thickBot="1" x14ac:dyDescent="0.3"/>
    <row r="29" spans="1:51" customFormat="1" ht="18" customHeight="1" thickBot="1" x14ac:dyDescent="0.3">
      <c r="D29" s="533">
        <v>11.5</v>
      </c>
    </row>
    <row r="30" spans="1:51" customFormat="1" ht="18" customHeight="1" x14ac:dyDescent="0.25"/>
    <row r="31" spans="1:51" customFormat="1" ht="18" customHeight="1" x14ac:dyDescent="0.25"/>
    <row r="32" spans="1:51" customFormat="1" ht="18" customHeight="1" x14ac:dyDescent="0.25"/>
    <row r="33" spans="35:35" customFormat="1" ht="18" customHeight="1" x14ac:dyDescent="0.25"/>
    <row r="34" spans="35:35" customFormat="1" ht="18" customHeight="1" x14ac:dyDescent="0.25"/>
    <row r="35" spans="35:35" customFormat="1" ht="18" customHeight="1" x14ac:dyDescent="0.25"/>
    <row r="36" spans="35:35" customFormat="1" ht="18" customHeight="1" x14ac:dyDescent="0.25"/>
    <row r="37" spans="35:35" customFormat="1" ht="18" customHeight="1" x14ac:dyDescent="0.25"/>
    <row r="38" spans="35:35" customFormat="1" ht="18" customHeight="1" x14ac:dyDescent="0.25"/>
    <row r="39" spans="35:35" customFormat="1" ht="18" hidden="1" customHeight="1" x14ac:dyDescent="0.25"/>
    <row r="40" spans="35:35" hidden="1" x14ac:dyDescent="0.25">
      <c r="AI40" s="434"/>
    </row>
    <row r="41" spans="35:35" hidden="1" x14ac:dyDescent="0.25">
      <c r="AI41" s="434"/>
    </row>
    <row r="42" spans="35:35" hidden="1" x14ac:dyDescent="0.25">
      <c r="AI42" s="434"/>
    </row>
    <row r="43" spans="35:35" hidden="1" x14ac:dyDescent="0.25">
      <c r="AI43" s="434"/>
    </row>
    <row r="44" spans="35:35" hidden="1" x14ac:dyDescent="0.25">
      <c r="AI44" s="434"/>
    </row>
    <row r="45" spans="35:35" hidden="1" x14ac:dyDescent="0.25">
      <c r="AI45" s="434"/>
    </row>
    <row r="46" spans="35:35" hidden="1" x14ac:dyDescent="0.25">
      <c r="AI46" s="434"/>
    </row>
    <row r="47" spans="35:35" hidden="1" x14ac:dyDescent="0.25">
      <c r="AI47" s="434"/>
    </row>
    <row r="48" spans="35:35" hidden="1" x14ac:dyDescent="0.25">
      <c r="AI48" s="434"/>
    </row>
    <row r="49" spans="35:35" hidden="1" x14ac:dyDescent="0.25">
      <c r="AI49" s="434"/>
    </row>
    <row r="50" spans="35:35" hidden="1" x14ac:dyDescent="0.25">
      <c r="AI50" s="434"/>
    </row>
    <row r="51" spans="35:35" hidden="1" x14ac:dyDescent="0.25">
      <c r="AI51" s="434"/>
    </row>
    <row r="52" spans="35:35" hidden="1" x14ac:dyDescent="0.25">
      <c r="AI52" s="434"/>
    </row>
    <row r="53" spans="35:35" hidden="1" x14ac:dyDescent="0.25">
      <c r="AI53" s="434"/>
    </row>
    <row r="54" spans="35:35" hidden="1" x14ac:dyDescent="0.25">
      <c r="AI54" s="434"/>
    </row>
    <row r="55" spans="35:35" hidden="1" x14ac:dyDescent="0.25">
      <c r="AI55" s="434"/>
    </row>
    <row r="56" spans="35:35" hidden="1" x14ac:dyDescent="0.25">
      <c r="AI56" s="434"/>
    </row>
    <row r="57" spans="35:35" hidden="1" x14ac:dyDescent="0.25">
      <c r="AI57" s="434"/>
    </row>
    <row r="58" spans="35:35" hidden="1" x14ac:dyDescent="0.25">
      <c r="AI58" s="434"/>
    </row>
    <row r="59" spans="35:35" hidden="1" x14ac:dyDescent="0.25">
      <c r="AI59" s="434"/>
    </row>
    <row r="60" spans="35:35" hidden="1" x14ac:dyDescent="0.25">
      <c r="AI60" s="434"/>
    </row>
    <row r="61" spans="35:35" hidden="1" x14ac:dyDescent="0.25">
      <c r="AI61" s="434"/>
    </row>
    <row r="62" spans="35:35" hidden="1" x14ac:dyDescent="0.25">
      <c r="AI62" s="434"/>
    </row>
    <row r="63" spans="35:35" hidden="1" x14ac:dyDescent="0.25">
      <c r="AI63" s="434"/>
    </row>
    <row r="64" spans="35:35" hidden="1" x14ac:dyDescent="0.25">
      <c r="AI64" s="434"/>
    </row>
    <row r="65" spans="35:35" hidden="1" x14ac:dyDescent="0.25">
      <c r="AI65" s="434"/>
    </row>
    <row r="66" spans="35:35" hidden="1" x14ac:dyDescent="0.25">
      <c r="AI66" s="434"/>
    </row>
    <row r="67" spans="35:35" hidden="1" x14ac:dyDescent="0.25">
      <c r="AI67" s="434"/>
    </row>
    <row r="68" spans="35:35" hidden="1" x14ac:dyDescent="0.25">
      <c r="AI68" s="434"/>
    </row>
    <row r="69" spans="35:35" hidden="1" x14ac:dyDescent="0.25">
      <c r="AI69" s="434"/>
    </row>
    <row r="70" spans="35:35" hidden="1" x14ac:dyDescent="0.25">
      <c r="AI70" s="434"/>
    </row>
    <row r="71" spans="35:35" hidden="1" x14ac:dyDescent="0.25">
      <c r="AI71" s="434"/>
    </row>
    <row r="72" spans="35:35" hidden="1" x14ac:dyDescent="0.25">
      <c r="AI72" s="434"/>
    </row>
    <row r="73" spans="35:35" hidden="1" x14ac:dyDescent="0.25">
      <c r="AI73" s="434"/>
    </row>
    <row r="74" spans="35:35" hidden="1" x14ac:dyDescent="0.25">
      <c r="AI74" s="434"/>
    </row>
    <row r="75" spans="35:35" hidden="1" x14ac:dyDescent="0.25">
      <c r="AI75" s="434"/>
    </row>
    <row r="76" spans="35:35" hidden="1" x14ac:dyDescent="0.25">
      <c r="AI76" s="434"/>
    </row>
    <row r="77" spans="35:35" hidden="1" x14ac:dyDescent="0.25">
      <c r="AI77" s="434"/>
    </row>
    <row r="78" spans="35:35" hidden="1" x14ac:dyDescent="0.25">
      <c r="AI78" s="434"/>
    </row>
    <row r="79" spans="35:35" hidden="1" x14ac:dyDescent="0.25">
      <c r="AI79" s="434"/>
    </row>
    <row r="80" spans="35:35" hidden="1" x14ac:dyDescent="0.25">
      <c r="AI80" s="434"/>
    </row>
    <row r="81" spans="35:35" hidden="1" x14ac:dyDescent="0.25">
      <c r="AI81" s="434"/>
    </row>
    <row r="82" spans="35:35" hidden="1" x14ac:dyDescent="0.25">
      <c r="AI82" s="434"/>
    </row>
    <row r="83" spans="35:35" hidden="1" x14ac:dyDescent="0.25">
      <c r="AI83" s="434"/>
    </row>
    <row r="84" spans="35:35" hidden="1" x14ac:dyDescent="0.25">
      <c r="AI84" s="434"/>
    </row>
    <row r="85" spans="35:35" hidden="1" x14ac:dyDescent="0.25">
      <c r="AI85" s="434"/>
    </row>
    <row r="86" spans="35:35" hidden="1" x14ac:dyDescent="0.25">
      <c r="AI86" s="434"/>
    </row>
    <row r="87" spans="35:35" hidden="1" x14ac:dyDescent="0.25">
      <c r="AI87" s="434"/>
    </row>
    <row r="88" spans="35:35" hidden="1" x14ac:dyDescent="0.25">
      <c r="AI88" s="434"/>
    </row>
    <row r="89" spans="35:35" hidden="1" x14ac:dyDescent="0.25">
      <c r="AI89" s="434"/>
    </row>
    <row r="90" spans="35:35" hidden="1" x14ac:dyDescent="0.25">
      <c r="AI90" s="434"/>
    </row>
    <row r="91" spans="35:35" hidden="1" x14ac:dyDescent="0.25">
      <c r="AI91" s="434"/>
    </row>
    <row r="92" spans="35:35" hidden="1" x14ac:dyDescent="0.25">
      <c r="AI92" s="434"/>
    </row>
    <row r="93" spans="35:35" hidden="1" x14ac:dyDescent="0.25">
      <c r="AI93" s="434"/>
    </row>
    <row r="94" spans="35:35" hidden="1" x14ac:dyDescent="0.25">
      <c r="AI94" s="434"/>
    </row>
    <row r="95" spans="35:35" hidden="1" x14ac:dyDescent="0.25">
      <c r="AI95" s="434"/>
    </row>
    <row r="96" spans="35:35" hidden="1" x14ac:dyDescent="0.25">
      <c r="AI96" s="434"/>
    </row>
    <row r="97" spans="35:35" hidden="1" x14ac:dyDescent="0.25">
      <c r="AI97" s="434"/>
    </row>
    <row r="98" spans="35:35" hidden="1" x14ac:dyDescent="0.25">
      <c r="AI98" s="434"/>
    </row>
    <row r="99" spans="35:35" hidden="1" x14ac:dyDescent="0.25">
      <c r="AI99" s="434"/>
    </row>
    <row r="100" spans="35:35" hidden="1" x14ac:dyDescent="0.25">
      <c r="AI100" s="434"/>
    </row>
    <row r="101" spans="35:35" hidden="1" x14ac:dyDescent="0.25">
      <c r="AI101" s="434"/>
    </row>
    <row r="102" spans="35:35" hidden="1" x14ac:dyDescent="0.25">
      <c r="AI102" s="434"/>
    </row>
    <row r="103" spans="35:35" hidden="1" x14ac:dyDescent="0.25">
      <c r="AI103" s="434"/>
    </row>
    <row r="104" spans="35:35" hidden="1" x14ac:dyDescent="0.25">
      <c r="AI104" s="434"/>
    </row>
    <row r="105" spans="35:35" hidden="1" x14ac:dyDescent="0.25">
      <c r="AI105" s="434"/>
    </row>
    <row r="106" spans="35:35" hidden="1" x14ac:dyDescent="0.25">
      <c r="AI106" s="434"/>
    </row>
    <row r="107" spans="35:35" hidden="1" x14ac:dyDescent="0.25">
      <c r="AI107" s="434"/>
    </row>
    <row r="108" spans="35:35" hidden="1" x14ac:dyDescent="0.25">
      <c r="AI108" s="434"/>
    </row>
    <row r="109" spans="35:35" hidden="1" x14ac:dyDescent="0.25">
      <c r="AI109" s="434"/>
    </row>
    <row r="110" spans="35:35" hidden="1" x14ac:dyDescent="0.25">
      <c r="AI110" s="434"/>
    </row>
    <row r="111" spans="35:35" hidden="1" x14ac:dyDescent="0.25">
      <c r="AI111" s="434"/>
    </row>
    <row r="112" spans="35:35" hidden="1" x14ac:dyDescent="0.25">
      <c r="AI112" s="434"/>
    </row>
    <row r="113" spans="35:35" hidden="1" x14ac:dyDescent="0.25">
      <c r="AI113" s="434"/>
    </row>
    <row r="114" spans="35:35" hidden="1" x14ac:dyDescent="0.25">
      <c r="AI114" s="434"/>
    </row>
    <row r="115" spans="35:35" hidden="1" x14ac:dyDescent="0.25">
      <c r="AI115" s="434"/>
    </row>
    <row r="116" spans="35:35" hidden="1" x14ac:dyDescent="0.25">
      <c r="AI116" s="434"/>
    </row>
    <row r="117" spans="35:35" hidden="1" x14ac:dyDescent="0.25">
      <c r="AI117" s="434"/>
    </row>
    <row r="118" spans="35:35" hidden="1" x14ac:dyDescent="0.25">
      <c r="AI118" s="434"/>
    </row>
    <row r="119" spans="35:35" hidden="1" x14ac:dyDescent="0.25">
      <c r="AI119" s="434"/>
    </row>
    <row r="120" spans="35:35" hidden="1" x14ac:dyDescent="0.25">
      <c r="AI120" s="434"/>
    </row>
    <row r="121" spans="35:35" hidden="1" x14ac:dyDescent="0.25">
      <c r="AI121" s="434"/>
    </row>
    <row r="122" spans="35:35" hidden="1" x14ac:dyDescent="0.25">
      <c r="AI122" s="432"/>
    </row>
    <row r="123" spans="35:35" hidden="1" x14ac:dyDescent="0.25">
      <c r="AI123" s="432"/>
    </row>
    <row r="124" spans="35:35" hidden="1" x14ac:dyDescent="0.25">
      <c r="AI124" s="432"/>
    </row>
    <row r="125" spans="35:35" hidden="1" x14ac:dyDescent="0.25">
      <c r="AI125" s="432"/>
    </row>
    <row r="126" spans="35:35" hidden="1" x14ac:dyDescent="0.25">
      <c r="AI126" s="432"/>
    </row>
    <row r="127" spans="35:35" hidden="1" x14ac:dyDescent="0.25">
      <c r="AI127" s="432"/>
    </row>
    <row r="128" spans="35:35" hidden="1" x14ac:dyDescent="0.25">
      <c r="AI128" s="432"/>
    </row>
    <row r="129" spans="35:35" hidden="1" x14ac:dyDescent="0.25">
      <c r="AI129" s="432"/>
    </row>
    <row r="130" spans="35:35" hidden="1" x14ac:dyDescent="0.25">
      <c r="AI130" s="432"/>
    </row>
    <row r="131" spans="35:35" hidden="1" x14ac:dyDescent="0.25">
      <c r="AI131" s="432"/>
    </row>
    <row r="132" spans="35:35" hidden="1" x14ac:dyDescent="0.25">
      <c r="AI132" s="432"/>
    </row>
    <row r="133" spans="35:35" hidden="1" x14ac:dyDescent="0.25">
      <c r="AI133" s="432"/>
    </row>
    <row r="134" spans="35:35" hidden="1" x14ac:dyDescent="0.25">
      <c r="AI134" s="432"/>
    </row>
    <row r="135" spans="35:35" hidden="1" x14ac:dyDescent="0.25">
      <c r="AI135" s="432"/>
    </row>
    <row r="136" spans="35:35" hidden="1" x14ac:dyDescent="0.25">
      <c r="AI136" s="432"/>
    </row>
    <row r="137" spans="35:35" hidden="1" x14ac:dyDescent="0.25">
      <c r="AI137" s="432"/>
    </row>
    <row r="138" spans="35:35" hidden="1" x14ac:dyDescent="0.25">
      <c r="AI138" s="432"/>
    </row>
    <row r="139" spans="35:35" hidden="1" x14ac:dyDescent="0.25">
      <c r="AI139" s="432"/>
    </row>
    <row r="140" spans="35:35" hidden="1" x14ac:dyDescent="0.25">
      <c r="AI140" s="432"/>
    </row>
    <row r="141" spans="35:35" hidden="1" x14ac:dyDescent="0.25">
      <c r="AI141" s="432"/>
    </row>
    <row r="142" spans="35:35" hidden="1" x14ac:dyDescent="0.25">
      <c r="AI142" s="432"/>
    </row>
    <row r="143" spans="35:35" hidden="1" x14ac:dyDescent="0.25">
      <c r="AI143" s="432"/>
    </row>
    <row r="144" spans="35:35" hidden="1" x14ac:dyDescent="0.25">
      <c r="AI144" s="432"/>
    </row>
    <row r="145" spans="35:35" hidden="1" x14ac:dyDescent="0.25">
      <c r="AI145" s="432"/>
    </row>
    <row r="146" spans="35:35" hidden="1" x14ac:dyDescent="0.25">
      <c r="AI146" s="432"/>
    </row>
    <row r="147" spans="35:35" hidden="1" x14ac:dyDescent="0.25">
      <c r="AI147" s="432"/>
    </row>
    <row r="148" spans="35:35" hidden="1" x14ac:dyDescent="0.25">
      <c r="AI148" s="432"/>
    </row>
    <row r="149" spans="35:35" hidden="1" x14ac:dyDescent="0.25">
      <c r="AI149" s="432"/>
    </row>
    <row r="150" spans="35:35" hidden="1" x14ac:dyDescent="0.25">
      <c r="AI150" s="432"/>
    </row>
    <row r="151" spans="35:35" hidden="1" x14ac:dyDescent="0.25">
      <c r="AI151" s="432"/>
    </row>
    <row r="152" spans="35:35" hidden="1" x14ac:dyDescent="0.25">
      <c r="AI152" s="432"/>
    </row>
    <row r="153" spans="35:35" hidden="1" x14ac:dyDescent="0.25">
      <c r="AI153" s="432"/>
    </row>
    <row r="154" spans="35:35" hidden="1" x14ac:dyDescent="0.25">
      <c r="AI154" s="432"/>
    </row>
    <row r="155" spans="35:35" hidden="1" x14ac:dyDescent="0.25">
      <c r="AI155" s="432"/>
    </row>
    <row r="156" spans="35:35" hidden="1" x14ac:dyDescent="0.25">
      <c r="AI156" s="432"/>
    </row>
    <row r="157" spans="35:35" hidden="1" x14ac:dyDescent="0.25">
      <c r="AI157" s="432"/>
    </row>
    <row r="158" spans="35:35" hidden="1" x14ac:dyDescent="0.25">
      <c r="AI158" s="432"/>
    </row>
    <row r="159" spans="35:35" hidden="1" x14ac:dyDescent="0.25">
      <c r="AI159" s="432"/>
    </row>
    <row r="160" spans="35:35" hidden="1" x14ac:dyDescent="0.25">
      <c r="AI160" s="432"/>
    </row>
    <row r="161" spans="35:35" hidden="1" x14ac:dyDescent="0.25">
      <c r="AI161" s="432"/>
    </row>
    <row r="162" spans="35:35" hidden="1" x14ac:dyDescent="0.25">
      <c r="AI162" s="432"/>
    </row>
    <row r="163" spans="35:35" hidden="1" x14ac:dyDescent="0.25">
      <c r="AI163" s="432"/>
    </row>
    <row r="164" spans="35:35" hidden="1" x14ac:dyDescent="0.25">
      <c r="AI164" s="432"/>
    </row>
    <row r="165" spans="35:35" hidden="1" x14ac:dyDescent="0.25">
      <c r="AI165" s="432"/>
    </row>
    <row r="166" spans="35:35" hidden="1" x14ac:dyDescent="0.25">
      <c r="AI166" s="432"/>
    </row>
    <row r="167" spans="35:35" hidden="1" x14ac:dyDescent="0.25">
      <c r="AI167" s="432"/>
    </row>
    <row r="168" spans="35:35" hidden="1" x14ac:dyDescent="0.25">
      <c r="AI168" s="432"/>
    </row>
    <row r="169" spans="35:35" hidden="1" x14ac:dyDescent="0.25">
      <c r="AI169" s="432"/>
    </row>
    <row r="170" spans="35:35" hidden="1" x14ac:dyDescent="0.25">
      <c r="AI170" s="432"/>
    </row>
    <row r="171" spans="35:35" hidden="1" x14ac:dyDescent="0.25">
      <c r="AI171" s="432"/>
    </row>
    <row r="172" spans="35:35" hidden="1" x14ac:dyDescent="0.25">
      <c r="AI172" s="432"/>
    </row>
    <row r="173" spans="35:35" hidden="1" x14ac:dyDescent="0.25">
      <c r="AI173" s="432"/>
    </row>
    <row r="174" spans="35:35" hidden="1" x14ac:dyDescent="0.25">
      <c r="AI174" s="432"/>
    </row>
    <row r="175" spans="35:35" hidden="1" x14ac:dyDescent="0.25">
      <c r="AI175" s="432"/>
    </row>
    <row r="176" spans="35:35" hidden="1" x14ac:dyDescent="0.25">
      <c r="AI176" s="432"/>
    </row>
    <row r="177" spans="35:35" hidden="1" x14ac:dyDescent="0.25">
      <c r="AI177" s="432"/>
    </row>
    <row r="178" spans="35:35" hidden="1" x14ac:dyDescent="0.25">
      <c r="AI178" s="432"/>
    </row>
    <row r="179" spans="35:35" hidden="1" x14ac:dyDescent="0.25">
      <c r="AI179" s="432"/>
    </row>
    <row r="180" spans="35:35" hidden="1" x14ac:dyDescent="0.25">
      <c r="AI180" s="432"/>
    </row>
    <row r="181" spans="35:35" hidden="1" x14ac:dyDescent="0.25">
      <c r="AI181" s="432"/>
    </row>
    <row r="182" spans="35:35" hidden="1" x14ac:dyDescent="0.25">
      <c r="AI182" s="432"/>
    </row>
    <row r="183" spans="35:35" hidden="1" x14ac:dyDescent="0.25">
      <c r="AI183" s="432"/>
    </row>
    <row r="184" spans="35:35" hidden="1" x14ac:dyDescent="0.25">
      <c r="AI184" s="432"/>
    </row>
    <row r="185" spans="35:35" hidden="1" x14ac:dyDescent="0.25">
      <c r="AI185" s="432"/>
    </row>
    <row r="186" spans="35:35" hidden="1" x14ac:dyDescent="0.25">
      <c r="AI186" s="432"/>
    </row>
    <row r="187" spans="35:35" hidden="1" x14ac:dyDescent="0.25">
      <c r="AI187" s="432"/>
    </row>
    <row r="188" spans="35:35" hidden="1" x14ac:dyDescent="0.25">
      <c r="AI188" s="432"/>
    </row>
    <row r="189" spans="35:35" hidden="1" x14ac:dyDescent="0.25">
      <c r="AI189" s="432"/>
    </row>
    <row r="190" spans="35:35" hidden="1" x14ac:dyDescent="0.25">
      <c r="AI190" s="432"/>
    </row>
    <row r="191" spans="35:35" hidden="1" x14ac:dyDescent="0.25">
      <c r="AI191" s="432"/>
    </row>
    <row r="192" spans="35:35" hidden="1" x14ac:dyDescent="0.25">
      <c r="AI192" s="432"/>
    </row>
    <row r="193" spans="35:35" hidden="1" x14ac:dyDescent="0.25">
      <c r="AI193" s="432"/>
    </row>
    <row r="194" spans="35:35" hidden="1" x14ac:dyDescent="0.25">
      <c r="AI194" s="432"/>
    </row>
    <row r="195" spans="35:35" hidden="1" x14ac:dyDescent="0.25">
      <c r="AI195" s="432"/>
    </row>
    <row r="196" spans="35:35" hidden="1" x14ac:dyDescent="0.25">
      <c r="AI196" s="432"/>
    </row>
    <row r="197" spans="35:35" hidden="1" x14ac:dyDescent="0.25">
      <c r="AI197" s="432"/>
    </row>
    <row r="198" spans="35:35" hidden="1" x14ac:dyDescent="0.25">
      <c r="AI198" s="432"/>
    </row>
    <row r="199" spans="35:35" hidden="1" x14ac:dyDescent="0.25">
      <c r="AI199" s="432"/>
    </row>
    <row r="200" spans="35:35" hidden="1" x14ac:dyDescent="0.25">
      <c r="AI200" s="432"/>
    </row>
    <row r="201" spans="35:35" hidden="1" x14ac:dyDescent="0.25">
      <c r="AI201" s="432"/>
    </row>
    <row r="202" spans="35:35" hidden="1" x14ac:dyDescent="0.25">
      <c r="AI202" s="432"/>
    </row>
    <row r="203" spans="35:35" hidden="1" x14ac:dyDescent="0.25">
      <c r="AI203" s="432"/>
    </row>
    <row r="204" spans="35:35" hidden="1" x14ac:dyDescent="0.25">
      <c r="AI204" s="432"/>
    </row>
    <row r="205" spans="35:35" hidden="1" x14ac:dyDescent="0.25">
      <c r="AI205" s="432"/>
    </row>
    <row r="206" spans="35:35" hidden="1" x14ac:dyDescent="0.25">
      <c r="AI206" s="432"/>
    </row>
    <row r="207" spans="35:35" hidden="1" x14ac:dyDescent="0.25">
      <c r="AI207" s="432"/>
    </row>
    <row r="208" spans="35:35" hidden="1" x14ac:dyDescent="0.25">
      <c r="AI208" s="432"/>
    </row>
    <row r="209" spans="35:35" hidden="1" x14ac:dyDescent="0.25">
      <c r="AI209" s="432"/>
    </row>
    <row r="210" spans="35:35" hidden="1" x14ac:dyDescent="0.25">
      <c r="AI210" s="432"/>
    </row>
    <row r="211" spans="35:35" hidden="1" x14ac:dyDescent="0.25">
      <c r="AI211" s="432"/>
    </row>
    <row r="212" spans="35:35" hidden="1" x14ac:dyDescent="0.25">
      <c r="AI212" s="432"/>
    </row>
    <row r="213" spans="35:35" hidden="1" x14ac:dyDescent="0.25">
      <c r="AI213" s="432"/>
    </row>
    <row r="214" spans="35:35" hidden="1" x14ac:dyDescent="0.25">
      <c r="AI214" s="432"/>
    </row>
    <row r="215" spans="35:35" hidden="1" x14ac:dyDescent="0.25">
      <c r="AI215" s="432"/>
    </row>
    <row r="216" spans="35:35" hidden="1" x14ac:dyDescent="0.25">
      <c r="AI216" s="432"/>
    </row>
    <row r="217" spans="35:35" hidden="1" x14ac:dyDescent="0.25">
      <c r="AI217" s="432"/>
    </row>
    <row r="218" spans="35:35" hidden="1" x14ac:dyDescent="0.25">
      <c r="AI218" s="432"/>
    </row>
    <row r="219" spans="35:35" hidden="1" x14ac:dyDescent="0.25">
      <c r="AI219" s="432"/>
    </row>
    <row r="220" spans="35:35" hidden="1" x14ac:dyDescent="0.25">
      <c r="AI220" s="432"/>
    </row>
    <row r="221" spans="35:35" hidden="1" x14ac:dyDescent="0.25">
      <c r="AI221" s="432"/>
    </row>
    <row r="222" spans="35:35" hidden="1" x14ac:dyDescent="0.25">
      <c r="AI222" s="432"/>
    </row>
    <row r="223" spans="35:35" hidden="1" x14ac:dyDescent="0.25">
      <c r="AI223" s="432"/>
    </row>
    <row r="224" spans="35:35" hidden="1" x14ac:dyDescent="0.25">
      <c r="AI224" s="432"/>
    </row>
    <row r="225" spans="35:35" hidden="1" x14ac:dyDescent="0.25">
      <c r="AI225" s="432"/>
    </row>
    <row r="226" spans="35:35" hidden="1" x14ac:dyDescent="0.25">
      <c r="AI226" s="432"/>
    </row>
    <row r="227" spans="35:35" hidden="1" x14ac:dyDescent="0.25">
      <c r="AI227" s="432"/>
    </row>
    <row r="228" spans="35:35" hidden="1" x14ac:dyDescent="0.25">
      <c r="AI228" s="432"/>
    </row>
    <row r="229" spans="35:35" hidden="1" x14ac:dyDescent="0.25">
      <c r="AI229" s="432"/>
    </row>
    <row r="230" spans="35:35" hidden="1" x14ac:dyDescent="0.25">
      <c r="AI230" s="432"/>
    </row>
    <row r="231" spans="35:35" hidden="1" x14ac:dyDescent="0.25">
      <c r="AI231" s="432"/>
    </row>
    <row r="232" spans="35:35" hidden="1" x14ac:dyDescent="0.25">
      <c r="AI232" s="432"/>
    </row>
    <row r="233" spans="35:35" hidden="1" x14ac:dyDescent="0.25">
      <c r="AI233" s="432"/>
    </row>
    <row r="234" spans="35:35" hidden="1" x14ac:dyDescent="0.25">
      <c r="AI234" s="432"/>
    </row>
    <row r="235" spans="35:35" hidden="1" x14ac:dyDescent="0.25">
      <c r="AI235" s="432"/>
    </row>
    <row r="236" spans="35:35" hidden="1" x14ac:dyDescent="0.25">
      <c r="AI236" s="432"/>
    </row>
    <row r="237" spans="35:35" hidden="1" x14ac:dyDescent="0.25">
      <c r="AI237" s="432"/>
    </row>
    <row r="238" spans="35:35" hidden="1" x14ac:dyDescent="0.25">
      <c r="AI238" s="432"/>
    </row>
    <row r="239" spans="35:35" hidden="1" x14ac:dyDescent="0.25">
      <c r="AI239" s="432"/>
    </row>
    <row r="240" spans="35:35" hidden="1" x14ac:dyDescent="0.25">
      <c r="AI240" s="432"/>
    </row>
    <row r="241" spans="35:35" hidden="1" x14ac:dyDescent="0.25">
      <c r="AI241" s="432"/>
    </row>
    <row r="242" spans="35:35" hidden="1" x14ac:dyDescent="0.25">
      <c r="AI242" s="432"/>
    </row>
    <row r="243" spans="35:35" hidden="1" x14ac:dyDescent="0.25">
      <c r="AI243" s="432"/>
    </row>
    <row r="244" spans="35:35" hidden="1" x14ac:dyDescent="0.25">
      <c r="AI244" s="432"/>
    </row>
    <row r="245" spans="35:35" hidden="1" x14ac:dyDescent="0.25">
      <c r="AI245" s="432"/>
    </row>
    <row r="246" spans="35:35" hidden="1" x14ac:dyDescent="0.25">
      <c r="AI246" s="432"/>
    </row>
    <row r="247" spans="35:35" hidden="1" x14ac:dyDescent="0.25">
      <c r="AI247" s="432"/>
    </row>
  </sheetData>
  <sheetProtection formatCells="0" formatColumns="0" formatRows="0" autoFilter="0"/>
  <protectedRanges>
    <protectedRange sqref="A11:AP29" name="Диапазон1"/>
  </protectedRanges>
  <customSheetViews>
    <customSheetView guid="{F10B8942-3A83-11D6-B57B-0060520301B7}" hiddenRows="1" hiddenColumns="1" showRuler="0">
      <pane xSplit="2" ySplit="7" topLeftCell="C8" activePane="bottomRight" state="frozen"/>
      <selection pane="bottomRight" activeCell="C8" sqref="C8"/>
      <pageMargins left="0.75" right="0.75" top="1" bottom="1" header="0.5" footer="0.5"/>
      <pageSetup paperSize="9" scale="65" orientation="landscape" horizontalDpi="180" verticalDpi="180" copies="0" r:id="rId1"/>
      <headerFooter alignWithMargins="0"/>
    </customSheetView>
  </customSheetViews>
  <mergeCells count="24">
    <mergeCell ref="AI9:AP9"/>
    <mergeCell ref="AI10:AP10"/>
    <mergeCell ref="D10:AH10"/>
    <mergeCell ref="I3:Z3"/>
    <mergeCell ref="K4:Q4"/>
    <mergeCell ref="R4:T4"/>
    <mergeCell ref="U4:V4"/>
    <mergeCell ref="D9:AH9"/>
    <mergeCell ref="AQ10:AY10"/>
    <mergeCell ref="AY6:AY8"/>
    <mergeCell ref="AR6:AT6"/>
    <mergeCell ref="AX6:AX8"/>
    <mergeCell ref="A6:A8"/>
    <mergeCell ref="B6:B8"/>
    <mergeCell ref="C6:C8"/>
    <mergeCell ref="D6:AH7"/>
    <mergeCell ref="AV6:AW6"/>
    <mergeCell ref="AU6:AU8"/>
    <mergeCell ref="AQ6:AQ8"/>
    <mergeCell ref="AR7:AR8"/>
    <mergeCell ref="AS7:AT7"/>
    <mergeCell ref="AV7:AV8"/>
    <mergeCell ref="AW7:AW8"/>
    <mergeCell ref="AI6:AP7"/>
  </mergeCells>
  <phoneticPr fontId="0" type="noConversion"/>
  <conditionalFormatting sqref="D8:AH8">
    <cfRule type="expression" dxfId="232" priority="2329">
      <formula>WEEKDAY(D8,2)&gt;5</formula>
    </cfRule>
    <cfRule type="expression" dxfId="231" priority="2330">
      <formula>D8&gt;EOMONTH($D$8,0)</formula>
    </cfRule>
  </conditionalFormatting>
  <conditionalFormatting sqref="AI8:AP8">
    <cfRule type="expression" dxfId="230" priority="2325">
      <formula>WEEKDAY(AI8,2)&gt;5</formula>
    </cfRule>
  </conditionalFormatting>
  <conditionalFormatting sqref="AI11:AP26">
    <cfRule type="expression" dxfId="229" priority="11">
      <formula>OR(AI11="7,5/4",AI11="ПП",AI11="ПМ",AI11=4,AI11=7.5)</formula>
    </cfRule>
  </conditionalFormatting>
  <conditionalFormatting sqref="D11:AH26">
    <cfRule type="expression" dxfId="228" priority="1">
      <formula>OR(D11="7,5/4",D11="ПП",D11="ПМ",D11=4,D11=7.5)</formula>
    </cfRule>
  </conditionalFormatting>
  <pageMargins left="0.23622047244094491" right="0.23622047244094491" top="0.74803149606299213" bottom="0.74803149606299213" header="0.31496062992125984" footer="0.31496062992125984"/>
  <pageSetup paperSize="9" scale="61" orientation="landscape" horizontalDpi="180" verticalDpi="180" r:id="rId2"/>
  <headerFooter alignWithMargins="0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27" id="{1E5115A5-B7F9-4997-8D61-4F5435C58A49}">
            <xm:f>ISNUMBER(MATCH(D8,Праздники!$I$2:$I$20,0))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328" id="{3666FCE3-11A0-4504-96EC-D5758DA5D31D}">
            <xm:f>ISNUMBER(MATCH(D8,Праздники!$J$2:$J$20,0))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331" id="{054A2FD5-2319-4EDD-8DBB-A43CE051923E}">
            <xm:f>ISNUMBER(MATCH(D8,Праздники!$K$2:$K$20,0))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D8:AH8</xm:sqref>
        </x14:conditionalFormatting>
        <x14:conditionalFormatting xmlns:xm="http://schemas.microsoft.com/office/excel/2006/main">
          <x14:cfRule type="expression" priority="2323" id="{9C0416FC-81B8-45A1-960F-375F4E1C0986}">
            <xm:f>ISNUMBER(MATCH(AI8,Праздники!$I$2:$I$20,0))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324" id="{0FBFB99A-283E-4F13-B5C6-3F52BFC3F037}">
            <xm:f>ISNUMBER(MATCH(AI8,Праздники!$J$2:$J$20,0))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326" id="{26290B77-66CA-4AFF-8FE5-2B49FE0AA9D0}">
            <xm:f>ISNUMBER(MATCH(AI8,Праздники!$K$2:$K$20,0))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AI8:AP8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promptTitle="год">
          <x14:formula1>
            <xm:f>Праздники!$G$2:$G$13</xm:f>
          </x14:formula1>
          <xm:sqref>U4:V4</xm:sqref>
        </x14:dataValidation>
        <x14:dataValidation type="list" showInputMessage="1" showErrorMessage="1" promptTitle="месяц">
          <x14:formula1>
            <xm:f>Праздники!$E$2:$E$13</xm:f>
          </x14:formula1>
          <xm:sqref>R4:T4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YearPivot"/>
  <dimension ref="A1:AX254"/>
  <sheetViews>
    <sheetView zoomScale="70" zoomScaleNormal="70" workbookViewId="0">
      <selection activeCell="A201" sqref="A201:AQ216"/>
    </sheetView>
  </sheetViews>
  <sheetFormatPr defaultColWidth="9.109375" defaultRowHeight="15.6" x14ac:dyDescent="0.3"/>
  <cols>
    <col min="1" max="1" width="15.44140625" style="77" customWidth="1"/>
    <col min="2" max="2" width="9.6640625" style="77" customWidth="1"/>
    <col min="3" max="3" width="16.33203125" style="77" customWidth="1"/>
    <col min="4" max="34" width="4.6640625" style="78" customWidth="1"/>
    <col min="35" max="35" width="7.5546875" style="78" customWidth="1"/>
    <col min="36" max="36" width="8.6640625" style="77" customWidth="1"/>
    <col min="37" max="37" width="8" style="77" customWidth="1"/>
    <col min="38" max="38" width="7.44140625" style="77" customWidth="1"/>
    <col min="39" max="39" width="6" style="77" hidden="1" customWidth="1"/>
    <col min="40" max="40" width="7.5546875" style="77" customWidth="1"/>
    <col min="41" max="41" width="9.44140625" style="77" customWidth="1"/>
    <col min="42" max="43" width="7.88671875" style="77" customWidth="1"/>
    <col min="44" max="44" width="20.109375" style="77" customWidth="1"/>
    <col min="45" max="48" width="9.109375" style="77"/>
    <col min="49" max="49" width="10.5546875" style="77" bestFit="1" customWidth="1"/>
    <col min="50" max="50" width="10.6640625" style="77" customWidth="1"/>
    <col min="51" max="16384" width="9.109375" style="77"/>
  </cols>
  <sheetData>
    <row r="1" spans="1:47" x14ac:dyDescent="0.3">
      <c r="A1" s="589" t="s">
        <v>115</v>
      </c>
      <c r="B1" s="589"/>
      <c r="C1" s="589"/>
      <c r="D1" s="58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10"/>
      <c r="AH1" s="310"/>
      <c r="AI1" s="397" t="s">
        <v>107</v>
      </c>
      <c r="AJ1" s="397"/>
      <c r="AK1" s="397"/>
      <c r="AL1" s="397"/>
      <c r="AM1" s="397"/>
      <c r="AN1" s="397"/>
      <c r="AO1" s="397"/>
      <c r="AP1" s="346"/>
      <c r="AR1" s="412"/>
      <c r="AS1" s="412"/>
      <c r="AT1" s="412"/>
      <c r="AU1" s="412"/>
    </row>
    <row r="2" spans="1:47" ht="15.75" customHeight="1" x14ac:dyDescent="0.3">
      <c r="A2" s="581" t="s">
        <v>116</v>
      </c>
      <c r="B2" s="581"/>
      <c r="C2" s="581"/>
      <c r="D2" s="581"/>
      <c r="E2" s="311"/>
      <c r="F2" s="311"/>
      <c r="G2" s="311"/>
      <c r="H2" s="311"/>
      <c r="I2" s="311"/>
      <c r="J2" s="309"/>
      <c r="K2" s="309"/>
      <c r="L2" s="309"/>
      <c r="M2" s="309"/>
      <c r="N2" s="309"/>
      <c r="O2" s="309"/>
      <c r="P2" s="312"/>
      <c r="Q2" s="313"/>
      <c r="R2" s="313"/>
      <c r="S2" s="313"/>
      <c r="T2" s="313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10"/>
      <c r="AH2" s="310"/>
      <c r="AI2" s="581" t="s">
        <v>109</v>
      </c>
      <c r="AJ2" s="581"/>
      <c r="AK2" s="581"/>
      <c r="AL2" s="581"/>
      <c r="AM2" s="347"/>
      <c r="AN2" s="347"/>
      <c r="AO2" s="347"/>
      <c r="AP2" s="347"/>
      <c r="AR2" s="580"/>
      <c r="AS2" s="580"/>
      <c r="AT2" s="580"/>
      <c r="AU2" s="580"/>
    </row>
    <row r="3" spans="1:47" ht="20.25" customHeight="1" x14ac:dyDescent="0.3">
      <c r="A3" s="314"/>
      <c r="B3" s="315"/>
      <c r="C3" s="316"/>
      <c r="D3" s="317"/>
      <c r="E3" s="318"/>
      <c r="F3" s="318"/>
      <c r="G3" s="319"/>
      <c r="H3" s="319"/>
      <c r="I3" s="319"/>
      <c r="J3" s="31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20"/>
      <c r="AE3" s="309"/>
      <c r="AF3" s="309"/>
      <c r="AG3" s="310"/>
      <c r="AH3" s="321"/>
      <c r="AI3" s="348"/>
      <c r="AJ3" s="349"/>
      <c r="AK3" s="349"/>
      <c r="AL3" s="349"/>
      <c r="AM3" s="334"/>
      <c r="AN3" s="334" t="s">
        <v>147</v>
      </c>
      <c r="AO3" s="351"/>
      <c r="AR3" s="412"/>
      <c r="AS3" s="413"/>
      <c r="AT3" s="413"/>
      <c r="AU3" s="413"/>
    </row>
    <row r="4" spans="1:47" ht="17.25" customHeight="1" x14ac:dyDescent="0.3">
      <c r="A4" s="605">
        <f ca="1">TODAY()</f>
        <v>44111</v>
      </c>
      <c r="B4" s="605"/>
      <c r="C4" s="322"/>
      <c r="D4" s="323"/>
      <c r="E4" s="309"/>
      <c r="F4" s="309"/>
      <c r="G4" s="319"/>
      <c r="H4" s="319"/>
      <c r="I4" s="319"/>
      <c r="J4" s="31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10"/>
      <c r="AH4" s="310"/>
      <c r="AI4" s="324" t="s">
        <v>112</v>
      </c>
      <c r="AJ4" s="325"/>
      <c r="AK4" s="325"/>
      <c r="AL4" s="325"/>
      <c r="AM4" s="326"/>
      <c r="AN4" s="326" t="s">
        <v>155</v>
      </c>
      <c r="AO4" s="351"/>
      <c r="AR4" s="414"/>
      <c r="AS4" s="415"/>
      <c r="AT4" s="415"/>
      <c r="AU4" s="415"/>
    </row>
    <row r="5" spans="1:47" x14ac:dyDescent="0.3">
      <c r="A5" s="327"/>
      <c r="B5" s="327"/>
      <c r="C5" s="327"/>
      <c r="D5" s="319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8"/>
      <c r="AK5" s="328"/>
      <c r="AL5" s="328"/>
      <c r="AM5" s="328"/>
      <c r="AN5" s="351"/>
      <c r="AO5" s="351"/>
      <c r="AP5" s="328"/>
      <c r="AQ5" s="328"/>
      <c r="AR5" s="328"/>
    </row>
    <row r="6" spans="1:47" x14ac:dyDescent="0.3">
      <c r="A6" s="606" t="s">
        <v>158</v>
      </c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6"/>
      <c r="Z6" s="606"/>
      <c r="AA6" s="606"/>
      <c r="AB6" s="606"/>
      <c r="AC6" s="606"/>
      <c r="AD6" s="606"/>
      <c r="AE6" s="606"/>
      <c r="AF6" s="606"/>
      <c r="AG6" s="606"/>
      <c r="AH6" s="606"/>
      <c r="AI6" s="606"/>
      <c r="AJ6" s="606"/>
      <c r="AK6" s="606"/>
      <c r="AL6" s="606"/>
      <c r="AM6" s="606"/>
      <c r="AN6" s="606"/>
      <c r="AO6" s="606"/>
      <c r="AP6" s="606"/>
      <c r="AQ6" s="606"/>
      <c r="AR6" s="606"/>
    </row>
    <row r="7" spans="1:47" x14ac:dyDescent="0.3">
      <c r="A7" s="607" t="s">
        <v>148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607"/>
      <c r="R7" s="607"/>
      <c r="S7" s="607"/>
      <c r="T7" s="607"/>
      <c r="U7" s="607"/>
      <c r="V7" s="607"/>
      <c r="W7" s="607"/>
      <c r="X7" s="607"/>
      <c r="Y7" s="607"/>
      <c r="Z7" s="607"/>
      <c r="AA7" s="607"/>
      <c r="AB7" s="607"/>
      <c r="AC7" s="607"/>
      <c r="AD7" s="607"/>
      <c r="AE7" s="607"/>
      <c r="AF7" s="607"/>
      <c r="AG7" s="607"/>
      <c r="AH7" s="607"/>
      <c r="AI7" s="607"/>
      <c r="AJ7" s="607"/>
      <c r="AK7" s="607"/>
      <c r="AL7" s="607"/>
      <c r="AM7" s="607"/>
      <c r="AN7" s="607"/>
      <c r="AO7" s="607"/>
      <c r="AP7" s="607"/>
      <c r="AQ7" s="607"/>
      <c r="AR7" s="607"/>
    </row>
    <row r="8" spans="1:47" x14ac:dyDescent="0.3">
      <c r="A8" s="607" t="s">
        <v>114</v>
      </c>
      <c r="B8" s="607"/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7"/>
      <c r="V8" s="607"/>
      <c r="W8" s="607"/>
      <c r="X8" s="607"/>
      <c r="Y8" s="607"/>
      <c r="Z8" s="607"/>
      <c r="AA8" s="607"/>
      <c r="AB8" s="607"/>
      <c r="AC8" s="607"/>
      <c r="AD8" s="607"/>
      <c r="AE8" s="607"/>
      <c r="AF8" s="607"/>
      <c r="AG8" s="607"/>
      <c r="AH8" s="607"/>
      <c r="AI8" s="607"/>
      <c r="AJ8" s="607"/>
      <c r="AK8" s="607"/>
      <c r="AL8" s="607"/>
      <c r="AM8" s="607"/>
      <c r="AN8" s="607"/>
      <c r="AO8" s="607"/>
      <c r="AP8" s="607"/>
      <c r="AQ8" s="607"/>
      <c r="AR8" s="607"/>
    </row>
    <row r="9" spans="1:47" ht="30" customHeight="1" x14ac:dyDescent="0.3">
      <c r="A9" s="595" t="s">
        <v>4</v>
      </c>
      <c r="B9" s="595" t="s">
        <v>15</v>
      </c>
      <c r="C9" s="595" t="s">
        <v>44</v>
      </c>
      <c r="D9" s="553" t="s">
        <v>13</v>
      </c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X9" s="553"/>
      <c r="Y9" s="553"/>
      <c r="Z9" s="553"/>
      <c r="AA9" s="553"/>
      <c r="AB9" s="553"/>
      <c r="AC9" s="553"/>
      <c r="AD9" s="553"/>
      <c r="AE9" s="553"/>
      <c r="AF9" s="553"/>
      <c r="AG9" s="553"/>
      <c r="AH9" s="553"/>
      <c r="AI9" s="600" t="s">
        <v>135</v>
      </c>
      <c r="AJ9" s="591" t="s">
        <v>6</v>
      </c>
      <c r="AK9" s="592"/>
      <c r="AL9" s="593"/>
      <c r="AM9" s="594" t="s">
        <v>136</v>
      </c>
      <c r="AN9" s="590" t="s">
        <v>7</v>
      </c>
      <c r="AO9" s="590"/>
      <c r="AP9" s="585" t="s">
        <v>132</v>
      </c>
      <c r="AQ9" s="588" t="s">
        <v>138</v>
      </c>
      <c r="AR9" s="583" t="s">
        <v>47</v>
      </c>
    </row>
    <row r="10" spans="1:47" ht="17.25" customHeight="1" x14ac:dyDescent="0.3">
      <c r="A10" s="596"/>
      <c r="B10" s="596"/>
      <c r="C10" s="596"/>
      <c r="D10" s="553"/>
      <c r="E10" s="553"/>
      <c r="F10" s="553"/>
      <c r="G10" s="553"/>
      <c r="H10" s="553"/>
      <c r="I10" s="553"/>
      <c r="J10" s="553"/>
      <c r="K10" s="553"/>
      <c r="L10" s="553"/>
      <c r="M10" s="553"/>
      <c r="N10" s="553"/>
      <c r="O10" s="553"/>
      <c r="P10" s="553"/>
      <c r="Q10" s="553"/>
      <c r="R10" s="553"/>
      <c r="S10" s="553"/>
      <c r="T10" s="553"/>
      <c r="U10" s="553"/>
      <c r="V10" s="553"/>
      <c r="W10" s="553"/>
      <c r="X10" s="553"/>
      <c r="Y10" s="553"/>
      <c r="Z10" s="553"/>
      <c r="AA10" s="553"/>
      <c r="AB10" s="553"/>
      <c r="AC10" s="553"/>
      <c r="AD10" s="553"/>
      <c r="AE10" s="553"/>
      <c r="AF10" s="553"/>
      <c r="AG10" s="553"/>
      <c r="AH10" s="553"/>
      <c r="AI10" s="601"/>
      <c r="AJ10" s="598" t="s">
        <v>8</v>
      </c>
      <c r="AK10" s="603" t="s">
        <v>9</v>
      </c>
      <c r="AL10" s="604"/>
      <c r="AM10" s="594"/>
      <c r="AN10" s="590" t="s">
        <v>10</v>
      </c>
      <c r="AO10" s="599" t="s">
        <v>14</v>
      </c>
      <c r="AP10" s="586"/>
      <c r="AQ10" s="588"/>
      <c r="AR10" s="583"/>
    </row>
    <row r="11" spans="1:47" ht="31.65" customHeight="1" x14ac:dyDescent="0.3">
      <c r="A11" s="597"/>
      <c r="B11" s="597"/>
      <c r="C11" s="597"/>
      <c r="D11" s="410">
        <v>1</v>
      </c>
      <c r="E11" s="410">
        <v>2</v>
      </c>
      <c r="F11" s="410">
        <v>3</v>
      </c>
      <c r="G11" s="410">
        <v>4</v>
      </c>
      <c r="H11" s="410">
        <v>5</v>
      </c>
      <c r="I11" s="410">
        <v>6</v>
      </c>
      <c r="J11" s="410">
        <v>7</v>
      </c>
      <c r="K11" s="410">
        <v>8</v>
      </c>
      <c r="L11" s="410">
        <v>9</v>
      </c>
      <c r="M11" s="410">
        <v>10</v>
      </c>
      <c r="N11" s="410">
        <v>11</v>
      </c>
      <c r="O11" s="410">
        <v>12</v>
      </c>
      <c r="P11" s="410">
        <v>13</v>
      </c>
      <c r="Q11" s="410">
        <v>14</v>
      </c>
      <c r="R11" s="410">
        <v>15</v>
      </c>
      <c r="S11" s="410">
        <v>16</v>
      </c>
      <c r="T11" s="410">
        <v>17</v>
      </c>
      <c r="U11" s="410">
        <v>18</v>
      </c>
      <c r="V11" s="410">
        <v>19</v>
      </c>
      <c r="W11" s="410">
        <v>20</v>
      </c>
      <c r="X11" s="410">
        <v>21</v>
      </c>
      <c r="Y11" s="410">
        <v>22</v>
      </c>
      <c r="Z11" s="410">
        <v>23</v>
      </c>
      <c r="AA11" s="410">
        <v>24</v>
      </c>
      <c r="AB11" s="410">
        <v>25</v>
      </c>
      <c r="AC11" s="410">
        <v>26</v>
      </c>
      <c r="AD11" s="410">
        <v>27</v>
      </c>
      <c r="AE11" s="410">
        <v>28</v>
      </c>
      <c r="AF11" s="410">
        <v>29</v>
      </c>
      <c r="AG11" s="410">
        <v>30</v>
      </c>
      <c r="AH11" s="410">
        <v>31</v>
      </c>
      <c r="AI11" s="602"/>
      <c r="AJ11" s="598"/>
      <c r="AK11" s="329" t="s">
        <v>11</v>
      </c>
      <c r="AL11" s="329" t="s">
        <v>12</v>
      </c>
      <c r="AM11" s="594"/>
      <c r="AN11" s="590"/>
      <c r="AO11" s="599"/>
      <c r="AP11" s="587"/>
      <c r="AQ11" s="588"/>
      <c r="AR11" s="583"/>
    </row>
    <row r="12" spans="1:47" ht="15" customHeight="1" x14ac:dyDescent="0.3">
      <c r="A12" s="290">
        <v>1</v>
      </c>
      <c r="B12" s="290">
        <v>2</v>
      </c>
      <c r="C12" s="290">
        <v>3</v>
      </c>
      <c r="D12" s="584">
        <v>4</v>
      </c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66"/>
      <c r="AA12" s="566"/>
      <c r="AB12" s="566"/>
      <c r="AC12" s="566"/>
      <c r="AD12" s="566"/>
      <c r="AE12" s="566"/>
      <c r="AF12" s="566"/>
      <c r="AG12" s="566"/>
      <c r="AH12" s="567"/>
      <c r="AI12" s="409">
        <v>5</v>
      </c>
      <c r="AJ12" s="304">
        <v>6</v>
      </c>
      <c r="AK12" s="304">
        <v>7</v>
      </c>
      <c r="AL12" s="304">
        <v>8</v>
      </c>
      <c r="AM12" s="333">
        <v>9</v>
      </c>
      <c r="AN12" s="304">
        <v>9</v>
      </c>
      <c r="AO12" s="304">
        <v>10</v>
      </c>
      <c r="AP12" s="345">
        <v>12</v>
      </c>
      <c r="AQ12" s="345">
        <v>13</v>
      </c>
      <c r="AR12" s="304">
        <v>11</v>
      </c>
    </row>
    <row r="13" spans="1:47" x14ac:dyDescent="0.3">
      <c r="A13" s="534" t="s">
        <v>1</v>
      </c>
      <c r="B13" s="535"/>
      <c r="C13" s="536"/>
      <c r="D13" s="571"/>
      <c r="E13" s="545"/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45"/>
      <c r="AA13" s="545"/>
      <c r="AB13" s="545"/>
      <c r="AC13" s="545"/>
      <c r="AD13" s="545"/>
      <c r="AE13" s="545"/>
      <c r="AF13" s="545"/>
      <c r="AG13" s="545"/>
      <c r="AH13" s="545"/>
      <c r="AI13" s="544"/>
      <c r="AJ13" s="545"/>
      <c r="AK13" s="545"/>
      <c r="AL13" s="545"/>
      <c r="AM13" s="545"/>
      <c r="AN13" s="545"/>
      <c r="AO13" s="545"/>
      <c r="AP13" s="545"/>
      <c r="AQ13" s="546"/>
      <c r="AR13" s="293"/>
    </row>
    <row r="14" spans="1:47" x14ac:dyDescent="0.3">
      <c r="A14" s="330" t="s">
        <v>69</v>
      </c>
      <c r="B14" s="294">
        <v>1902910</v>
      </c>
      <c r="C14" s="330" t="s">
        <v>60</v>
      </c>
      <c r="D14" s="396" t="s">
        <v>58</v>
      </c>
      <c r="E14" s="396" t="s">
        <v>58</v>
      </c>
      <c r="F14" s="396" t="s">
        <v>58</v>
      </c>
      <c r="G14" s="396" t="s">
        <v>58</v>
      </c>
      <c r="H14" s="396" t="s">
        <v>58</v>
      </c>
      <c r="I14" s="396" t="s">
        <v>58</v>
      </c>
      <c r="J14" s="396" t="s">
        <v>58</v>
      </c>
      <c r="K14" s="396" t="s">
        <v>58</v>
      </c>
      <c r="L14" s="396" t="s">
        <v>58</v>
      </c>
      <c r="M14" s="396" t="s">
        <v>58</v>
      </c>
      <c r="N14" s="396" t="s">
        <v>58</v>
      </c>
      <c r="O14" s="396" t="s">
        <v>58</v>
      </c>
      <c r="P14" s="396" t="s">
        <v>58</v>
      </c>
      <c r="Q14" s="396" t="s">
        <v>58</v>
      </c>
      <c r="R14" s="396" t="s">
        <v>58</v>
      </c>
      <c r="S14" s="396" t="s">
        <v>58</v>
      </c>
      <c r="T14" s="396" t="s">
        <v>58</v>
      </c>
      <c r="U14" s="396" t="s">
        <v>58</v>
      </c>
      <c r="V14" s="396" t="s">
        <v>59</v>
      </c>
      <c r="W14" s="396">
        <v>11.5</v>
      </c>
      <c r="X14" s="396">
        <v>11.5</v>
      </c>
      <c r="Y14" s="396">
        <v>11.5</v>
      </c>
      <c r="Z14" s="396">
        <v>11.5</v>
      </c>
      <c r="AA14" s="396">
        <v>11.5</v>
      </c>
      <c r="AB14" s="396">
        <v>11.5</v>
      </c>
      <c r="AC14" s="510">
        <v>11.5</v>
      </c>
      <c r="AD14" s="396">
        <v>11.5</v>
      </c>
      <c r="AE14" s="396">
        <v>11.5</v>
      </c>
      <c r="AF14" s="396">
        <v>11.5</v>
      </c>
      <c r="AG14" s="396">
        <v>11.5</v>
      </c>
      <c r="AH14" s="396">
        <v>11.5</v>
      </c>
      <c r="AI14" s="368">
        <v>120</v>
      </c>
      <c r="AJ14" s="368">
        <v>138</v>
      </c>
      <c r="AK14" s="372">
        <v>0</v>
      </c>
      <c r="AL14" s="433">
        <v>0</v>
      </c>
      <c r="AM14" s="368">
        <v>0</v>
      </c>
      <c r="AN14" s="371">
        <v>-26.340000000000003</v>
      </c>
      <c r="AO14" s="372">
        <v>-26.340000000000003</v>
      </c>
      <c r="AP14" s="368">
        <v>164.34</v>
      </c>
      <c r="AQ14" s="368">
        <v>164.34</v>
      </c>
      <c r="AR14" s="295"/>
    </row>
    <row r="15" spans="1:47" x14ac:dyDescent="0.3">
      <c r="A15" s="330" t="s">
        <v>71</v>
      </c>
      <c r="B15" s="294">
        <v>1904068</v>
      </c>
      <c r="C15" s="330" t="s">
        <v>61</v>
      </c>
      <c r="D15" s="396">
        <v>10</v>
      </c>
      <c r="E15" s="396">
        <v>10</v>
      </c>
      <c r="F15" s="396">
        <v>10</v>
      </c>
      <c r="G15" s="396">
        <v>10</v>
      </c>
      <c r="H15" s="396">
        <v>11</v>
      </c>
      <c r="I15" s="396">
        <v>11</v>
      </c>
      <c r="J15" s="510">
        <v>11</v>
      </c>
      <c r="K15" s="396">
        <v>11</v>
      </c>
      <c r="L15" s="396">
        <v>11.5</v>
      </c>
      <c r="M15" s="396">
        <v>11.5</v>
      </c>
      <c r="N15" s="396">
        <v>11.5</v>
      </c>
      <c r="O15" s="396">
        <v>11.5</v>
      </c>
      <c r="P15" s="396">
        <v>11.5</v>
      </c>
      <c r="Q15" s="510">
        <v>11.5</v>
      </c>
      <c r="R15" s="396">
        <v>11</v>
      </c>
      <c r="S15" s="396" t="s">
        <v>59</v>
      </c>
      <c r="T15" s="396" t="s">
        <v>58</v>
      </c>
      <c r="U15" s="396" t="s">
        <v>58</v>
      </c>
      <c r="V15" s="396" t="s">
        <v>58</v>
      </c>
      <c r="W15" s="396" t="s">
        <v>58</v>
      </c>
      <c r="X15" s="396" t="s">
        <v>58</v>
      </c>
      <c r="Y15" s="396" t="s">
        <v>58</v>
      </c>
      <c r="Z15" s="396" t="s">
        <v>58</v>
      </c>
      <c r="AA15" s="396" t="s">
        <v>58</v>
      </c>
      <c r="AB15" s="396" t="s">
        <v>58</v>
      </c>
      <c r="AC15" s="396" t="s">
        <v>58</v>
      </c>
      <c r="AD15" s="396" t="s">
        <v>58</v>
      </c>
      <c r="AE15" s="396" t="s">
        <v>58</v>
      </c>
      <c r="AF15" s="396" t="s">
        <v>58</v>
      </c>
      <c r="AG15" s="396" t="s">
        <v>58</v>
      </c>
      <c r="AH15" s="375" t="s">
        <v>59</v>
      </c>
      <c r="AI15" s="368">
        <v>120</v>
      </c>
      <c r="AJ15" s="368">
        <v>164</v>
      </c>
      <c r="AK15" s="372">
        <v>0</v>
      </c>
      <c r="AL15" s="433">
        <v>84</v>
      </c>
      <c r="AM15" s="368">
        <v>0</v>
      </c>
      <c r="AN15" s="371">
        <v>-0.34000000000000341</v>
      </c>
      <c r="AO15" s="372">
        <v>-0.34000000000000341</v>
      </c>
      <c r="AP15" s="368">
        <v>164.34</v>
      </c>
      <c r="AQ15" s="368">
        <v>164.34</v>
      </c>
      <c r="AR15" s="295"/>
    </row>
    <row r="16" spans="1:47" x14ac:dyDescent="0.3">
      <c r="A16" s="330" t="s">
        <v>80</v>
      </c>
      <c r="B16" s="294">
        <v>1915704</v>
      </c>
      <c r="C16" s="330" t="s">
        <v>62</v>
      </c>
      <c r="D16" s="396" t="s">
        <v>59</v>
      </c>
      <c r="E16" s="396">
        <v>11.5</v>
      </c>
      <c r="F16" s="396">
        <v>11.5</v>
      </c>
      <c r="G16" s="396">
        <v>11.5</v>
      </c>
      <c r="H16" s="396">
        <v>11.5</v>
      </c>
      <c r="I16" s="396">
        <v>11.5</v>
      </c>
      <c r="J16" s="396">
        <v>11.5</v>
      </c>
      <c r="K16" s="510">
        <v>11.5</v>
      </c>
      <c r="L16" s="396">
        <v>11.5</v>
      </c>
      <c r="M16" s="396">
        <v>11.5</v>
      </c>
      <c r="N16" s="405">
        <v>4</v>
      </c>
      <c r="O16" s="405" t="s">
        <v>65</v>
      </c>
      <c r="P16" s="405" t="s">
        <v>65</v>
      </c>
      <c r="Q16" s="405" t="s">
        <v>65</v>
      </c>
      <c r="R16" s="515" t="s">
        <v>65</v>
      </c>
      <c r="S16" s="405">
        <v>7.5</v>
      </c>
      <c r="T16" s="396" t="s">
        <v>59</v>
      </c>
      <c r="U16" s="396" t="s">
        <v>58</v>
      </c>
      <c r="V16" s="396" t="s">
        <v>58</v>
      </c>
      <c r="W16" s="396" t="s">
        <v>58</v>
      </c>
      <c r="X16" s="396" t="s">
        <v>58</v>
      </c>
      <c r="Y16" s="396" t="s">
        <v>58</v>
      </c>
      <c r="Z16" s="396" t="s">
        <v>58</v>
      </c>
      <c r="AA16" s="396" t="s">
        <v>58</v>
      </c>
      <c r="AB16" s="396" t="s">
        <v>58</v>
      </c>
      <c r="AC16" s="396" t="s">
        <v>58</v>
      </c>
      <c r="AD16" s="396" t="s">
        <v>58</v>
      </c>
      <c r="AE16" s="396" t="s">
        <v>58</v>
      </c>
      <c r="AF16" s="396" t="s">
        <v>58</v>
      </c>
      <c r="AG16" s="396" t="s">
        <v>58</v>
      </c>
      <c r="AH16" s="375" t="s">
        <v>59</v>
      </c>
      <c r="AI16" s="368">
        <v>120</v>
      </c>
      <c r="AJ16" s="368">
        <v>161</v>
      </c>
      <c r="AK16" s="372">
        <v>40</v>
      </c>
      <c r="AL16" s="433">
        <v>80.5</v>
      </c>
      <c r="AM16" s="368">
        <v>0</v>
      </c>
      <c r="AN16" s="371">
        <v>-3.3400000000000034</v>
      </c>
      <c r="AO16" s="372">
        <v>-3.3400000000000034</v>
      </c>
      <c r="AP16" s="368">
        <v>164.34</v>
      </c>
      <c r="AQ16" s="368">
        <v>164.34</v>
      </c>
      <c r="AR16" s="295"/>
    </row>
    <row r="17" spans="1:50" x14ac:dyDescent="0.3">
      <c r="A17" s="330" t="s">
        <v>72</v>
      </c>
      <c r="B17" s="294">
        <v>1915436</v>
      </c>
      <c r="C17" s="330" t="s">
        <v>62</v>
      </c>
      <c r="D17" s="396">
        <v>11.5</v>
      </c>
      <c r="E17" s="396">
        <v>11.5</v>
      </c>
      <c r="F17" s="396">
        <v>11.5</v>
      </c>
      <c r="G17" s="396">
        <v>11.5</v>
      </c>
      <c r="H17" s="405">
        <v>4</v>
      </c>
      <c r="I17" s="405" t="s">
        <v>65</v>
      </c>
      <c r="J17" s="515" t="s">
        <v>65</v>
      </c>
      <c r="K17" s="405" t="s">
        <v>65</v>
      </c>
      <c r="L17" s="405" t="s">
        <v>65</v>
      </c>
      <c r="M17" s="405" t="s">
        <v>65</v>
      </c>
      <c r="N17" s="405">
        <v>7.5</v>
      </c>
      <c r="O17" s="396">
        <v>11.5</v>
      </c>
      <c r="P17" s="396">
        <v>11.5</v>
      </c>
      <c r="Q17" s="510">
        <v>11.5</v>
      </c>
      <c r="R17" s="396">
        <v>11.5</v>
      </c>
      <c r="S17" s="396" t="s">
        <v>59</v>
      </c>
      <c r="T17" s="396" t="s">
        <v>58</v>
      </c>
      <c r="U17" s="396" t="s">
        <v>58</v>
      </c>
      <c r="V17" s="396" t="s">
        <v>58</v>
      </c>
      <c r="W17" s="396" t="s">
        <v>58</v>
      </c>
      <c r="X17" s="396" t="s">
        <v>58</v>
      </c>
      <c r="Y17" s="396" t="s">
        <v>58</v>
      </c>
      <c r="Z17" s="396" t="s">
        <v>58</v>
      </c>
      <c r="AA17" s="396" t="s">
        <v>58</v>
      </c>
      <c r="AB17" s="396" t="s">
        <v>58</v>
      </c>
      <c r="AC17" s="396" t="s">
        <v>58</v>
      </c>
      <c r="AD17" s="396" t="s">
        <v>58</v>
      </c>
      <c r="AE17" s="396" t="s">
        <v>58</v>
      </c>
      <c r="AF17" s="396" t="s">
        <v>58</v>
      </c>
      <c r="AG17" s="396" t="s">
        <v>58</v>
      </c>
      <c r="AH17" s="375" t="s">
        <v>58</v>
      </c>
      <c r="AI17" s="368">
        <v>120</v>
      </c>
      <c r="AJ17" s="368">
        <v>161</v>
      </c>
      <c r="AK17" s="372">
        <v>48</v>
      </c>
      <c r="AL17" s="433">
        <v>84.5</v>
      </c>
      <c r="AM17" s="368">
        <v>0</v>
      </c>
      <c r="AN17" s="371">
        <v>-3.3400000000000034</v>
      </c>
      <c r="AO17" s="372">
        <v>-3.3400000000000034</v>
      </c>
      <c r="AP17" s="368">
        <v>164.34</v>
      </c>
      <c r="AQ17" s="368">
        <v>164.34</v>
      </c>
      <c r="AR17" s="295"/>
    </row>
    <row r="18" spans="1:50" x14ac:dyDescent="0.3">
      <c r="A18" s="330" t="s">
        <v>78</v>
      </c>
      <c r="B18" s="294">
        <v>1912510</v>
      </c>
      <c r="C18" s="330" t="s">
        <v>62</v>
      </c>
      <c r="D18" s="396" t="s">
        <v>65</v>
      </c>
      <c r="E18" s="396" t="s">
        <v>65</v>
      </c>
      <c r="F18" s="396" t="s">
        <v>65</v>
      </c>
      <c r="G18" s="396" t="s">
        <v>65</v>
      </c>
      <c r="H18" s="396">
        <v>7.5</v>
      </c>
      <c r="I18" s="396">
        <v>10</v>
      </c>
      <c r="J18" s="510">
        <v>10</v>
      </c>
      <c r="K18" s="396">
        <v>10</v>
      </c>
      <c r="L18" s="396">
        <v>10</v>
      </c>
      <c r="M18" s="396">
        <v>10</v>
      </c>
      <c r="N18" s="396">
        <v>10</v>
      </c>
      <c r="O18" s="396">
        <v>10</v>
      </c>
      <c r="P18" s="396">
        <v>10</v>
      </c>
      <c r="Q18" s="510">
        <v>10</v>
      </c>
      <c r="R18" s="396">
        <v>10</v>
      </c>
      <c r="S18" s="396" t="s">
        <v>59</v>
      </c>
      <c r="T18" s="396" t="s">
        <v>58</v>
      </c>
      <c r="U18" s="396" t="s">
        <v>58</v>
      </c>
      <c r="V18" s="396" t="s">
        <v>58</v>
      </c>
      <c r="W18" s="396" t="s">
        <v>58</v>
      </c>
      <c r="X18" s="396" t="s">
        <v>58</v>
      </c>
      <c r="Y18" s="396" t="s">
        <v>58</v>
      </c>
      <c r="Z18" s="396" t="s">
        <v>58</v>
      </c>
      <c r="AA18" s="396" t="s">
        <v>58</v>
      </c>
      <c r="AB18" s="396" t="s">
        <v>58</v>
      </c>
      <c r="AC18" s="396" t="s">
        <v>58</v>
      </c>
      <c r="AD18" s="396" t="s">
        <v>58</v>
      </c>
      <c r="AE18" s="396" t="s">
        <v>58</v>
      </c>
      <c r="AF18" s="396" t="s">
        <v>58</v>
      </c>
      <c r="AG18" s="396" t="s">
        <v>58</v>
      </c>
      <c r="AH18" s="375" t="s">
        <v>59</v>
      </c>
      <c r="AI18" s="368">
        <v>108</v>
      </c>
      <c r="AJ18" s="368">
        <v>153.5</v>
      </c>
      <c r="AK18" s="372">
        <v>38</v>
      </c>
      <c r="AL18" s="433">
        <v>83.5</v>
      </c>
      <c r="AM18" s="368">
        <v>0</v>
      </c>
      <c r="AN18" s="371">
        <v>5.6399999999999864</v>
      </c>
      <c r="AO18" s="372">
        <v>5.6399999999999864</v>
      </c>
      <c r="AP18" s="368">
        <v>147.86000000000001</v>
      </c>
      <c r="AQ18" s="368">
        <v>147.86000000000001</v>
      </c>
      <c r="AR18" s="295"/>
    </row>
    <row r="19" spans="1:50" x14ac:dyDescent="0.3">
      <c r="A19" s="330" t="s">
        <v>74</v>
      </c>
      <c r="B19" s="294">
        <v>1912622</v>
      </c>
      <c r="C19" s="330" t="s">
        <v>63</v>
      </c>
      <c r="D19" s="396">
        <v>11.5</v>
      </c>
      <c r="E19" s="396">
        <v>11</v>
      </c>
      <c r="F19" s="396">
        <v>11</v>
      </c>
      <c r="G19" s="396">
        <v>11</v>
      </c>
      <c r="H19" s="396">
        <v>10</v>
      </c>
      <c r="I19" s="396">
        <v>10</v>
      </c>
      <c r="J19" s="510">
        <v>10</v>
      </c>
      <c r="K19" s="396">
        <v>10</v>
      </c>
      <c r="L19" s="396">
        <v>11.5</v>
      </c>
      <c r="M19" s="396">
        <v>11.5</v>
      </c>
      <c r="N19" s="396">
        <v>11.5</v>
      </c>
      <c r="O19" s="396">
        <v>11.5</v>
      </c>
      <c r="P19" s="396">
        <v>11.5</v>
      </c>
      <c r="Q19" s="510">
        <v>11.5</v>
      </c>
      <c r="R19" s="396">
        <v>11.5</v>
      </c>
      <c r="S19" s="396" t="s">
        <v>59</v>
      </c>
      <c r="T19" s="396" t="s">
        <v>58</v>
      </c>
      <c r="U19" s="396" t="s">
        <v>58</v>
      </c>
      <c r="V19" s="396" t="s">
        <v>58</v>
      </c>
      <c r="W19" s="396" t="s">
        <v>58</v>
      </c>
      <c r="X19" s="396" t="s">
        <v>58</v>
      </c>
      <c r="Y19" s="396" t="s">
        <v>58</v>
      </c>
      <c r="Z19" s="396" t="s">
        <v>58</v>
      </c>
      <c r="AA19" s="396" t="s">
        <v>58</v>
      </c>
      <c r="AB19" s="396" t="s">
        <v>58</v>
      </c>
      <c r="AC19" s="396" t="s">
        <v>58</v>
      </c>
      <c r="AD19" s="396" t="s">
        <v>58</v>
      </c>
      <c r="AE19" s="396" t="s">
        <v>58</v>
      </c>
      <c r="AF19" s="396" t="s">
        <v>58</v>
      </c>
      <c r="AG19" s="396" t="s">
        <v>58</v>
      </c>
      <c r="AH19" s="375" t="s">
        <v>59</v>
      </c>
      <c r="AI19" s="368">
        <v>120</v>
      </c>
      <c r="AJ19" s="368">
        <v>165</v>
      </c>
      <c r="AK19" s="372">
        <v>0</v>
      </c>
      <c r="AL19" s="433">
        <v>84.5</v>
      </c>
      <c r="AM19" s="368">
        <v>0</v>
      </c>
      <c r="AN19" s="371">
        <v>0.65999999999999659</v>
      </c>
      <c r="AO19" s="372">
        <v>0.65999999999999659</v>
      </c>
      <c r="AP19" s="368">
        <v>164.34</v>
      </c>
      <c r="AQ19" s="368">
        <v>164.34</v>
      </c>
      <c r="AR19" s="295"/>
    </row>
    <row r="20" spans="1:50" x14ac:dyDescent="0.3">
      <c r="A20" s="330" t="s">
        <v>75</v>
      </c>
      <c r="B20" s="294">
        <v>1912114</v>
      </c>
      <c r="C20" s="330" t="s">
        <v>63</v>
      </c>
      <c r="D20" s="396">
        <v>11</v>
      </c>
      <c r="E20" s="396">
        <v>11</v>
      </c>
      <c r="F20" s="396">
        <v>11</v>
      </c>
      <c r="G20" s="396">
        <v>11</v>
      </c>
      <c r="H20" s="396">
        <v>10</v>
      </c>
      <c r="I20" s="396">
        <v>10</v>
      </c>
      <c r="J20" s="510">
        <v>10</v>
      </c>
      <c r="K20" s="396">
        <v>10</v>
      </c>
      <c r="L20" s="396">
        <v>11.5</v>
      </c>
      <c r="M20" s="396">
        <v>11.5</v>
      </c>
      <c r="N20" s="396">
        <v>11.5</v>
      </c>
      <c r="O20" s="396">
        <v>11.5</v>
      </c>
      <c r="P20" s="396">
        <v>11.5</v>
      </c>
      <c r="Q20" s="510">
        <v>11.5</v>
      </c>
      <c r="R20" s="396">
        <v>11.5</v>
      </c>
      <c r="S20" s="396" t="s">
        <v>59</v>
      </c>
      <c r="T20" s="396" t="s">
        <v>58</v>
      </c>
      <c r="U20" s="396" t="s">
        <v>58</v>
      </c>
      <c r="V20" s="396" t="s">
        <v>58</v>
      </c>
      <c r="W20" s="396" t="s">
        <v>58</v>
      </c>
      <c r="X20" s="396" t="s">
        <v>58</v>
      </c>
      <c r="Y20" s="396" t="s">
        <v>58</v>
      </c>
      <c r="Z20" s="396" t="s">
        <v>58</v>
      </c>
      <c r="AA20" s="396" t="s">
        <v>58</v>
      </c>
      <c r="AB20" s="396" t="s">
        <v>58</v>
      </c>
      <c r="AC20" s="396" t="s">
        <v>58</v>
      </c>
      <c r="AD20" s="396" t="s">
        <v>58</v>
      </c>
      <c r="AE20" s="396" t="s">
        <v>58</v>
      </c>
      <c r="AF20" s="396" t="s">
        <v>58</v>
      </c>
      <c r="AG20" s="396" t="s">
        <v>58</v>
      </c>
      <c r="AH20" s="375" t="s">
        <v>59</v>
      </c>
      <c r="AI20" s="368">
        <v>120</v>
      </c>
      <c r="AJ20" s="368">
        <v>164.5</v>
      </c>
      <c r="AK20" s="372">
        <v>0</v>
      </c>
      <c r="AL20" s="433">
        <v>84</v>
      </c>
      <c r="AM20" s="368">
        <v>0</v>
      </c>
      <c r="AN20" s="371">
        <v>0.15999999999999659</v>
      </c>
      <c r="AO20" s="372">
        <v>0.15999999999999659</v>
      </c>
      <c r="AP20" s="368">
        <v>164.34</v>
      </c>
      <c r="AQ20" s="368">
        <v>164.34</v>
      </c>
      <c r="AR20" s="295"/>
    </row>
    <row r="21" spans="1:50" x14ac:dyDescent="0.3">
      <c r="A21" s="330" t="s">
        <v>76</v>
      </c>
      <c r="B21" s="294">
        <v>1925206</v>
      </c>
      <c r="C21" s="330" t="s">
        <v>64</v>
      </c>
      <c r="D21" s="396">
        <v>11</v>
      </c>
      <c r="E21" s="396">
        <v>11</v>
      </c>
      <c r="F21" s="396">
        <v>11</v>
      </c>
      <c r="G21" s="396">
        <v>11</v>
      </c>
      <c r="H21" s="396">
        <v>10</v>
      </c>
      <c r="I21" s="396">
        <v>10</v>
      </c>
      <c r="J21" s="510">
        <v>10</v>
      </c>
      <c r="K21" s="396">
        <v>10</v>
      </c>
      <c r="L21" s="396">
        <v>10</v>
      </c>
      <c r="M21" s="396">
        <v>10</v>
      </c>
      <c r="N21" s="396">
        <v>10</v>
      </c>
      <c r="O21" s="396">
        <v>10</v>
      </c>
      <c r="P21" s="396">
        <v>10</v>
      </c>
      <c r="Q21" s="510">
        <v>10</v>
      </c>
      <c r="R21" s="396">
        <v>10</v>
      </c>
      <c r="S21" s="396" t="s">
        <v>59</v>
      </c>
      <c r="T21" s="396" t="s">
        <v>58</v>
      </c>
      <c r="U21" s="396" t="s">
        <v>58</v>
      </c>
      <c r="V21" s="396" t="s">
        <v>58</v>
      </c>
      <c r="W21" s="396" t="s">
        <v>58</v>
      </c>
      <c r="X21" s="396" t="s">
        <v>58</v>
      </c>
      <c r="Y21" s="396" t="s">
        <v>58</v>
      </c>
      <c r="Z21" s="396" t="s">
        <v>58</v>
      </c>
      <c r="AA21" s="396" t="s">
        <v>58</v>
      </c>
      <c r="AB21" s="396" t="s">
        <v>58</v>
      </c>
      <c r="AC21" s="396" t="s">
        <v>58</v>
      </c>
      <c r="AD21" s="396" t="s">
        <v>58</v>
      </c>
      <c r="AE21" s="396" t="s">
        <v>58</v>
      </c>
      <c r="AF21" s="396" t="s">
        <v>58</v>
      </c>
      <c r="AG21" s="396" t="s">
        <v>58</v>
      </c>
      <c r="AH21" s="375" t="s">
        <v>59</v>
      </c>
      <c r="AI21" s="368">
        <v>108</v>
      </c>
      <c r="AJ21" s="368">
        <v>154</v>
      </c>
      <c r="AK21" s="372">
        <v>0</v>
      </c>
      <c r="AL21" s="433">
        <v>84</v>
      </c>
      <c r="AM21" s="368">
        <v>0</v>
      </c>
      <c r="AN21" s="371">
        <v>6.1399999999999864</v>
      </c>
      <c r="AO21" s="372">
        <v>6.1399999999999864</v>
      </c>
      <c r="AP21" s="368">
        <v>147.86000000000001</v>
      </c>
      <c r="AQ21" s="368">
        <v>147.86000000000001</v>
      </c>
      <c r="AR21" s="295"/>
    </row>
    <row r="22" spans="1:50" x14ac:dyDescent="0.3">
      <c r="A22" s="330" t="s">
        <v>77</v>
      </c>
      <c r="B22" s="294">
        <v>1904059</v>
      </c>
      <c r="C22" s="330" t="s">
        <v>61</v>
      </c>
      <c r="D22" s="396">
        <v>10</v>
      </c>
      <c r="E22" s="396">
        <v>10</v>
      </c>
      <c r="F22" s="396">
        <v>10</v>
      </c>
      <c r="G22" s="396">
        <v>10</v>
      </c>
      <c r="H22" s="396">
        <v>8</v>
      </c>
      <c r="I22" s="396">
        <v>8</v>
      </c>
      <c r="J22" s="510">
        <v>8</v>
      </c>
      <c r="K22" s="396">
        <v>8</v>
      </c>
      <c r="L22" s="396">
        <v>8</v>
      </c>
      <c r="M22" s="396">
        <v>8</v>
      </c>
      <c r="N22" s="396">
        <v>8</v>
      </c>
      <c r="O22" s="396">
        <v>8</v>
      </c>
      <c r="P22" s="396">
        <v>8</v>
      </c>
      <c r="Q22" s="510">
        <v>8</v>
      </c>
      <c r="R22" s="396">
        <v>8</v>
      </c>
      <c r="S22" s="396">
        <v>8</v>
      </c>
      <c r="T22" s="396">
        <v>8</v>
      </c>
      <c r="U22" s="396">
        <v>8</v>
      </c>
      <c r="V22" s="396">
        <v>8</v>
      </c>
      <c r="W22" s="396">
        <v>8</v>
      </c>
      <c r="X22" s="396" t="s">
        <v>59</v>
      </c>
      <c r="Y22" s="396" t="s">
        <v>58</v>
      </c>
      <c r="Z22" s="396" t="s">
        <v>58</v>
      </c>
      <c r="AA22" s="396" t="s">
        <v>58</v>
      </c>
      <c r="AB22" s="396" t="s">
        <v>58</v>
      </c>
      <c r="AC22" s="396" t="s">
        <v>58</v>
      </c>
      <c r="AD22" s="396" t="s">
        <v>58</v>
      </c>
      <c r="AE22" s="396" t="s">
        <v>58</v>
      </c>
      <c r="AF22" s="396" t="s">
        <v>58</v>
      </c>
      <c r="AG22" s="396" t="s">
        <v>58</v>
      </c>
      <c r="AH22" s="375" t="s">
        <v>58</v>
      </c>
      <c r="AI22" s="368">
        <v>120</v>
      </c>
      <c r="AJ22" s="368">
        <v>168</v>
      </c>
      <c r="AK22" s="372">
        <v>0</v>
      </c>
      <c r="AL22" s="433">
        <v>72</v>
      </c>
      <c r="AM22" s="368">
        <v>0</v>
      </c>
      <c r="AN22" s="371">
        <v>3.6599999999999966</v>
      </c>
      <c r="AO22" s="372">
        <v>3.6599999999999966</v>
      </c>
      <c r="AP22" s="368">
        <v>164.34</v>
      </c>
      <c r="AQ22" s="368">
        <v>164.34</v>
      </c>
      <c r="AR22" s="295"/>
    </row>
    <row r="23" spans="1:50" x14ac:dyDescent="0.3">
      <c r="A23" s="330" t="s">
        <v>73</v>
      </c>
      <c r="B23" s="294">
        <v>1912045</v>
      </c>
      <c r="C23" s="330" t="s">
        <v>62</v>
      </c>
      <c r="D23" s="396" t="s">
        <v>58</v>
      </c>
      <c r="E23" s="396" t="s">
        <v>58</v>
      </c>
      <c r="F23" s="396" t="s">
        <v>58</v>
      </c>
      <c r="G23" s="396" t="s">
        <v>58</v>
      </c>
      <c r="H23" s="396" t="s">
        <v>58</v>
      </c>
      <c r="I23" s="396" t="s">
        <v>58</v>
      </c>
      <c r="J23" s="396" t="s">
        <v>58</v>
      </c>
      <c r="K23" s="396" t="s">
        <v>58</v>
      </c>
      <c r="L23" s="396" t="s">
        <v>58</v>
      </c>
      <c r="M23" s="396" t="s">
        <v>58</v>
      </c>
      <c r="N23" s="396" t="s">
        <v>58</v>
      </c>
      <c r="O23" s="396" t="s">
        <v>58</v>
      </c>
      <c r="P23" s="396" t="s">
        <v>58</v>
      </c>
      <c r="Q23" s="396" t="s">
        <v>58</v>
      </c>
      <c r="R23" s="396" t="s">
        <v>58</v>
      </c>
      <c r="S23" s="375" t="s">
        <v>59</v>
      </c>
      <c r="T23" s="396">
        <v>11.5</v>
      </c>
      <c r="U23" s="396">
        <v>11</v>
      </c>
      <c r="V23" s="396">
        <v>11</v>
      </c>
      <c r="W23" s="396">
        <v>11</v>
      </c>
      <c r="X23" s="396">
        <v>4</v>
      </c>
      <c r="Y23" s="396" t="s">
        <v>65</v>
      </c>
      <c r="Z23" s="510" t="s">
        <v>65</v>
      </c>
      <c r="AA23" s="396" t="s">
        <v>65</v>
      </c>
      <c r="AB23" s="396" t="s">
        <v>65</v>
      </c>
      <c r="AC23" s="396">
        <v>7.5</v>
      </c>
      <c r="AD23" s="396">
        <v>11</v>
      </c>
      <c r="AE23" s="396">
        <v>11</v>
      </c>
      <c r="AF23" s="396">
        <v>11</v>
      </c>
      <c r="AG23" s="510">
        <v>11</v>
      </c>
      <c r="AH23" s="375">
        <v>8</v>
      </c>
      <c r="AI23" s="368">
        <v>108</v>
      </c>
      <c r="AJ23" s="368">
        <v>154</v>
      </c>
      <c r="AK23" s="372">
        <v>40</v>
      </c>
      <c r="AL23" s="433">
        <v>0</v>
      </c>
      <c r="AM23" s="368">
        <v>0</v>
      </c>
      <c r="AN23" s="371">
        <v>6.1399999999999864</v>
      </c>
      <c r="AO23" s="372">
        <v>6.1399999999999864</v>
      </c>
      <c r="AP23" s="368">
        <v>147.86000000000001</v>
      </c>
      <c r="AQ23" s="368">
        <v>147.86000000000001</v>
      </c>
      <c r="AR23" s="295"/>
    </row>
    <row r="24" spans="1:50" ht="15.75" customHeight="1" x14ac:dyDescent="0.3">
      <c r="A24" s="330" t="s">
        <v>79</v>
      </c>
      <c r="B24" s="294">
        <v>1912130</v>
      </c>
      <c r="C24" s="330" t="s">
        <v>62</v>
      </c>
      <c r="D24" s="396" t="s">
        <v>58</v>
      </c>
      <c r="E24" s="396" t="s">
        <v>58</v>
      </c>
      <c r="F24" s="396" t="s">
        <v>58</v>
      </c>
      <c r="G24" s="396" t="s">
        <v>58</v>
      </c>
      <c r="H24" s="396" t="s">
        <v>58</v>
      </c>
      <c r="I24" s="396" t="s">
        <v>58</v>
      </c>
      <c r="J24" s="396" t="s">
        <v>58</v>
      </c>
      <c r="K24" s="396" t="s">
        <v>58</v>
      </c>
      <c r="L24" s="396" t="s">
        <v>58</v>
      </c>
      <c r="M24" s="396" t="s">
        <v>58</v>
      </c>
      <c r="N24" s="396" t="s">
        <v>58</v>
      </c>
      <c r="O24" s="396" t="s">
        <v>58</v>
      </c>
      <c r="P24" s="396" t="s">
        <v>58</v>
      </c>
      <c r="Q24" s="396" t="s">
        <v>58</v>
      </c>
      <c r="R24" s="396" t="s">
        <v>59</v>
      </c>
      <c r="S24" s="396">
        <v>11</v>
      </c>
      <c r="T24" s="396">
        <v>11</v>
      </c>
      <c r="U24" s="396">
        <v>11</v>
      </c>
      <c r="V24" s="396">
        <v>11</v>
      </c>
      <c r="W24" s="396">
        <v>11</v>
      </c>
      <c r="X24" s="396">
        <v>11</v>
      </c>
      <c r="Y24" s="510">
        <v>11</v>
      </c>
      <c r="Z24" s="396">
        <v>11</v>
      </c>
      <c r="AA24" s="396">
        <v>11</v>
      </c>
      <c r="AB24" s="396">
        <v>11</v>
      </c>
      <c r="AC24" s="396">
        <v>4</v>
      </c>
      <c r="AD24" s="396" t="s">
        <v>65</v>
      </c>
      <c r="AE24" s="396" t="s">
        <v>65</v>
      </c>
      <c r="AF24" s="510" t="s">
        <v>65</v>
      </c>
      <c r="AG24" s="396" t="s">
        <v>65</v>
      </c>
      <c r="AH24" s="375" t="s">
        <v>65</v>
      </c>
      <c r="AI24" s="368">
        <v>120</v>
      </c>
      <c r="AJ24" s="368">
        <v>171.5</v>
      </c>
      <c r="AK24" s="372">
        <v>42</v>
      </c>
      <c r="AL24" s="433">
        <v>0</v>
      </c>
      <c r="AM24" s="368">
        <v>0</v>
      </c>
      <c r="AN24" s="371">
        <v>7.1599999999999966</v>
      </c>
      <c r="AO24" s="372">
        <v>7.1599999999999966</v>
      </c>
      <c r="AP24" s="368">
        <v>164.34</v>
      </c>
      <c r="AQ24" s="368">
        <v>164.34</v>
      </c>
      <c r="AR24" s="295"/>
      <c r="AT24" s="352"/>
      <c r="AU24" s="352"/>
      <c r="AV24" s="352"/>
      <c r="AW24" s="352"/>
      <c r="AX24" s="352"/>
    </row>
    <row r="25" spans="1:50" ht="15.75" customHeight="1" x14ac:dyDescent="0.3">
      <c r="A25" s="330" t="s">
        <v>153</v>
      </c>
      <c r="B25" s="294">
        <v>1914551</v>
      </c>
      <c r="C25" s="330" t="s">
        <v>62</v>
      </c>
      <c r="D25" s="396" t="s">
        <v>58</v>
      </c>
      <c r="E25" s="396" t="s">
        <v>58</v>
      </c>
      <c r="F25" s="396" t="s">
        <v>58</v>
      </c>
      <c r="G25" s="396" t="s">
        <v>58</v>
      </c>
      <c r="H25" s="396" t="s">
        <v>58</v>
      </c>
      <c r="I25" s="396" t="s">
        <v>58</v>
      </c>
      <c r="J25" s="396" t="s">
        <v>58</v>
      </c>
      <c r="K25" s="396" t="s">
        <v>58</v>
      </c>
      <c r="L25" s="396" t="s">
        <v>58</v>
      </c>
      <c r="M25" s="396" t="s">
        <v>58</v>
      </c>
      <c r="N25" s="396" t="s">
        <v>58</v>
      </c>
      <c r="O25" s="396" t="s">
        <v>58</v>
      </c>
      <c r="P25" s="396" t="s">
        <v>58</v>
      </c>
      <c r="Q25" s="396" t="s">
        <v>58</v>
      </c>
      <c r="R25" s="375" t="s">
        <v>59</v>
      </c>
      <c r="S25" s="396">
        <v>4</v>
      </c>
      <c r="T25" s="396" t="s">
        <v>65</v>
      </c>
      <c r="U25" s="396" t="s">
        <v>65</v>
      </c>
      <c r="V25" s="396" t="s">
        <v>65</v>
      </c>
      <c r="W25" s="396" t="s">
        <v>65</v>
      </c>
      <c r="X25" s="396">
        <v>7.5</v>
      </c>
      <c r="Y25" s="510">
        <v>11</v>
      </c>
      <c r="Z25" s="396">
        <v>11</v>
      </c>
      <c r="AA25" s="396">
        <v>11</v>
      </c>
      <c r="AB25" s="396">
        <v>11</v>
      </c>
      <c r="AC25" s="396">
        <v>11</v>
      </c>
      <c r="AD25" s="396">
        <v>11</v>
      </c>
      <c r="AE25" s="396">
        <v>11</v>
      </c>
      <c r="AF25" s="510">
        <v>11</v>
      </c>
      <c r="AG25" s="396">
        <v>11</v>
      </c>
      <c r="AH25" s="375">
        <v>11</v>
      </c>
      <c r="AI25" s="368">
        <v>120</v>
      </c>
      <c r="AJ25" s="368">
        <v>167.5</v>
      </c>
      <c r="AK25" s="372">
        <v>40</v>
      </c>
      <c r="AL25" s="433">
        <v>0</v>
      </c>
      <c r="AM25" s="368">
        <v>0</v>
      </c>
      <c r="AN25" s="371">
        <v>3.1599999999999966</v>
      </c>
      <c r="AO25" s="372">
        <v>3.1599999999999966</v>
      </c>
      <c r="AP25" s="368">
        <v>164.34</v>
      </c>
      <c r="AQ25" s="368">
        <v>164.34</v>
      </c>
      <c r="AR25" s="295"/>
      <c r="AT25" s="352"/>
      <c r="AU25" s="352"/>
      <c r="AV25" s="352"/>
      <c r="AW25" s="352"/>
      <c r="AX25" s="352"/>
    </row>
    <row r="26" spans="1:50" ht="15.75" customHeight="1" x14ac:dyDescent="0.3">
      <c r="A26" s="330" t="s">
        <v>81</v>
      </c>
      <c r="B26" s="294">
        <v>1912044</v>
      </c>
      <c r="C26" s="330" t="s">
        <v>63</v>
      </c>
      <c r="D26" s="396" t="s">
        <v>58</v>
      </c>
      <c r="E26" s="396" t="s">
        <v>58</v>
      </c>
      <c r="F26" s="396" t="s">
        <v>58</v>
      </c>
      <c r="G26" s="396" t="s">
        <v>58</v>
      </c>
      <c r="H26" s="396" t="s">
        <v>58</v>
      </c>
      <c r="I26" s="396" t="s">
        <v>58</v>
      </c>
      <c r="J26" s="396" t="s">
        <v>58</v>
      </c>
      <c r="K26" s="396" t="s">
        <v>58</v>
      </c>
      <c r="L26" s="396" t="s">
        <v>58</v>
      </c>
      <c r="M26" s="396" t="s">
        <v>58</v>
      </c>
      <c r="N26" s="396" t="s">
        <v>58</v>
      </c>
      <c r="O26" s="396" t="s">
        <v>58</v>
      </c>
      <c r="P26" s="396" t="s">
        <v>58</v>
      </c>
      <c r="Q26" s="396" t="s">
        <v>58</v>
      </c>
      <c r="R26" s="396" t="s">
        <v>58</v>
      </c>
      <c r="S26" s="375" t="s">
        <v>59</v>
      </c>
      <c r="T26" s="396">
        <v>11</v>
      </c>
      <c r="U26" s="396">
        <v>11</v>
      </c>
      <c r="V26" s="396">
        <v>11</v>
      </c>
      <c r="W26" s="396">
        <v>11</v>
      </c>
      <c r="X26" s="396">
        <v>11</v>
      </c>
      <c r="Y26" s="396">
        <v>10</v>
      </c>
      <c r="Z26" s="510">
        <v>10</v>
      </c>
      <c r="AA26" s="396">
        <v>10</v>
      </c>
      <c r="AB26" s="396">
        <v>10</v>
      </c>
      <c r="AC26" s="396">
        <v>10</v>
      </c>
      <c r="AD26" s="396">
        <v>10</v>
      </c>
      <c r="AE26" s="396">
        <v>10</v>
      </c>
      <c r="AF26" s="396">
        <v>10</v>
      </c>
      <c r="AG26" s="510">
        <v>10</v>
      </c>
      <c r="AH26" s="375">
        <v>8</v>
      </c>
      <c r="AI26" s="368">
        <v>108</v>
      </c>
      <c r="AJ26" s="368">
        <v>153</v>
      </c>
      <c r="AK26" s="372">
        <v>0</v>
      </c>
      <c r="AL26" s="433">
        <v>0</v>
      </c>
      <c r="AM26" s="368">
        <v>0</v>
      </c>
      <c r="AN26" s="371">
        <v>5.1399999999999864</v>
      </c>
      <c r="AO26" s="372">
        <v>5.1399999999999864</v>
      </c>
      <c r="AP26" s="368">
        <v>147.86000000000001</v>
      </c>
      <c r="AQ26" s="368">
        <v>147.86000000000001</v>
      </c>
      <c r="AR26" s="295"/>
      <c r="AT26" s="352"/>
      <c r="AU26" s="352"/>
      <c r="AV26" s="352"/>
      <c r="AW26" s="352"/>
      <c r="AX26" s="352"/>
    </row>
    <row r="27" spans="1:50" ht="15.75" customHeight="1" x14ac:dyDescent="0.3">
      <c r="A27" s="330" t="s">
        <v>128</v>
      </c>
      <c r="B27" s="294">
        <v>1927879</v>
      </c>
      <c r="C27" s="330" t="s">
        <v>63</v>
      </c>
      <c r="D27" s="396" t="s">
        <v>58</v>
      </c>
      <c r="E27" s="396" t="s">
        <v>58</v>
      </c>
      <c r="F27" s="396" t="s">
        <v>58</v>
      </c>
      <c r="G27" s="396" t="s">
        <v>58</v>
      </c>
      <c r="H27" s="396" t="s">
        <v>58</v>
      </c>
      <c r="I27" s="396" t="s">
        <v>58</v>
      </c>
      <c r="J27" s="396" t="s">
        <v>58</v>
      </c>
      <c r="K27" s="396" t="s">
        <v>58</v>
      </c>
      <c r="L27" s="396" t="s">
        <v>58</v>
      </c>
      <c r="M27" s="396" t="s">
        <v>58</v>
      </c>
      <c r="N27" s="396" t="s">
        <v>58</v>
      </c>
      <c r="O27" s="396" t="s">
        <v>58</v>
      </c>
      <c r="P27" s="396" t="s">
        <v>58</v>
      </c>
      <c r="Q27" s="396" t="s">
        <v>58</v>
      </c>
      <c r="R27" s="375" t="s">
        <v>59</v>
      </c>
      <c r="S27" s="396">
        <v>11</v>
      </c>
      <c r="T27" s="396">
        <v>11</v>
      </c>
      <c r="U27" s="396">
        <v>11</v>
      </c>
      <c r="V27" s="396">
        <v>11</v>
      </c>
      <c r="W27" s="396">
        <v>11</v>
      </c>
      <c r="X27" s="396">
        <v>11</v>
      </c>
      <c r="Y27" s="510">
        <v>11</v>
      </c>
      <c r="Z27" s="396">
        <v>11</v>
      </c>
      <c r="AA27" s="396">
        <v>11</v>
      </c>
      <c r="AB27" s="396">
        <v>11</v>
      </c>
      <c r="AC27" s="396">
        <v>11</v>
      </c>
      <c r="AD27" s="396">
        <v>11</v>
      </c>
      <c r="AE27" s="396">
        <v>11</v>
      </c>
      <c r="AF27" s="510">
        <v>11</v>
      </c>
      <c r="AG27" s="396">
        <v>11</v>
      </c>
      <c r="AH27" s="375">
        <v>11</v>
      </c>
      <c r="AI27" s="368">
        <v>120</v>
      </c>
      <c r="AJ27" s="368">
        <v>176</v>
      </c>
      <c r="AK27" s="372">
        <v>0</v>
      </c>
      <c r="AL27" s="433">
        <v>0</v>
      </c>
      <c r="AM27" s="368">
        <v>0</v>
      </c>
      <c r="AN27" s="371">
        <v>11.659999999999997</v>
      </c>
      <c r="AO27" s="372">
        <v>11.659999999999997</v>
      </c>
      <c r="AP27" s="368">
        <v>164.34</v>
      </c>
      <c r="AQ27" s="368">
        <v>164.34</v>
      </c>
      <c r="AR27" s="295"/>
      <c r="AT27" s="352"/>
      <c r="AU27" s="352"/>
      <c r="AV27" s="352"/>
      <c r="AW27" s="352"/>
      <c r="AX27" s="352"/>
    </row>
    <row r="28" spans="1:50" ht="15.75" customHeight="1" x14ac:dyDescent="0.3">
      <c r="A28" s="330" t="s">
        <v>82</v>
      </c>
      <c r="B28" s="294">
        <v>1912037</v>
      </c>
      <c r="C28" s="330" t="s">
        <v>63</v>
      </c>
      <c r="D28" s="396" t="s">
        <v>58</v>
      </c>
      <c r="E28" s="396" t="s">
        <v>58</v>
      </c>
      <c r="F28" s="396" t="s">
        <v>58</v>
      </c>
      <c r="G28" s="396" t="s">
        <v>58</v>
      </c>
      <c r="H28" s="396" t="s">
        <v>58</v>
      </c>
      <c r="I28" s="396" t="s">
        <v>58</v>
      </c>
      <c r="J28" s="396" t="s">
        <v>58</v>
      </c>
      <c r="K28" s="396" t="s">
        <v>58</v>
      </c>
      <c r="L28" s="396" t="s">
        <v>58</v>
      </c>
      <c r="M28" s="396" t="s">
        <v>58</v>
      </c>
      <c r="N28" s="396" t="s">
        <v>58</v>
      </c>
      <c r="O28" s="396" t="s">
        <v>58</v>
      </c>
      <c r="P28" s="396" t="s">
        <v>58</v>
      </c>
      <c r="Q28" s="396" t="s">
        <v>58</v>
      </c>
      <c r="R28" s="375" t="s">
        <v>59</v>
      </c>
      <c r="S28" s="396">
        <v>8</v>
      </c>
      <c r="T28" s="396">
        <v>11</v>
      </c>
      <c r="U28" s="396">
        <v>11</v>
      </c>
      <c r="V28" s="396">
        <v>11</v>
      </c>
      <c r="W28" s="396">
        <v>11</v>
      </c>
      <c r="X28" s="396">
        <v>11</v>
      </c>
      <c r="Y28" s="510">
        <v>11</v>
      </c>
      <c r="Z28" s="396">
        <v>11</v>
      </c>
      <c r="AA28" s="396">
        <v>11</v>
      </c>
      <c r="AB28" s="396">
        <v>11</v>
      </c>
      <c r="AC28" s="396">
        <v>11</v>
      </c>
      <c r="AD28" s="396">
        <v>11</v>
      </c>
      <c r="AE28" s="396">
        <v>11</v>
      </c>
      <c r="AF28" s="510">
        <v>11</v>
      </c>
      <c r="AG28" s="396">
        <v>11</v>
      </c>
      <c r="AH28" s="375">
        <v>8</v>
      </c>
      <c r="AI28" s="368">
        <v>120</v>
      </c>
      <c r="AJ28" s="368">
        <v>170</v>
      </c>
      <c r="AK28" s="372">
        <v>0</v>
      </c>
      <c r="AL28" s="433">
        <v>0</v>
      </c>
      <c r="AM28" s="368">
        <v>0</v>
      </c>
      <c r="AN28" s="371">
        <v>5.6599999999999966</v>
      </c>
      <c r="AO28" s="372">
        <v>5.6599999999999966</v>
      </c>
      <c r="AP28" s="368">
        <v>164.34</v>
      </c>
      <c r="AQ28" s="368">
        <v>164.34</v>
      </c>
      <c r="AR28" s="295"/>
      <c r="AT28" s="352"/>
      <c r="AU28" s="352"/>
      <c r="AV28" s="352"/>
      <c r="AW28" s="352"/>
      <c r="AX28" s="352"/>
    </row>
    <row r="29" spans="1:50" ht="15.75" customHeight="1" x14ac:dyDescent="0.3">
      <c r="A29" s="330" t="s">
        <v>74</v>
      </c>
      <c r="B29" s="294">
        <v>1913850</v>
      </c>
      <c r="C29" s="330" t="s">
        <v>64</v>
      </c>
      <c r="D29" s="396" t="s">
        <v>58</v>
      </c>
      <c r="E29" s="396" t="s">
        <v>58</v>
      </c>
      <c r="F29" s="396" t="s">
        <v>58</v>
      </c>
      <c r="G29" s="396" t="s">
        <v>58</v>
      </c>
      <c r="H29" s="396" t="s">
        <v>58</v>
      </c>
      <c r="I29" s="396" t="s">
        <v>58</v>
      </c>
      <c r="J29" s="396" t="s">
        <v>58</v>
      </c>
      <c r="K29" s="396" t="s">
        <v>58</v>
      </c>
      <c r="L29" s="396" t="s">
        <v>58</v>
      </c>
      <c r="M29" s="396" t="s">
        <v>58</v>
      </c>
      <c r="N29" s="396" t="s">
        <v>58</v>
      </c>
      <c r="O29" s="396" t="s">
        <v>58</v>
      </c>
      <c r="P29" s="396" t="s">
        <v>58</v>
      </c>
      <c r="Q29" s="396" t="s">
        <v>58</v>
      </c>
      <c r="R29" s="375" t="s">
        <v>59</v>
      </c>
      <c r="S29" s="396">
        <v>8</v>
      </c>
      <c r="T29" s="396">
        <v>10</v>
      </c>
      <c r="U29" s="396">
        <v>10</v>
      </c>
      <c r="V29" s="396">
        <v>10</v>
      </c>
      <c r="W29" s="396">
        <v>10</v>
      </c>
      <c r="X29" s="396">
        <v>10</v>
      </c>
      <c r="Y29" s="510">
        <v>10</v>
      </c>
      <c r="Z29" s="396">
        <v>8</v>
      </c>
      <c r="AA29" s="396">
        <v>8</v>
      </c>
      <c r="AB29" s="396">
        <v>10</v>
      </c>
      <c r="AC29" s="396">
        <v>10</v>
      </c>
      <c r="AD29" s="396">
        <v>10</v>
      </c>
      <c r="AE29" s="396">
        <v>10</v>
      </c>
      <c r="AF29" s="510">
        <v>10</v>
      </c>
      <c r="AG29" s="396">
        <v>8</v>
      </c>
      <c r="AH29" s="375">
        <v>8</v>
      </c>
      <c r="AI29" s="368">
        <v>108</v>
      </c>
      <c r="AJ29" s="368">
        <v>150</v>
      </c>
      <c r="AK29" s="372">
        <v>0</v>
      </c>
      <c r="AL29" s="433">
        <v>0</v>
      </c>
      <c r="AM29" s="368">
        <v>0</v>
      </c>
      <c r="AN29" s="371">
        <v>2.1399999999999864</v>
      </c>
      <c r="AO29" s="372">
        <v>2.1399999999999864</v>
      </c>
      <c r="AP29" s="368">
        <v>147.86000000000001</v>
      </c>
      <c r="AQ29" s="368">
        <v>147.86000000000001</v>
      </c>
      <c r="AR29" s="295"/>
      <c r="AT29" s="352"/>
      <c r="AU29" s="352"/>
      <c r="AV29" s="352"/>
      <c r="AW29" s="352"/>
      <c r="AX29" s="352"/>
    </row>
    <row r="30" spans="1:50" ht="15.75" customHeight="1" x14ac:dyDescent="0.3">
      <c r="A30" s="534" t="s">
        <v>2</v>
      </c>
      <c r="B30" s="535"/>
      <c r="C30" s="536"/>
      <c r="D30" s="571"/>
      <c r="E30" s="545"/>
      <c r="F30" s="545"/>
      <c r="G30" s="545"/>
      <c r="H30" s="545"/>
      <c r="I30" s="545"/>
      <c r="J30" s="545"/>
      <c r="K30" s="545"/>
      <c r="L30" s="545"/>
      <c r="M30" s="545"/>
      <c r="N30" s="545"/>
      <c r="O30" s="545"/>
      <c r="P30" s="545"/>
      <c r="Q30" s="545"/>
      <c r="R30" s="545"/>
      <c r="S30" s="545"/>
      <c r="T30" s="545"/>
      <c r="U30" s="545"/>
      <c r="V30" s="545"/>
      <c r="W30" s="545"/>
      <c r="X30" s="545"/>
      <c r="Y30" s="545"/>
      <c r="Z30" s="545"/>
      <c r="AA30" s="545"/>
      <c r="AB30" s="545"/>
      <c r="AC30" s="545"/>
      <c r="AD30" s="545"/>
      <c r="AE30" s="545"/>
      <c r="AF30" s="545"/>
      <c r="AG30" s="545"/>
      <c r="AH30" s="545"/>
      <c r="AI30" s="544"/>
      <c r="AJ30" s="545"/>
      <c r="AK30" s="545"/>
      <c r="AL30" s="545"/>
      <c r="AM30" s="545"/>
      <c r="AN30" s="545"/>
      <c r="AO30" s="545"/>
      <c r="AP30" s="545"/>
      <c r="AQ30" s="546"/>
      <c r="AR30" s="293"/>
      <c r="AT30" s="352"/>
      <c r="AU30" s="352"/>
      <c r="AV30" s="352"/>
      <c r="AW30" s="352"/>
      <c r="AX30" s="352"/>
    </row>
    <row r="31" spans="1:50" ht="15.75" customHeight="1" x14ac:dyDescent="0.3">
      <c r="A31" s="330" t="s">
        <v>69</v>
      </c>
      <c r="B31" s="294">
        <v>1902910</v>
      </c>
      <c r="C31" s="330" t="s">
        <v>60</v>
      </c>
      <c r="D31" s="527">
        <v>11.5</v>
      </c>
      <c r="E31" s="527">
        <v>11</v>
      </c>
      <c r="F31" s="527">
        <v>11</v>
      </c>
      <c r="G31" s="527">
        <v>11</v>
      </c>
      <c r="H31" s="527">
        <v>11</v>
      </c>
      <c r="I31" s="527">
        <v>11</v>
      </c>
      <c r="J31" s="530">
        <v>11</v>
      </c>
      <c r="K31" s="527">
        <v>11</v>
      </c>
      <c r="L31" s="396" t="s">
        <v>59</v>
      </c>
      <c r="M31" s="396" t="s">
        <v>58</v>
      </c>
      <c r="N31" s="396" t="s">
        <v>58</v>
      </c>
      <c r="O31" s="396" t="s">
        <v>58</v>
      </c>
      <c r="P31" s="396" t="s">
        <v>58</v>
      </c>
      <c r="Q31" s="396" t="s">
        <v>58</v>
      </c>
      <c r="R31" s="396" t="s">
        <v>58</v>
      </c>
      <c r="S31" s="396" t="s">
        <v>58</v>
      </c>
      <c r="T31" s="396" t="s">
        <v>58</v>
      </c>
      <c r="U31" s="396" t="s">
        <v>58</v>
      </c>
      <c r="V31" s="396" t="s">
        <v>58</v>
      </c>
      <c r="W31" s="396" t="s">
        <v>58</v>
      </c>
      <c r="X31" s="396" t="s">
        <v>59</v>
      </c>
      <c r="Y31" s="396">
        <v>8</v>
      </c>
      <c r="Z31" s="396">
        <v>11.5</v>
      </c>
      <c r="AA31" s="396">
        <v>11</v>
      </c>
      <c r="AB31" s="396">
        <v>11</v>
      </c>
      <c r="AC31" s="396">
        <v>11</v>
      </c>
      <c r="AD31" s="396">
        <v>11</v>
      </c>
      <c r="AE31" s="510">
        <v>11</v>
      </c>
      <c r="AF31" s="396"/>
      <c r="AG31" s="411"/>
      <c r="AH31" s="391"/>
      <c r="AI31" s="368">
        <v>151</v>
      </c>
      <c r="AJ31" s="368">
        <v>163</v>
      </c>
      <c r="AK31" s="372">
        <v>0</v>
      </c>
      <c r="AL31" s="433">
        <v>11.5</v>
      </c>
      <c r="AM31" s="368">
        <v>0</v>
      </c>
      <c r="AN31" s="371">
        <v>-1.3400000000000034</v>
      </c>
      <c r="AO31" s="372">
        <v>-27.680000000000007</v>
      </c>
      <c r="AP31" s="368">
        <v>164.34</v>
      </c>
      <c r="AQ31" s="368">
        <v>164.34</v>
      </c>
      <c r="AR31" s="295"/>
      <c r="AT31" s="352"/>
      <c r="AU31" s="352"/>
      <c r="AV31" s="352"/>
      <c r="AW31" s="352"/>
      <c r="AX31" s="352"/>
    </row>
    <row r="32" spans="1:50" ht="15.75" customHeight="1" x14ac:dyDescent="0.3">
      <c r="A32" s="330" t="s">
        <v>71</v>
      </c>
      <c r="B32" s="294">
        <v>1904068</v>
      </c>
      <c r="C32" s="330" t="s">
        <v>61</v>
      </c>
      <c r="D32" s="527">
        <v>11</v>
      </c>
      <c r="E32" s="527">
        <v>11</v>
      </c>
      <c r="F32" s="527">
        <v>11</v>
      </c>
      <c r="G32" s="527">
        <v>11</v>
      </c>
      <c r="H32" s="527">
        <v>11</v>
      </c>
      <c r="I32" s="527">
        <v>11</v>
      </c>
      <c r="J32" s="530">
        <v>11</v>
      </c>
      <c r="K32" s="527">
        <v>11</v>
      </c>
      <c r="L32" s="527">
        <v>11</v>
      </c>
      <c r="M32" s="527">
        <v>11</v>
      </c>
      <c r="N32" s="527">
        <v>11</v>
      </c>
      <c r="O32" s="527">
        <v>11</v>
      </c>
      <c r="P32" s="527">
        <v>11</v>
      </c>
      <c r="Q32" s="530">
        <v>11</v>
      </c>
      <c r="R32" s="527">
        <v>10</v>
      </c>
      <c r="S32" s="396" t="s">
        <v>59</v>
      </c>
      <c r="T32" s="396" t="s">
        <v>58</v>
      </c>
      <c r="U32" s="396" t="s">
        <v>58</v>
      </c>
      <c r="V32" s="396" t="s">
        <v>58</v>
      </c>
      <c r="W32" s="396" t="s">
        <v>58</v>
      </c>
      <c r="X32" s="396" t="s">
        <v>58</v>
      </c>
      <c r="Y32" s="396" t="s">
        <v>58</v>
      </c>
      <c r="Z32" s="396" t="s">
        <v>58</v>
      </c>
      <c r="AA32" s="396" t="s">
        <v>58</v>
      </c>
      <c r="AB32" s="396" t="s">
        <v>58</v>
      </c>
      <c r="AC32" s="396" t="s">
        <v>58</v>
      </c>
      <c r="AD32" s="396" t="s">
        <v>58</v>
      </c>
      <c r="AE32" s="396" t="s">
        <v>59</v>
      </c>
      <c r="AF32" s="396"/>
      <c r="AG32" s="411"/>
      <c r="AH32" s="391"/>
      <c r="AI32" s="368">
        <v>151</v>
      </c>
      <c r="AJ32" s="368">
        <v>164</v>
      </c>
      <c r="AK32" s="372">
        <v>0</v>
      </c>
      <c r="AL32" s="433">
        <v>0</v>
      </c>
      <c r="AM32" s="368">
        <v>0</v>
      </c>
      <c r="AN32" s="371">
        <v>-0.34000000000000341</v>
      </c>
      <c r="AO32" s="372">
        <v>-0.68000000000000682</v>
      </c>
      <c r="AP32" s="368">
        <v>164.34</v>
      </c>
      <c r="AQ32" s="368">
        <v>164.34</v>
      </c>
      <c r="AR32" s="295"/>
      <c r="AT32" s="352"/>
      <c r="AU32" s="352"/>
      <c r="AV32" s="352"/>
      <c r="AW32" s="352"/>
      <c r="AX32" s="352"/>
    </row>
    <row r="33" spans="1:50" ht="15.75" customHeight="1" x14ac:dyDescent="0.3">
      <c r="A33" s="330" t="s">
        <v>80</v>
      </c>
      <c r="B33" s="294">
        <v>1915704</v>
      </c>
      <c r="C33" s="330" t="s">
        <v>62</v>
      </c>
      <c r="D33" s="527">
        <v>11.5</v>
      </c>
      <c r="E33" s="527">
        <v>11.5</v>
      </c>
      <c r="F33" s="527">
        <v>11.5</v>
      </c>
      <c r="G33" s="527">
        <v>11.5</v>
      </c>
      <c r="H33" s="527">
        <v>11.5</v>
      </c>
      <c r="I33" s="527">
        <v>11.5</v>
      </c>
      <c r="J33" s="530">
        <v>11.5</v>
      </c>
      <c r="K33" s="456">
        <v>4</v>
      </c>
      <c r="L33" s="396" t="s">
        <v>65</v>
      </c>
      <c r="M33" s="396" t="s">
        <v>65</v>
      </c>
      <c r="N33" s="396" t="s">
        <v>65</v>
      </c>
      <c r="O33" s="396" t="s">
        <v>65</v>
      </c>
      <c r="P33" s="396" t="s">
        <v>65</v>
      </c>
      <c r="Q33" s="510" t="s">
        <v>65</v>
      </c>
      <c r="R33" s="396">
        <v>7.5</v>
      </c>
      <c r="S33" s="396" t="s">
        <v>59</v>
      </c>
      <c r="T33" s="396" t="s">
        <v>58</v>
      </c>
      <c r="U33" s="396" t="s">
        <v>58</v>
      </c>
      <c r="V33" s="396" t="s">
        <v>58</v>
      </c>
      <c r="W33" s="396" t="s">
        <v>58</v>
      </c>
      <c r="X33" s="396" t="s">
        <v>58</v>
      </c>
      <c r="Y33" s="396" t="s">
        <v>58</v>
      </c>
      <c r="Z33" s="396" t="s">
        <v>58</v>
      </c>
      <c r="AA33" s="396" t="s">
        <v>58</v>
      </c>
      <c r="AB33" s="396" t="s">
        <v>58</v>
      </c>
      <c r="AC33" s="396" t="s">
        <v>58</v>
      </c>
      <c r="AD33" s="396" t="s">
        <v>58</v>
      </c>
      <c r="AE33" s="396" t="s">
        <v>59</v>
      </c>
      <c r="AF33" s="396"/>
      <c r="AG33" s="411"/>
      <c r="AH33" s="391"/>
      <c r="AI33" s="368">
        <v>151</v>
      </c>
      <c r="AJ33" s="368">
        <v>161</v>
      </c>
      <c r="AK33" s="372">
        <v>56</v>
      </c>
      <c r="AL33" s="433">
        <v>0</v>
      </c>
      <c r="AM33" s="368">
        <v>0</v>
      </c>
      <c r="AN33" s="371">
        <v>-3.3400000000000034</v>
      </c>
      <c r="AO33" s="372">
        <v>-6.6800000000000068</v>
      </c>
      <c r="AP33" s="368">
        <v>164.34</v>
      </c>
      <c r="AQ33" s="368">
        <v>164.34</v>
      </c>
      <c r="AR33" s="295"/>
      <c r="AT33" s="352"/>
      <c r="AU33" s="352"/>
      <c r="AV33" s="352"/>
      <c r="AW33" s="352"/>
      <c r="AX33" s="352"/>
    </row>
    <row r="34" spans="1:50" ht="15.75" customHeight="1" x14ac:dyDescent="0.3">
      <c r="A34" s="330" t="s">
        <v>72</v>
      </c>
      <c r="B34" s="294">
        <v>1915436</v>
      </c>
      <c r="C34" s="330" t="s">
        <v>62</v>
      </c>
      <c r="D34" s="528" t="s">
        <v>120</v>
      </c>
      <c r="E34" s="456" t="s">
        <v>120</v>
      </c>
      <c r="F34" s="456" t="s">
        <v>120</v>
      </c>
      <c r="G34" s="456" t="s">
        <v>120</v>
      </c>
      <c r="H34" s="456" t="s">
        <v>120</v>
      </c>
      <c r="I34" s="456" t="s">
        <v>120</v>
      </c>
      <c r="J34" s="456" t="s">
        <v>120</v>
      </c>
      <c r="K34" s="456" t="s">
        <v>120</v>
      </c>
      <c r="L34" s="456" t="s">
        <v>120</v>
      </c>
      <c r="M34" s="456" t="s">
        <v>120</v>
      </c>
      <c r="N34" s="472" t="s">
        <v>120</v>
      </c>
      <c r="O34" s="472" t="s">
        <v>120</v>
      </c>
      <c r="P34" s="472" t="s">
        <v>120</v>
      </c>
      <c r="Q34" s="472" t="s">
        <v>120</v>
      </c>
      <c r="R34" s="472" t="s">
        <v>120</v>
      </c>
      <c r="S34" s="472" t="s">
        <v>120</v>
      </c>
      <c r="T34" s="472" t="s">
        <v>120</v>
      </c>
      <c r="U34" s="472" t="s">
        <v>120</v>
      </c>
      <c r="V34" s="472" t="s">
        <v>120</v>
      </c>
      <c r="W34" s="472" t="s">
        <v>120</v>
      </c>
      <c r="X34" s="472" t="s">
        <v>120</v>
      </c>
      <c r="Y34" s="472" t="s">
        <v>120</v>
      </c>
      <c r="Z34" s="472" t="s">
        <v>120</v>
      </c>
      <c r="AA34" s="472" t="s">
        <v>120</v>
      </c>
      <c r="AB34" s="472" t="s">
        <v>120</v>
      </c>
      <c r="AC34" s="472" t="s">
        <v>120</v>
      </c>
      <c r="AD34" s="472" t="s">
        <v>120</v>
      </c>
      <c r="AE34" s="472" t="s">
        <v>120</v>
      </c>
      <c r="AF34" s="396"/>
      <c r="AG34" s="411"/>
      <c r="AH34" s="391"/>
      <c r="AI34" s="368">
        <v>151</v>
      </c>
      <c r="AJ34" s="368">
        <v>0</v>
      </c>
      <c r="AK34" s="372">
        <v>0</v>
      </c>
      <c r="AL34" s="433">
        <v>0</v>
      </c>
      <c r="AM34" s="368">
        <v>143</v>
      </c>
      <c r="AN34" s="371">
        <v>-21.340000000000003</v>
      </c>
      <c r="AO34" s="372">
        <v>-24.680000000000007</v>
      </c>
      <c r="AP34" s="368">
        <v>21.340000000000003</v>
      </c>
      <c r="AQ34" s="368">
        <v>164.34</v>
      </c>
      <c r="AR34" s="295"/>
      <c r="AT34" s="352"/>
      <c r="AU34" s="352"/>
      <c r="AV34" s="352"/>
      <c r="AW34" s="352"/>
      <c r="AX34" s="352"/>
    </row>
    <row r="35" spans="1:50" ht="15.75" customHeight="1" x14ac:dyDescent="0.3">
      <c r="A35" s="330" t="s">
        <v>78</v>
      </c>
      <c r="B35" s="294">
        <v>1912510</v>
      </c>
      <c r="C35" s="330" t="s">
        <v>62</v>
      </c>
      <c r="D35" s="527">
        <v>4</v>
      </c>
      <c r="E35" s="396" t="s">
        <v>65</v>
      </c>
      <c r="F35" s="396" t="s">
        <v>65</v>
      </c>
      <c r="G35" s="396" t="s">
        <v>65</v>
      </c>
      <c r="H35" s="396" t="s">
        <v>65</v>
      </c>
      <c r="I35" s="396" t="s">
        <v>65</v>
      </c>
      <c r="J35" s="510" t="s">
        <v>65</v>
      </c>
      <c r="K35" s="470">
        <v>7.5</v>
      </c>
      <c r="L35" s="396">
        <v>11.5</v>
      </c>
      <c r="M35" s="396">
        <v>11.5</v>
      </c>
      <c r="N35" s="396">
        <v>11.5</v>
      </c>
      <c r="O35" s="396">
        <v>11.5</v>
      </c>
      <c r="P35" s="396">
        <v>11.5</v>
      </c>
      <c r="Q35" s="510">
        <v>11.5</v>
      </c>
      <c r="R35" s="396" t="s">
        <v>59</v>
      </c>
      <c r="S35" s="396" t="s">
        <v>58</v>
      </c>
      <c r="T35" s="396" t="s">
        <v>58</v>
      </c>
      <c r="U35" s="396" t="s">
        <v>58</v>
      </c>
      <c r="V35" s="396" t="s">
        <v>58</v>
      </c>
      <c r="W35" s="396" t="s">
        <v>58</v>
      </c>
      <c r="X35" s="396" t="s">
        <v>58</v>
      </c>
      <c r="Y35" s="396" t="s">
        <v>58</v>
      </c>
      <c r="Z35" s="396" t="s">
        <v>58</v>
      </c>
      <c r="AA35" s="396" t="s">
        <v>58</v>
      </c>
      <c r="AB35" s="396" t="s">
        <v>58</v>
      </c>
      <c r="AC35" s="396" t="s">
        <v>58</v>
      </c>
      <c r="AD35" s="396" t="s">
        <v>58</v>
      </c>
      <c r="AE35" s="396" t="s">
        <v>59</v>
      </c>
      <c r="AF35" s="396"/>
      <c r="AG35" s="396"/>
      <c r="AH35" s="375"/>
      <c r="AI35" s="368">
        <v>135.80000000000001</v>
      </c>
      <c r="AJ35" s="368">
        <v>149.5</v>
      </c>
      <c r="AK35" s="372">
        <v>56</v>
      </c>
      <c r="AL35" s="433">
        <v>0</v>
      </c>
      <c r="AM35" s="368">
        <v>0</v>
      </c>
      <c r="AN35" s="371">
        <v>1.6399999999999864</v>
      </c>
      <c r="AO35" s="372">
        <v>7.2799999999999727</v>
      </c>
      <c r="AP35" s="368">
        <v>147.86000000000001</v>
      </c>
      <c r="AQ35" s="368">
        <v>147.86000000000001</v>
      </c>
      <c r="AR35" s="295"/>
      <c r="AT35" s="352"/>
      <c r="AU35" s="352"/>
      <c r="AV35" s="352"/>
      <c r="AW35" s="352"/>
      <c r="AX35" s="352"/>
    </row>
    <row r="36" spans="1:50" ht="15.75" customHeight="1" x14ac:dyDescent="0.3">
      <c r="A36" s="330" t="s">
        <v>74</v>
      </c>
      <c r="B36" s="294">
        <v>1912622</v>
      </c>
      <c r="C36" s="330" t="s">
        <v>63</v>
      </c>
      <c r="D36" s="527">
        <v>11.5</v>
      </c>
      <c r="E36" s="527">
        <v>11.5</v>
      </c>
      <c r="F36" s="527">
        <v>11.5</v>
      </c>
      <c r="G36" s="527">
        <v>11.5</v>
      </c>
      <c r="H36" s="527">
        <v>11.5</v>
      </c>
      <c r="I36" s="527">
        <v>11.5</v>
      </c>
      <c r="J36" s="530">
        <v>11.5</v>
      </c>
      <c r="K36" s="527">
        <v>11.5</v>
      </c>
      <c r="L36" s="527">
        <v>11.5</v>
      </c>
      <c r="M36" s="527">
        <v>11.5</v>
      </c>
      <c r="N36" s="527">
        <v>11.5</v>
      </c>
      <c r="O36" s="527">
        <v>11.5</v>
      </c>
      <c r="P36" s="527">
        <v>11.5</v>
      </c>
      <c r="Q36" s="530">
        <v>11.5</v>
      </c>
      <c r="R36" s="527">
        <v>11.5</v>
      </c>
      <c r="S36" s="396" t="s">
        <v>59</v>
      </c>
      <c r="T36" s="396" t="s">
        <v>58</v>
      </c>
      <c r="U36" s="396" t="s">
        <v>58</v>
      </c>
      <c r="V36" s="396" t="s">
        <v>58</v>
      </c>
      <c r="W36" s="396" t="s">
        <v>58</v>
      </c>
      <c r="X36" s="396" t="s">
        <v>58</v>
      </c>
      <c r="Y36" s="396" t="s">
        <v>58</v>
      </c>
      <c r="Z36" s="396" t="s">
        <v>58</v>
      </c>
      <c r="AA36" s="396" t="s">
        <v>58</v>
      </c>
      <c r="AB36" s="396" t="s">
        <v>58</v>
      </c>
      <c r="AC36" s="396" t="s">
        <v>58</v>
      </c>
      <c r="AD36" s="396" t="s">
        <v>58</v>
      </c>
      <c r="AE36" s="396" t="s">
        <v>59</v>
      </c>
      <c r="AF36" s="396"/>
      <c r="AG36" s="411"/>
      <c r="AH36" s="391"/>
      <c r="AI36" s="368">
        <v>151</v>
      </c>
      <c r="AJ36" s="368">
        <v>172.5</v>
      </c>
      <c r="AK36" s="372">
        <v>0</v>
      </c>
      <c r="AL36" s="433">
        <v>0</v>
      </c>
      <c r="AM36" s="368">
        <v>0</v>
      </c>
      <c r="AN36" s="371">
        <v>8.1599999999999966</v>
      </c>
      <c r="AO36" s="372">
        <v>8.8199999999999932</v>
      </c>
      <c r="AP36" s="368">
        <v>164.34</v>
      </c>
      <c r="AQ36" s="368">
        <v>164.34</v>
      </c>
      <c r="AR36" s="295"/>
      <c r="AT36" s="352"/>
      <c r="AU36" s="352"/>
      <c r="AV36" s="352"/>
      <c r="AW36" s="352"/>
      <c r="AX36" s="352"/>
    </row>
    <row r="37" spans="1:50" ht="15.75" customHeight="1" x14ac:dyDescent="0.3">
      <c r="A37" s="330" t="s">
        <v>75</v>
      </c>
      <c r="B37" s="294">
        <v>1912114</v>
      </c>
      <c r="C37" s="330" t="s">
        <v>63</v>
      </c>
      <c r="D37" s="527">
        <v>11.5</v>
      </c>
      <c r="E37" s="527">
        <v>11.5</v>
      </c>
      <c r="F37" s="527">
        <v>11.5</v>
      </c>
      <c r="G37" s="527">
        <v>11.5</v>
      </c>
      <c r="H37" s="527">
        <v>11.5</v>
      </c>
      <c r="I37" s="527">
        <v>11.5</v>
      </c>
      <c r="J37" s="530">
        <v>11.5</v>
      </c>
      <c r="K37" s="527">
        <v>11.5</v>
      </c>
      <c r="L37" s="527">
        <v>11.5</v>
      </c>
      <c r="M37" s="527">
        <v>11.5</v>
      </c>
      <c r="N37" s="527">
        <v>11.5</v>
      </c>
      <c r="O37" s="527">
        <v>11.5</v>
      </c>
      <c r="P37" s="527">
        <v>11.5</v>
      </c>
      <c r="Q37" s="530">
        <v>11.5</v>
      </c>
      <c r="R37" s="527">
        <v>8</v>
      </c>
      <c r="S37" s="396" t="s">
        <v>59</v>
      </c>
      <c r="T37" s="396" t="s">
        <v>58</v>
      </c>
      <c r="U37" s="396" t="s">
        <v>58</v>
      </c>
      <c r="V37" s="396" t="s">
        <v>58</v>
      </c>
      <c r="W37" s="396" t="s">
        <v>58</v>
      </c>
      <c r="X37" s="396" t="s">
        <v>58</v>
      </c>
      <c r="Y37" s="396" t="s">
        <v>58</v>
      </c>
      <c r="Z37" s="396" t="s">
        <v>58</v>
      </c>
      <c r="AA37" s="396" t="s">
        <v>58</v>
      </c>
      <c r="AB37" s="396" t="s">
        <v>58</v>
      </c>
      <c r="AC37" s="396" t="s">
        <v>58</v>
      </c>
      <c r="AD37" s="396" t="s">
        <v>58</v>
      </c>
      <c r="AE37" s="396" t="s">
        <v>59</v>
      </c>
      <c r="AF37" s="396"/>
      <c r="AG37" s="411"/>
      <c r="AH37" s="391"/>
      <c r="AI37" s="368">
        <v>151</v>
      </c>
      <c r="AJ37" s="368">
        <v>169</v>
      </c>
      <c r="AK37" s="372">
        <v>0</v>
      </c>
      <c r="AL37" s="433">
        <v>0</v>
      </c>
      <c r="AM37" s="368">
        <v>0</v>
      </c>
      <c r="AN37" s="371">
        <v>4.6599999999999966</v>
      </c>
      <c r="AO37" s="372">
        <v>4.8199999999999932</v>
      </c>
      <c r="AP37" s="368">
        <v>164.34</v>
      </c>
      <c r="AQ37" s="368">
        <v>164.34</v>
      </c>
      <c r="AR37" s="295"/>
      <c r="AT37" s="352"/>
      <c r="AU37" s="352"/>
      <c r="AV37" s="352"/>
      <c r="AW37" s="352"/>
      <c r="AX37" s="352"/>
    </row>
    <row r="38" spans="1:50" x14ac:dyDescent="0.3">
      <c r="A38" s="330" t="s">
        <v>76</v>
      </c>
      <c r="B38" s="294">
        <v>1925206</v>
      </c>
      <c r="C38" s="330" t="s">
        <v>64</v>
      </c>
      <c r="D38" s="527">
        <v>11</v>
      </c>
      <c r="E38" s="527">
        <v>11</v>
      </c>
      <c r="F38" s="527">
        <v>11</v>
      </c>
      <c r="G38" s="527">
        <v>11</v>
      </c>
      <c r="H38" s="527">
        <v>11</v>
      </c>
      <c r="I38" s="527">
        <v>11</v>
      </c>
      <c r="J38" s="510">
        <v>11</v>
      </c>
      <c r="K38" s="396">
        <v>11</v>
      </c>
      <c r="L38" s="396">
        <v>11</v>
      </c>
      <c r="M38" s="396">
        <v>11</v>
      </c>
      <c r="N38" s="396">
        <v>11</v>
      </c>
      <c r="O38" s="396">
        <v>11</v>
      </c>
      <c r="P38" s="396">
        <v>11</v>
      </c>
      <c r="Q38" s="510">
        <v>11</v>
      </c>
      <c r="R38" s="396" t="s">
        <v>59</v>
      </c>
      <c r="S38" s="396" t="s">
        <v>58</v>
      </c>
      <c r="T38" s="396" t="s">
        <v>58</v>
      </c>
      <c r="U38" s="396" t="s">
        <v>58</v>
      </c>
      <c r="V38" s="396" t="s">
        <v>58</v>
      </c>
      <c r="W38" s="396" t="s">
        <v>58</v>
      </c>
      <c r="X38" s="396" t="s">
        <v>58</v>
      </c>
      <c r="Y38" s="396" t="s">
        <v>58</v>
      </c>
      <c r="Z38" s="396" t="s">
        <v>58</v>
      </c>
      <c r="AA38" s="396" t="s">
        <v>58</v>
      </c>
      <c r="AB38" s="396" t="s">
        <v>58</v>
      </c>
      <c r="AC38" s="396" t="s">
        <v>58</v>
      </c>
      <c r="AD38" s="396" t="s">
        <v>58</v>
      </c>
      <c r="AE38" s="396" t="s">
        <v>59</v>
      </c>
      <c r="AF38" s="406"/>
      <c r="AG38" s="411"/>
      <c r="AH38" s="391"/>
      <c r="AI38" s="368">
        <v>135.80000000000001</v>
      </c>
      <c r="AJ38" s="368">
        <v>154</v>
      </c>
      <c r="AK38" s="372">
        <v>0</v>
      </c>
      <c r="AL38" s="433">
        <v>0</v>
      </c>
      <c r="AM38" s="368">
        <v>0</v>
      </c>
      <c r="AN38" s="371">
        <v>6.1399999999999864</v>
      </c>
      <c r="AO38" s="372">
        <v>12.279999999999973</v>
      </c>
      <c r="AP38" s="368">
        <v>147.86000000000001</v>
      </c>
      <c r="AQ38" s="368">
        <v>147.86000000000001</v>
      </c>
      <c r="AR38" s="295"/>
    </row>
    <row r="39" spans="1:50" x14ac:dyDescent="0.3">
      <c r="A39" s="330" t="s">
        <v>77</v>
      </c>
      <c r="B39" s="294">
        <v>1904059</v>
      </c>
      <c r="C39" s="330" t="s">
        <v>61</v>
      </c>
      <c r="D39" s="527" t="s">
        <v>58</v>
      </c>
      <c r="E39" s="396" t="s">
        <v>58</v>
      </c>
      <c r="F39" s="396" t="s">
        <v>58</v>
      </c>
      <c r="G39" s="396" t="s">
        <v>58</v>
      </c>
      <c r="H39" s="396" t="s">
        <v>58</v>
      </c>
      <c r="I39" s="396" t="s">
        <v>58</v>
      </c>
      <c r="J39" s="396" t="s">
        <v>59</v>
      </c>
      <c r="K39" s="396">
        <v>11</v>
      </c>
      <c r="L39" s="396">
        <v>11</v>
      </c>
      <c r="M39" s="396">
        <v>11</v>
      </c>
      <c r="N39" s="396">
        <v>11</v>
      </c>
      <c r="O39" s="396">
        <v>11</v>
      </c>
      <c r="P39" s="396">
        <v>11</v>
      </c>
      <c r="Q39" s="510">
        <v>11</v>
      </c>
      <c r="R39" s="396">
        <v>11</v>
      </c>
      <c r="S39" s="396">
        <v>11</v>
      </c>
      <c r="T39" s="396">
        <v>11</v>
      </c>
      <c r="U39" s="396">
        <v>11</v>
      </c>
      <c r="V39" s="396">
        <v>11</v>
      </c>
      <c r="W39" s="396">
        <v>11</v>
      </c>
      <c r="X39" s="510">
        <v>11</v>
      </c>
      <c r="Y39" s="396">
        <v>11</v>
      </c>
      <c r="Z39" s="396" t="s">
        <v>59</v>
      </c>
      <c r="AA39" s="396" t="s">
        <v>58</v>
      </c>
      <c r="AB39" s="396" t="s">
        <v>58</v>
      </c>
      <c r="AC39" s="396" t="s">
        <v>58</v>
      </c>
      <c r="AD39" s="396" t="s">
        <v>58</v>
      </c>
      <c r="AE39" s="396" t="s">
        <v>58</v>
      </c>
      <c r="AF39" s="396"/>
      <c r="AG39" s="411"/>
      <c r="AH39" s="391"/>
      <c r="AI39" s="368">
        <v>151</v>
      </c>
      <c r="AJ39" s="368">
        <v>165</v>
      </c>
      <c r="AK39" s="372">
        <v>0</v>
      </c>
      <c r="AL39" s="433">
        <v>0</v>
      </c>
      <c r="AM39" s="368">
        <v>0</v>
      </c>
      <c r="AN39" s="371">
        <v>0.65999999999999659</v>
      </c>
      <c r="AO39" s="372">
        <v>4.3199999999999932</v>
      </c>
      <c r="AP39" s="368">
        <v>164.34</v>
      </c>
      <c r="AQ39" s="368">
        <v>164.34</v>
      </c>
      <c r="AR39" s="295"/>
    </row>
    <row r="40" spans="1:50" x14ac:dyDescent="0.3">
      <c r="A40" s="330" t="s">
        <v>73</v>
      </c>
      <c r="B40" s="294">
        <v>1912045</v>
      </c>
      <c r="C40" s="330" t="s">
        <v>62</v>
      </c>
      <c r="D40" s="527" t="s">
        <v>59</v>
      </c>
      <c r="E40" s="396" t="s">
        <v>58</v>
      </c>
      <c r="F40" s="396" t="s">
        <v>58</v>
      </c>
      <c r="G40" s="396" t="s">
        <v>58</v>
      </c>
      <c r="H40" s="396" t="s">
        <v>58</v>
      </c>
      <c r="I40" s="396" t="s">
        <v>58</v>
      </c>
      <c r="J40" s="396" t="s">
        <v>58</v>
      </c>
      <c r="K40" s="396" t="s">
        <v>58</v>
      </c>
      <c r="L40" s="396" t="s">
        <v>58</v>
      </c>
      <c r="M40" s="396" t="s">
        <v>58</v>
      </c>
      <c r="N40" s="396" t="s">
        <v>58</v>
      </c>
      <c r="O40" s="396" t="s">
        <v>58</v>
      </c>
      <c r="P40" s="396" t="s">
        <v>58</v>
      </c>
      <c r="Q40" s="396" t="s">
        <v>59</v>
      </c>
      <c r="R40" s="396">
        <v>11.5</v>
      </c>
      <c r="S40" s="396">
        <v>11.5</v>
      </c>
      <c r="T40" s="396">
        <v>11.5</v>
      </c>
      <c r="U40" s="396">
        <v>11.5</v>
      </c>
      <c r="V40" s="396">
        <v>11.5</v>
      </c>
      <c r="W40" s="396">
        <v>4</v>
      </c>
      <c r="X40" s="510" t="s">
        <v>65</v>
      </c>
      <c r="Y40" s="396" t="s">
        <v>65</v>
      </c>
      <c r="Z40" s="396" t="s">
        <v>65</v>
      </c>
      <c r="AA40" s="396">
        <v>7.5</v>
      </c>
      <c r="AB40" s="396">
        <v>11.5</v>
      </c>
      <c r="AC40" s="396">
        <v>11.5</v>
      </c>
      <c r="AD40" s="396">
        <v>11.5</v>
      </c>
      <c r="AE40" s="510">
        <v>11.5</v>
      </c>
      <c r="AF40" s="396"/>
      <c r="AG40" s="396"/>
      <c r="AH40" s="375"/>
      <c r="AI40" s="368">
        <v>135.80000000000001</v>
      </c>
      <c r="AJ40" s="368">
        <v>149.5</v>
      </c>
      <c r="AK40" s="372">
        <v>32</v>
      </c>
      <c r="AL40" s="433">
        <v>11.5</v>
      </c>
      <c r="AM40" s="368">
        <v>0</v>
      </c>
      <c r="AN40" s="371">
        <v>1.6399999999999864</v>
      </c>
      <c r="AO40" s="372">
        <v>7.7799999999999727</v>
      </c>
      <c r="AP40" s="368">
        <v>147.86000000000001</v>
      </c>
      <c r="AQ40" s="368">
        <v>147.86000000000001</v>
      </c>
      <c r="AR40" s="295"/>
    </row>
    <row r="41" spans="1:50" x14ac:dyDescent="0.3">
      <c r="A41" s="330" t="s">
        <v>79</v>
      </c>
      <c r="B41" s="294">
        <v>1912130</v>
      </c>
      <c r="C41" s="330" t="s">
        <v>62</v>
      </c>
      <c r="D41" s="527">
        <v>7.5</v>
      </c>
      <c r="E41" s="396" t="s">
        <v>59</v>
      </c>
      <c r="F41" s="396" t="s">
        <v>58</v>
      </c>
      <c r="G41" s="396" t="s">
        <v>58</v>
      </c>
      <c r="H41" s="396" t="s">
        <v>58</v>
      </c>
      <c r="I41" s="396" t="s">
        <v>58</v>
      </c>
      <c r="J41" s="396" t="s">
        <v>58</v>
      </c>
      <c r="K41" s="396" t="s">
        <v>58</v>
      </c>
      <c r="L41" s="396" t="s">
        <v>58</v>
      </c>
      <c r="M41" s="396" t="s">
        <v>58</v>
      </c>
      <c r="N41" s="396" t="s">
        <v>58</v>
      </c>
      <c r="O41" s="396" t="s">
        <v>58</v>
      </c>
      <c r="P41" s="396" t="s">
        <v>58</v>
      </c>
      <c r="Q41" s="396" t="s">
        <v>59</v>
      </c>
      <c r="R41" s="396">
        <v>11</v>
      </c>
      <c r="S41" s="396">
        <v>11.5</v>
      </c>
      <c r="T41" s="396">
        <v>11.5</v>
      </c>
      <c r="U41" s="396">
        <v>11.5</v>
      </c>
      <c r="V41" s="396">
        <v>11.5</v>
      </c>
      <c r="W41" s="396">
        <v>11.5</v>
      </c>
      <c r="X41" s="510">
        <v>11.5</v>
      </c>
      <c r="Y41" s="396">
        <v>11.5</v>
      </c>
      <c r="Z41" s="396">
        <v>11.5</v>
      </c>
      <c r="AA41" s="470">
        <v>4</v>
      </c>
      <c r="AB41" s="396" t="s">
        <v>65</v>
      </c>
      <c r="AC41" s="396" t="s">
        <v>65</v>
      </c>
      <c r="AD41" s="396" t="s">
        <v>65</v>
      </c>
      <c r="AE41" s="510" t="s">
        <v>65</v>
      </c>
      <c r="AF41" s="396"/>
      <c r="AG41" s="411"/>
      <c r="AH41" s="391"/>
      <c r="AI41" s="368">
        <v>151</v>
      </c>
      <c r="AJ41" s="368">
        <v>160.5</v>
      </c>
      <c r="AK41" s="372">
        <v>40</v>
      </c>
      <c r="AL41" s="433">
        <v>11.5</v>
      </c>
      <c r="AM41" s="368">
        <v>0</v>
      </c>
      <c r="AN41" s="371">
        <v>-3.8400000000000034</v>
      </c>
      <c r="AO41" s="372">
        <v>3.3199999999999932</v>
      </c>
      <c r="AP41" s="368">
        <v>164.34</v>
      </c>
      <c r="AQ41" s="368">
        <v>164.34</v>
      </c>
      <c r="AR41" s="295"/>
    </row>
    <row r="42" spans="1:50" x14ac:dyDescent="0.3">
      <c r="A42" s="330" t="s">
        <v>153</v>
      </c>
      <c r="B42" s="294">
        <v>1914551</v>
      </c>
      <c r="C42" s="330" t="s">
        <v>62</v>
      </c>
      <c r="D42" s="527" t="s">
        <v>59</v>
      </c>
      <c r="E42" s="396" t="s">
        <v>58</v>
      </c>
      <c r="F42" s="396" t="s">
        <v>58</v>
      </c>
      <c r="G42" s="396" t="s">
        <v>58</v>
      </c>
      <c r="H42" s="396" t="s">
        <v>58</v>
      </c>
      <c r="I42" s="396" t="s">
        <v>58</v>
      </c>
      <c r="J42" s="396" t="s">
        <v>58</v>
      </c>
      <c r="K42" s="396" t="s">
        <v>58</v>
      </c>
      <c r="L42" s="396" t="s">
        <v>58</v>
      </c>
      <c r="M42" s="396" t="s">
        <v>58</v>
      </c>
      <c r="N42" s="396" t="s">
        <v>58</v>
      </c>
      <c r="O42" s="396" t="s">
        <v>58</v>
      </c>
      <c r="P42" s="396" t="s">
        <v>58</v>
      </c>
      <c r="Q42" s="396" t="s">
        <v>59</v>
      </c>
      <c r="R42" s="396">
        <v>4</v>
      </c>
      <c r="S42" s="396" t="s">
        <v>65</v>
      </c>
      <c r="T42" s="396" t="s">
        <v>65</v>
      </c>
      <c r="U42" s="396" t="s">
        <v>65</v>
      </c>
      <c r="V42" s="396" t="s">
        <v>65</v>
      </c>
      <c r="W42" s="396">
        <v>7.5</v>
      </c>
      <c r="X42" s="510">
        <v>11.5</v>
      </c>
      <c r="Y42" s="396">
        <v>11.5</v>
      </c>
      <c r="Z42" s="396">
        <v>11.5</v>
      </c>
      <c r="AA42" s="396">
        <v>11.5</v>
      </c>
      <c r="AB42" s="396">
        <v>11.5</v>
      </c>
      <c r="AC42" s="396">
        <v>11.5</v>
      </c>
      <c r="AD42" s="396">
        <v>11.5</v>
      </c>
      <c r="AE42" s="510">
        <v>11.5</v>
      </c>
      <c r="AF42" s="396"/>
      <c r="AG42" s="411"/>
      <c r="AH42" s="391"/>
      <c r="AI42" s="368">
        <v>151</v>
      </c>
      <c r="AJ42" s="368">
        <v>149.5</v>
      </c>
      <c r="AK42" s="372">
        <v>40</v>
      </c>
      <c r="AL42" s="433">
        <v>11.5</v>
      </c>
      <c r="AM42" s="368">
        <v>0</v>
      </c>
      <c r="AN42" s="371">
        <v>-14.840000000000003</v>
      </c>
      <c r="AO42" s="372">
        <v>-11.680000000000007</v>
      </c>
      <c r="AP42" s="368">
        <v>164.34</v>
      </c>
      <c r="AQ42" s="368">
        <v>164.34</v>
      </c>
      <c r="AR42" s="295"/>
    </row>
    <row r="43" spans="1:50" x14ac:dyDescent="0.3">
      <c r="A43" s="330" t="s">
        <v>81</v>
      </c>
      <c r="B43" s="294">
        <v>1912044</v>
      </c>
      <c r="C43" s="330" t="s">
        <v>63</v>
      </c>
      <c r="D43" s="527" t="s">
        <v>59</v>
      </c>
      <c r="E43" s="396" t="s">
        <v>58</v>
      </c>
      <c r="F43" s="396" t="s">
        <v>58</v>
      </c>
      <c r="G43" s="396" t="s">
        <v>58</v>
      </c>
      <c r="H43" s="396" t="s">
        <v>58</v>
      </c>
      <c r="I43" s="396" t="s">
        <v>58</v>
      </c>
      <c r="J43" s="396" t="s">
        <v>58</v>
      </c>
      <c r="K43" s="396" t="s">
        <v>58</v>
      </c>
      <c r="L43" s="396" t="s">
        <v>58</v>
      </c>
      <c r="M43" s="396" t="s">
        <v>58</v>
      </c>
      <c r="N43" s="396" t="s">
        <v>58</v>
      </c>
      <c r="O43" s="396" t="s">
        <v>58</v>
      </c>
      <c r="P43" s="396" t="s">
        <v>58</v>
      </c>
      <c r="Q43" s="396" t="s">
        <v>59</v>
      </c>
      <c r="R43" s="396">
        <v>11</v>
      </c>
      <c r="S43" s="396">
        <v>11</v>
      </c>
      <c r="T43" s="396">
        <v>11</v>
      </c>
      <c r="U43" s="396">
        <v>11</v>
      </c>
      <c r="V43" s="396">
        <v>11</v>
      </c>
      <c r="W43" s="396">
        <v>11</v>
      </c>
      <c r="X43" s="510">
        <v>11</v>
      </c>
      <c r="Y43" s="396">
        <v>11</v>
      </c>
      <c r="Z43" s="396">
        <v>11</v>
      </c>
      <c r="AA43" s="396">
        <v>11</v>
      </c>
      <c r="AB43" s="396">
        <v>11</v>
      </c>
      <c r="AC43" s="396">
        <v>11</v>
      </c>
      <c r="AD43" s="396">
        <v>11</v>
      </c>
      <c r="AE43" s="510">
        <v>8</v>
      </c>
      <c r="AF43" s="396"/>
      <c r="AG43" s="411"/>
      <c r="AH43" s="391"/>
      <c r="AI43" s="368">
        <v>135.80000000000001</v>
      </c>
      <c r="AJ43" s="368">
        <v>151</v>
      </c>
      <c r="AK43" s="372">
        <v>0</v>
      </c>
      <c r="AL43" s="433">
        <v>11</v>
      </c>
      <c r="AM43" s="368">
        <v>0</v>
      </c>
      <c r="AN43" s="371">
        <v>3.1399999999999864</v>
      </c>
      <c r="AO43" s="372">
        <v>8.2799999999999727</v>
      </c>
      <c r="AP43" s="368">
        <v>147.86000000000001</v>
      </c>
      <c r="AQ43" s="368">
        <v>147.86000000000001</v>
      </c>
      <c r="AR43" s="295"/>
    </row>
    <row r="44" spans="1:50" x14ac:dyDescent="0.3">
      <c r="A44" s="330" t="s">
        <v>128</v>
      </c>
      <c r="B44" s="294">
        <v>1927879</v>
      </c>
      <c r="C44" s="330" t="s">
        <v>63</v>
      </c>
      <c r="D44" s="527" t="s">
        <v>59</v>
      </c>
      <c r="E44" s="396" t="s">
        <v>58</v>
      </c>
      <c r="F44" s="396" t="s">
        <v>58</v>
      </c>
      <c r="G44" s="396" t="s">
        <v>58</v>
      </c>
      <c r="H44" s="396" t="s">
        <v>58</v>
      </c>
      <c r="I44" s="396" t="s">
        <v>58</v>
      </c>
      <c r="J44" s="396" t="s">
        <v>58</v>
      </c>
      <c r="K44" s="396" t="s">
        <v>58</v>
      </c>
      <c r="L44" s="396" t="s">
        <v>58</v>
      </c>
      <c r="M44" s="396" t="s">
        <v>58</v>
      </c>
      <c r="N44" s="396" t="s">
        <v>58</v>
      </c>
      <c r="O44" s="396" t="s">
        <v>58</v>
      </c>
      <c r="P44" s="396" t="s">
        <v>59</v>
      </c>
      <c r="Q44" s="396">
        <v>11.5</v>
      </c>
      <c r="R44" s="396">
        <v>11.5</v>
      </c>
      <c r="S44" s="396">
        <v>11.5</v>
      </c>
      <c r="T44" s="396">
        <v>11.5</v>
      </c>
      <c r="U44" s="396">
        <v>11.5</v>
      </c>
      <c r="V44" s="396">
        <v>11.5</v>
      </c>
      <c r="W44" s="510">
        <v>11.5</v>
      </c>
      <c r="X44" s="396">
        <v>11.5</v>
      </c>
      <c r="Y44" s="396">
        <v>11.5</v>
      </c>
      <c r="Z44" s="396">
        <v>11.5</v>
      </c>
      <c r="AA44" s="396">
        <v>11.5</v>
      </c>
      <c r="AB44" s="396">
        <v>11.5</v>
      </c>
      <c r="AC44" s="396">
        <v>11.5</v>
      </c>
      <c r="AD44" s="510">
        <v>11.5</v>
      </c>
      <c r="AE44" s="396">
        <v>11.5</v>
      </c>
      <c r="AF44" s="396"/>
      <c r="AG44" s="395"/>
      <c r="AH44" s="391"/>
      <c r="AI44" s="368">
        <v>151</v>
      </c>
      <c r="AJ44" s="368">
        <v>172.5</v>
      </c>
      <c r="AK44" s="372">
        <v>0</v>
      </c>
      <c r="AL44" s="433">
        <v>11.5</v>
      </c>
      <c r="AM44" s="368">
        <v>0</v>
      </c>
      <c r="AN44" s="371">
        <v>8.1599999999999966</v>
      </c>
      <c r="AO44" s="372">
        <v>19.819999999999993</v>
      </c>
      <c r="AP44" s="368">
        <v>164.34</v>
      </c>
      <c r="AQ44" s="368">
        <v>164.34</v>
      </c>
      <c r="AR44" s="295"/>
    </row>
    <row r="45" spans="1:50" x14ac:dyDescent="0.3">
      <c r="A45" s="330" t="s">
        <v>82</v>
      </c>
      <c r="B45" s="294">
        <v>1912037</v>
      </c>
      <c r="C45" s="330" t="s">
        <v>63</v>
      </c>
      <c r="D45" s="527" t="s">
        <v>59</v>
      </c>
      <c r="E45" s="396" t="s">
        <v>58</v>
      </c>
      <c r="F45" s="396" t="s">
        <v>58</v>
      </c>
      <c r="G45" s="396" t="s">
        <v>58</v>
      </c>
      <c r="H45" s="396" t="s">
        <v>58</v>
      </c>
      <c r="I45" s="396" t="s">
        <v>58</v>
      </c>
      <c r="J45" s="396" t="s">
        <v>58</v>
      </c>
      <c r="K45" s="396" t="s">
        <v>58</v>
      </c>
      <c r="L45" s="396" t="s">
        <v>58</v>
      </c>
      <c r="M45" s="396" t="s">
        <v>58</v>
      </c>
      <c r="N45" s="396" t="s">
        <v>58</v>
      </c>
      <c r="O45" s="396" t="s">
        <v>58</v>
      </c>
      <c r="P45" s="396" t="s">
        <v>58</v>
      </c>
      <c r="Q45" s="396" t="s">
        <v>59</v>
      </c>
      <c r="R45" s="396">
        <v>11</v>
      </c>
      <c r="S45" s="396">
        <v>11.5</v>
      </c>
      <c r="T45" s="396">
        <v>11.5</v>
      </c>
      <c r="U45" s="396">
        <v>11.5</v>
      </c>
      <c r="V45" s="396">
        <v>11.5</v>
      </c>
      <c r="W45" s="396">
        <v>11.5</v>
      </c>
      <c r="X45" s="510">
        <v>11.5</v>
      </c>
      <c r="Y45" s="396">
        <v>11.5</v>
      </c>
      <c r="Z45" s="396">
        <v>11.5</v>
      </c>
      <c r="AA45" s="396">
        <v>11.5</v>
      </c>
      <c r="AB45" s="396">
        <v>11.5</v>
      </c>
      <c r="AC45" s="396">
        <v>11.5</v>
      </c>
      <c r="AD45" s="396">
        <v>11.5</v>
      </c>
      <c r="AE45" s="510">
        <v>11.5</v>
      </c>
      <c r="AF45" s="396"/>
      <c r="AG45" s="395"/>
      <c r="AH45" s="391"/>
      <c r="AI45" s="368">
        <v>151</v>
      </c>
      <c r="AJ45" s="368">
        <v>160.5</v>
      </c>
      <c r="AK45" s="372">
        <v>0</v>
      </c>
      <c r="AL45" s="433">
        <v>11.5</v>
      </c>
      <c r="AM45" s="368">
        <v>0</v>
      </c>
      <c r="AN45" s="371">
        <v>-3.8400000000000034</v>
      </c>
      <c r="AO45" s="372">
        <v>1.8199999999999932</v>
      </c>
      <c r="AP45" s="368">
        <v>164.34</v>
      </c>
      <c r="AQ45" s="368">
        <v>164.34</v>
      </c>
      <c r="AR45" s="295"/>
    </row>
    <row r="46" spans="1:50" x14ac:dyDescent="0.3">
      <c r="A46" s="330" t="s">
        <v>74</v>
      </c>
      <c r="B46" s="294">
        <v>1913850</v>
      </c>
      <c r="C46" s="330" t="s">
        <v>64</v>
      </c>
      <c r="D46" s="527" t="s">
        <v>59</v>
      </c>
      <c r="E46" s="396" t="s">
        <v>58</v>
      </c>
      <c r="F46" s="396" t="s">
        <v>58</v>
      </c>
      <c r="G46" s="396" t="s">
        <v>58</v>
      </c>
      <c r="H46" s="396" t="s">
        <v>58</v>
      </c>
      <c r="I46" s="396" t="s">
        <v>58</v>
      </c>
      <c r="J46" s="396" t="s">
        <v>58</v>
      </c>
      <c r="K46" s="396" t="s">
        <v>58</v>
      </c>
      <c r="L46" s="396" t="s">
        <v>58</v>
      </c>
      <c r="M46" s="396" t="s">
        <v>58</v>
      </c>
      <c r="N46" s="396" t="s">
        <v>58</v>
      </c>
      <c r="O46" s="396" t="s">
        <v>58</v>
      </c>
      <c r="P46" s="396" t="s">
        <v>58</v>
      </c>
      <c r="Q46" s="396" t="s">
        <v>59</v>
      </c>
      <c r="R46" s="396">
        <v>10</v>
      </c>
      <c r="S46" s="396">
        <v>10</v>
      </c>
      <c r="T46" s="396">
        <v>10</v>
      </c>
      <c r="U46" s="396">
        <v>10</v>
      </c>
      <c r="V46" s="396">
        <v>10</v>
      </c>
      <c r="W46" s="396">
        <v>10</v>
      </c>
      <c r="X46" s="510">
        <v>10</v>
      </c>
      <c r="Y46" s="396">
        <v>10</v>
      </c>
      <c r="Z46" s="396">
        <v>10</v>
      </c>
      <c r="AA46" s="396">
        <v>10</v>
      </c>
      <c r="AB46" s="396">
        <v>10</v>
      </c>
      <c r="AC46" s="396">
        <v>10</v>
      </c>
      <c r="AD46" s="396">
        <v>10</v>
      </c>
      <c r="AE46" s="510">
        <v>10</v>
      </c>
      <c r="AF46" s="396"/>
      <c r="AG46" s="395"/>
      <c r="AH46" s="391"/>
      <c r="AI46" s="368">
        <v>135.80000000000001</v>
      </c>
      <c r="AJ46" s="368">
        <v>140</v>
      </c>
      <c r="AK46" s="372">
        <v>0</v>
      </c>
      <c r="AL46" s="433">
        <v>10</v>
      </c>
      <c r="AM46" s="368">
        <v>0</v>
      </c>
      <c r="AN46" s="371">
        <v>-7.8600000000000136</v>
      </c>
      <c r="AO46" s="372">
        <v>-5.7200000000000273</v>
      </c>
      <c r="AP46" s="368">
        <v>147.86000000000001</v>
      </c>
      <c r="AQ46" s="368">
        <v>147.86000000000001</v>
      </c>
      <c r="AR46" s="295"/>
    </row>
    <row r="47" spans="1:50" x14ac:dyDescent="0.3">
      <c r="A47" s="534" t="s">
        <v>3</v>
      </c>
      <c r="B47" s="535"/>
      <c r="C47" s="536"/>
      <c r="D47" s="571"/>
      <c r="E47" s="545"/>
      <c r="F47" s="545"/>
      <c r="G47" s="545"/>
      <c r="H47" s="545"/>
      <c r="I47" s="545"/>
      <c r="J47" s="545"/>
      <c r="K47" s="545"/>
      <c r="L47" s="545"/>
      <c r="M47" s="545"/>
      <c r="N47" s="545"/>
      <c r="O47" s="545"/>
      <c r="P47" s="545"/>
      <c r="Q47" s="545"/>
      <c r="R47" s="545"/>
      <c r="S47" s="545"/>
      <c r="T47" s="545"/>
      <c r="U47" s="545"/>
      <c r="V47" s="545"/>
      <c r="W47" s="545"/>
      <c r="X47" s="545"/>
      <c r="Y47" s="545"/>
      <c r="Z47" s="545"/>
      <c r="AA47" s="545"/>
      <c r="AB47" s="545"/>
      <c r="AC47" s="545"/>
      <c r="AD47" s="545"/>
      <c r="AE47" s="545"/>
      <c r="AF47" s="545"/>
      <c r="AG47" s="545"/>
      <c r="AH47" s="545"/>
      <c r="AI47" s="544"/>
      <c r="AJ47" s="545"/>
      <c r="AK47" s="545"/>
      <c r="AL47" s="545"/>
      <c r="AM47" s="545"/>
      <c r="AN47" s="545"/>
      <c r="AO47" s="545"/>
      <c r="AP47" s="545"/>
      <c r="AQ47" s="546"/>
      <c r="AR47" s="293"/>
    </row>
    <row r="48" spans="1:50" x14ac:dyDescent="0.3">
      <c r="A48" s="330" t="s">
        <v>69</v>
      </c>
      <c r="B48" s="294">
        <v>1902910</v>
      </c>
      <c r="C48" s="330" t="s">
        <v>60</v>
      </c>
      <c r="D48" s="527">
        <v>10</v>
      </c>
      <c r="E48" s="527">
        <v>10</v>
      </c>
      <c r="F48" s="527">
        <v>10</v>
      </c>
      <c r="G48" s="527">
        <v>10</v>
      </c>
      <c r="H48" s="527">
        <v>10</v>
      </c>
      <c r="I48" s="527">
        <v>8</v>
      </c>
      <c r="J48" s="530">
        <v>10</v>
      </c>
      <c r="K48" s="527">
        <v>10</v>
      </c>
      <c r="L48" s="396" t="s">
        <v>59</v>
      </c>
      <c r="M48" s="396" t="s">
        <v>58</v>
      </c>
      <c r="N48" s="396" t="s">
        <v>58</v>
      </c>
      <c r="O48" s="396" t="s">
        <v>58</v>
      </c>
      <c r="P48" s="396" t="s">
        <v>58</v>
      </c>
      <c r="Q48" s="396" t="s">
        <v>58</v>
      </c>
      <c r="R48" s="396" t="s">
        <v>58</v>
      </c>
      <c r="S48" s="396" t="s">
        <v>58</v>
      </c>
      <c r="T48" s="396" t="s">
        <v>58</v>
      </c>
      <c r="U48" s="396" t="s">
        <v>58</v>
      </c>
      <c r="V48" s="396" t="s">
        <v>58</v>
      </c>
      <c r="W48" s="396" t="s">
        <v>58</v>
      </c>
      <c r="X48" s="396" t="s">
        <v>58</v>
      </c>
      <c r="Y48" s="396" t="s">
        <v>59</v>
      </c>
      <c r="Z48" s="396">
        <v>8</v>
      </c>
      <c r="AA48" s="396">
        <v>10</v>
      </c>
      <c r="AB48" s="396">
        <v>10</v>
      </c>
      <c r="AC48" s="396">
        <v>10</v>
      </c>
      <c r="AD48" s="396">
        <v>10</v>
      </c>
      <c r="AE48" s="396">
        <v>8</v>
      </c>
      <c r="AF48" s="510">
        <v>10</v>
      </c>
      <c r="AG48" s="396">
        <v>10</v>
      </c>
      <c r="AH48" s="375">
        <v>10</v>
      </c>
      <c r="AI48" s="368">
        <v>176</v>
      </c>
      <c r="AJ48" s="368">
        <v>164</v>
      </c>
      <c r="AK48" s="372">
        <v>0</v>
      </c>
      <c r="AL48" s="433">
        <v>10</v>
      </c>
      <c r="AM48" s="368">
        <v>0</v>
      </c>
      <c r="AN48" s="371">
        <v>-0.34000000000000341</v>
      </c>
      <c r="AO48" s="372">
        <v>-28.02000000000001</v>
      </c>
      <c r="AP48" s="368">
        <v>164.34</v>
      </c>
      <c r="AQ48" s="368">
        <v>164.34</v>
      </c>
      <c r="AR48" s="295"/>
    </row>
    <row r="49" spans="1:44" x14ac:dyDescent="0.3">
      <c r="A49" s="330" t="s">
        <v>71</v>
      </c>
      <c r="B49" s="294">
        <v>1904068</v>
      </c>
      <c r="C49" s="330" t="s">
        <v>61</v>
      </c>
      <c r="D49" s="527">
        <v>11</v>
      </c>
      <c r="E49" s="527">
        <v>11</v>
      </c>
      <c r="F49" s="527">
        <v>11</v>
      </c>
      <c r="G49" s="527">
        <v>11</v>
      </c>
      <c r="H49" s="527">
        <v>11</v>
      </c>
      <c r="I49" s="527">
        <v>11</v>
      </c>
      <c r="J49" s="530">
        <v>11</v>
      </c>
      <c r="K49" s="527">
        <v>11</v>
      </c>
      <c r="L49" s="527">
        <v>11</v>
      </c>
      <c r="M49" s="527">
        <v>11</v>
      </c>
      <c r="N49" s="527">
        <v>11</v>
      </c>
      <c r="O49" s="527">
        <v>11</v>
      </c>
      <c r="P49" s="527">
        <v>11</v>
      </c>
      <c r="Q49" s="530">
        <v>11</v>
      </c>
      <c r="R49" s="527">
        <v>10</v>
      </c>
      <c r="S49" s="396" t="s">
        <v>59</v>
      </c>
      <c r="T49" s="396" t="s">
        <v>58</v>
      </c>
      <c r="U49" s="396" t="s">
        <v>58</v>
      </c>
      <c r="V49" s="396" t="s">
        <v>58</v>
      </c>
      <c r="W49" s="396" t="s">
        <v>58</v>
      </c>
      <c r="X49" s="396" t="s">
        <v>58</v>
      </c>
      <c r="Y49" s="396" t="s">
        <v>58</v>
      </c>
      <c r="Z49" s="396" t="s">
        <v>58</v>
      </c>
      <c r="AA49" s="396" t="s">
        <v>58</v>
      </c>
      <c r="AB49" s="396" t="s">
        <v>58</v>
      </c>
      <c r="AC49" s="396" t="s">
        <v>58</v>
      </c>
      <c r="AD49" s="396" t="s">
        <v>58</v>
      </c>
      <c r="AE49" s="396" t="s">
        <v>58</v>
      </c>
      <c r="AF49" s="396" t="s">
        <v>58</v>
      </c>
      <c r="AG49" s="396" t="s">
        <v>58</v>
      </c>
      <c r="AH49" s="375" t="s">
        <v>59</v>
      </c>
      <c r="AI49" s="368">
        <v>176</v>
      </c>
      <c r="AJ49" s="368">
        <v>164</v>
      </c>
      <c r="AK49" s="372">
        <v>0</v>
      </c>
      <c r="AL49" s="433">
        <v>11</v>
      </c>
      <c r="AM49" s="368">
        <v>0</v>
      </c>
      <c r="AN49" s="371">
        <v>-0.34000000000000341</v>
      </c>
      <c r="AO49" s="372">
        <v>-1.0200000000000102</v>
      </c>
      <c r="AP49" s="368">
        <v>164.34</v>
      </c>
      <c r="AQ49" s="368">
        <v>164.34</v>
      </c>
      <c r="AR49" s="295"/>
    </row>
    <row r="50" spans="1:44" x14ac:dyDescent="0.3">
      <c r="A50" s="330" t="s">
        <v>80</v>
      </c>
      <c r="B50" s="294">
        <v>1915704</v>
      </c>
      <c r="C50" s="330" t="s">
        <v>62</v>
      </c>
      <c r="D50" s="527">
        <v>4</v>
      </c>
      <c r="E50" s="396" t="s">
        <v>65</v>
      </c>
      <c r="F50" s="396" t="s">
        <v>65</v>
      </c>
      <c r="G50" s="396" t="s">
        <v>65</v>
      </c>
      <c r="H50" s="396" t="s">
        <v>65</v>
      </c>
      <c r="I50" s="396" t="s">
        <v>65</v>
      </c>
      <c r="J50" s="510" t="s">
        <v>65</v>
      </c>
      <c r="K50" s="527">
        <v>7.5</v>
      </c>
      <c r="L50" s="527">
        <v>11.5</v>
      </c>
      <c r="M50" s="527">
        <v>11.5</v>
      </c>
      <c r="N50" s="527">
        <v>11.5</v>
      </c>
      <c r="O50" s="527">
        <v>11.5</v>
      </c>
      <c r="P50" s="527">
        <v>11.5</v>
      </c>
      <c r="Q50" s="530">
        <v>11.5</v>
      </c>
      <c r="R50" s="527">
        <v>11.5</v>
      </c>
      <c r="S50" s="396" t="s">
        <v>59</v>
      </c>
      <c r="T50" s="396" t="s">
        <v>58</v>
      </c>
      <c r="U50" s="396" t="s">
        <v>58</v>
      </c>
      <c r="V50" s="396" t="s">
        <v>58</v>
      </c>
      <c r="W50" s="396" t="s">
        <v>58</v>
      </c>
      <c r="X50" s="396" t="s">
        <v>58</v>
      </c>
      <c r="Y50" s="396" t="s">
        <v>58</v>
      </c>
      <c r="Z50" s="396" t="s">
        <v>58</v>
      </c>
      <c r="AA50" s="396" t="s">
        <v>58</v>
      </c>
      <c r="AB50" s="396" t="s">
        <v>58</v>
      </c>
      <c r="AC50" s="396" t="s">
        <v>58</v>
      </c>
      <c r="AD50" s="396" t="s">
        <v>58</v>
      </c>
      <c r="AE50" s="396" t="s">
        <v>58</v>
      </c>
      <c r="AF50" s="396" t="s">
        <v>58</v>
      </c>
      <c r="AG50" s="396" t="s">
        <v>58</v>
      </c>
      <c r="AH50" s="375" t="s">
        <v>59</v>
      </c>
      <c r="AI50" s="368">
        <v>176</v>
      </c>
      <c r="AJ50" s="368">
        <v>161</v>
      </c>
      <c r="AK50" s="372">
        <v>56</v>
      </c>
      <c r="AL50" s="433">
        <v>7.5</v>
      </c>
      <c r="AM50" s="368">
        <v>0</v>
      </c>
      <c r="AN50" s="371">
        <v>-3.3400000000000034</v>
      </c>
      <c r="AO50" s="372">
        <v>-10.02000000000001</v>
      </c>
      <c r="AP50" s="368">
        <v>164.34</v>
      </c>
      <c r="AQ50" s="368">
        <v>164.34</v>
      </c>
      <c r="AR50" s="295"/>
    </row>
    <row r="51" spans="1:44" x14ac:dyDescent="0.3">
      <c r="A51" s="330" t="s">
        <v>72</v>
      </c>
      <c r="B51" s="294">
        <v>1915436</v>
      </c>
      <c r="C51" s="330" t="s">
        <v>62</v>
      </c>
      <c r="D51" s="529" t="s">
        <v>120</v>
      </c>
      <c r="E51" s="472" t="s">
        <v>120</v>
      </c>
      <c r="F51" s="472" t="s">
        <v>120</v>
      </c>
      <c r="G51" s="472" t="s">
        <v>120</v>
      </c>
      <c r="H51" s="472" t="s">
        <v>120</v>
      </c>
      <c r="I51" s="472" t="s">
        <v>120</v>
      </c>
      <c r="J51" s="472" t="s">
        <v>120</v>
      </c>
      <c r="K51" s="472" t="s">
        <v>120</v>
      </c>
      <c r="L51" s="456" t="s">
        <v>120</v>
      </c>
      <c r="M51" s="456" t="s">
        <v>120</v>
      </c>
      <c r="N51" s="456" t="s">
        <v>120</v>
      </c>
      <c r="O51" s="456" t="s">
        <v>120</v>
      </c>
      <c r="P51" s="456" t="s">
        <v>120</v>
      </c>
      <c r="Q51" s="456" t="s">
        <v>120</v>
      </c>
      <c r="R51" s="456" t="s">
        <v>120</v>
      </c>
      <c r="S51" s="456" t="s">
        <v>120</v>
      </c>
      <c r="T51" s="456" t="s">
        <v>120</v>
      </c>
      <c r="U51" s="456" t="s">
        <v>120</v>
      </c>
      <c r="V51" s="456" t="s">
        <v>120</v>
      </c>
      <c r="W51" s="456" t="s">
        <v>120</v>
      </c>
      <c r="X51" s="456" t="s">
        <v>120</v>
      </c>
      <c r="Y51" s="456" t="s">
        <v>120</v>
      </c>
      <c r="Z51" s="456" t="s">
        <v>120</v>
      </c>
      <c r="AA51" s="456" t="s">
        <v>120</v>
      </c>
      <c r="AB51" s="456" t="s">
        <v>120</v>
      </c>
      <c r="AC51" s="456" t="s">
        <v>120</v>
      </c>
      <c r="AD51" s="456" t="s">
        <v>58</v>
      </c>
      <c r="AE51" s="456" t="s">
        <v>58</v>
      </c>
      <c r="AF51" s="456" t="s">
        <v>58</v>
      </c>
      <c r="AG51" s="456" t="s">
        <v>58</v>
      </c>
      <c r="AH51" s="457" t="s">
        <v>58</v>
      </c>
      <c r="AI51" s="368">
        <v>176</v>
      </c>
      <c r="AJ51" s="368">
        <v>0</v>
      </c>
      <c r="AK51" s="372">
        <v>0</v>
      </c>
      <c r="AL51" s="433">
        <v>0</v>
      </c>
      <c r="AM51" s="368">
        <v>152</v>
      </c>
      <c r="AN51" s="371">
        <v>-12.340000000000003</v>
      </c>
      <c r="AO51" s="372">
        <v>-37.02000000000001</v>
      </c>
      <c r="AP51" s="368">
        <v>12.340000000000003</v>
      </c>
      <c r="AQ51" s="368">
        <v>164.34</v>
      </c>
      <c r="AR51" s="295"/>
    </row>
    <row r="52" spans="1:44" x14ac:dyDescent="0.3">
      <c r="A52" s="330" t="s">
        <v>78</v>
      </c>
      <c r="B52" s="294">
        <v>1912510</v>
      </c>
      <c r="C52" s="330" t="s">
        <v>62</v>
      </c>
      <c r="D52" s="527">
        <v>10</v>
      </c>
      <c r="E52" s="527">
        <v>10</v>
      </c>
      <c r="F52" s="527">
        <v>10</v>
      </c>
      <c r="G52" s="527">
        <v>10</v>
      </c>
      <c r="H52" s="527">
        <v>10</v>
      </c>
      <c r="I52" s="527">
        <v>10</v>
      </c>
      <c r="J52" s="530">
        <v>10</v>
      </c>
      <c r="K52" s="527">
        <v>4</v>
      </c>
      <c r="L52" s="396" t="s">
        <v>65</v>
      </c>
      <c r="M52" s="396" t="s">
        <v>65</v>
      </c>
      <c r="N52" s="396" t="s">
        <v>65</v>
      </c>
      <c r="O52" s="396" t="s">
        <v>65</v>
      </c>
      <c r="P52" s="396" t="s">
        <v>65</v>
      </c>
      <c r="Q52" s="510" t="s">
        <v>65</v>
      </c>
      <c r="R52" s="396">
        <v>7.5</v>
      </c>
      <c r="S52" s="396" t="s">
        <v>59</v>
      </c>
      <c r="T52" s="396" t="s">
        <v>58</v>
      </c>
      <c r="U52" s="396" t="s">
        <v>58</v>
      </c>
      <c r="V52" s="396" t="s">
        <v>58</v>
      </c>
      <c r="W52" s="396" t="s">
        <v>58</v>
      </c>
      <c r="X52" s="396" t="s">
        <v>58</v>
      </c>
      <c r="Y52" s="396" t="s">
        <v>58</v>
      </c>
      <c r="Z52" s="396" t="s">
        <v>58</v>
      </c>
      <c r="AA52" s="396" t="s">
        <v>58</v>
      </c>
      <c r="AB52" s="396" t="s">
        <v>58</v>
      </c>
      <c r="AC52" s="396" t="s">
        <v>58</v>
      </c>
      <c r="AD52" s="396" t="s">
        <v>58</v>
      </c>
      <c r="AE52" s="396" t="s">
        <v>58</v>
      </c>
      <c r="AF52" s="396" t="s">
        <v>58</v>
      </c>
      <c r="AG52" s="396" t="s">
        <v>58</v>
      </c>
      <c r="AH52" s="375" t="s">
        <v>59</v>
      </c>
      <c r="AI52" s="368">
        <v>158.4</v>
      </c>
      <c r="AJ52" s="368">
        <v>150.5</v>
      </c>
      <c r="AK52" s="372">
        <v>56</v>
      </c>
      <c r="AL52" s="433">
        <v>4</v>
      </c>
      <c r="AM52" s="368">
        <v>0</v>
      </c>
      <c r="AN52" s="371">
        <v>2.6399999999999864</v>
      </c>
      <c r="AO52" s="372">
        <v>9.9199999999999591</v>
      </c>
      <c r="AP52" s="368">
        <v>147.86000000000001</v>
      </c>
      <c r="AQ52" s="368">
        <v>147.86000000000001</v>
      </c>
      <c r="AR52" s="295"/>
    </row>
    <row r="53" spans="1:44" x14ac:dyDescent="0.3">
      <c r="A53" s="330" t="s">
        <v>74</v>
      </c>
      <c r="B53" s="294">
        <v>1912622</v>
      </c>
      <c r="C53" s="330" t="s">
        <v>63</v>
      </c>
      <c r="D53" s="527">
        <v>11.5</v>
      </c>
      <c r="E53" s="527">
        <v>11.5</v>
      </c>
      <c r="F53" s="527">
        <v>11.5</v>
      </c>
      <c r="G53" s="527">
        <v>11.5</v>
      </c>
      <c r="H53" s="527">
        <v>11.5</v>
      </c>
      <c r="I53" s="527">
        <v>11.5</v>
      </c>
      <c r="J53" s="530">
        <v>11.5</v>
      </c>
      <c r="K53" s="527">
        <v>11.5</v>
      </c>
      <c r="L53" s="527">
        <v>11.5</v>
      </c>
      <c r="M53" s="527">
        <v>11.5</v>
      </c>
      <c r="N53" s="527">
        <v>11.5</v>
      </c>
      <c r="O53" s="527">
        <v>11.5</v>
      </c>
      <c r="P53" s="527">
        <v>11.5</v>
      </c>
      <c r="Q53" s="530">
        <v>11.5</v>
      </c>
      <c r="R53" s="527">
        <v>11.5</v>
      </c>
      <c r="S53" s="396" t="s">
        <v>59</v>
      </c>
      <c r="T53" s="396" t="s">
        <v>58</v>
      </c>
      <c r="U53" s="396" t="s">
        <v>58</v>
      </c>
      <c r="V53" s="396" t="s">
        <v>58</v>
      </c>
      <c r="W53" s="396" t="s">
        <v>58</v>
      </c>
      <c r="X53" s="396" t="s">
        <v>58</v>
      </c>
      <c r="Y53" s="396" t="s">
        <v>58</v>
      </c>
      <c r="Z53" s="396" t="s">
        <v>58</v>
      </c>
      <c r="AA53" s="396" t="s">
        <v>58</v>
      </c>
      <c r="AB53" s="396" t="s">
        <v>58</v>
      </c>
      <c r="AC53" s="396" t="s">
        <v>58</v>
      </c>
      <c r="AD53" s="396" t="s">
        <v>58</v>
      </c>
      <c r="AE53" s="396" t="s">
        <v>58</v>
      </c>
      <c r="AF53" s="396" t="s">
        <v>58</v>
      </c>
      <c r="AG53" s="396" t="s">
        <v>58</v>
      </c>
      <c r="AH53" s="375" t="s">
        <v>59</v>
      </c>
      <c r="AI53" s="368">
        <v>176</v>
      </c>
      <c r="AJ53" s="368">
        <v>172.5</v>
      </c>
      <c r="AK53" s="372">
        <v>0</v>
      </c>
      <c r="AL53" s="433">
        <v>11.5</v>
      </c>
      <c r="AM53" s="368">
        <v>0</v>
      </c>
      <c r="AN53" s="371">
        <v>8.1599999999999966</v>
      </c>
      <c r="AO53" s="372">
        <v>16.97999999999999</v>
      </c>
      <c r="AP53" s="368">
        <v>164.34</v>
      </c>
      <c r="AQ53" s="368">
        <v>164.34</v>
      </c>
      <c r="AR53" s="295"/>
    </row>
    <row r="54" spans="1:44" x14ac:dyDescent="0.3">
      <c r="A54" s="330" t="s">
        <v>75</v>
      </c>
      <c r="B54" s="294">
        <v>1912114</v>
      </c>
      <c r="C54" s="330" t="s">
        <v>63</v>
      </c>
      <c r="D54" s="527">
        <v>11.5</v>
      </c>
      <c r="E54" s="527">
        <v>11.5</v>
      </c>
      <c r="F54" s="527">
        <v>11.5</v>
      </c>
      <c r="G54" s="527">
        <v>11.5</v>
      </c>
      <c r="H54" s="527">
        <v>11.5</v>
      </c>
      <c r="I54" s="527">
        <v>11.5</v>
      </c>
      <c r="J54" s="530">
        <v>11.5</v>
      </c>
      <c r="K54" s="527">
        <v>11.5</v>
      </c>
      <c r="L54" s="527">
        <v>11.5</v>
      </c>
      <c r="M54" s="527">
        <v>11.5</v>
      </c>
      <c r="N54" s="527">
        <v>11.5</v>
      </c>
      <c r="O54" s="527">
        <v>11.5</v>
      </c>
      <c r="P54" s="527">
        <v>11.5</v>
      </c>
      <c r="Q54" s="530">
        <v>11.5</v>
      </c>
      <c r="R54" s="527">
        <v>11.5</v>
      </c>
      <c r="S54" s="396" t="s">
        <v>59</v>
      </c>
      <c r="T54" s="396" t="s">
        <v>58</v>
      </c>
      <c r="U54" s="396" t="s">
        <v>58</v>
      </c>
      <c r="V54" s="396" t="s">
        <v>58</v>
      </c>
      <c r="W54" s="396" t="s">
        <v>58</v>
      </c>
      <c r="X54" s="396" t="s">
        <v>58</v>
      </c>
      <c r="Y54" s="396" t="s">
        <v>58</v>
      </c>
      <c r="Z54" s="396" t="s">
        <v>58</v>
      </c>
      <c r="AA54" s="396" t="s">
        <v>58</v>
      </c>
      <c r="AB54" s="396" t="s">
        <v>58</v>
      </c>
      <c r="AC54" s="396" t="s">
        <v>58</v>
      </c>
      <c r="AD54" s="396" t="s">
        <v>58</v>
      </c>
      <c r="AE54" s="396" t="s">
        <v>58</v>
      </c>
      <c r="AF54" s="396" t="s">
        <v>58</v>
      </c>
      <c r="AG54" s="396" t="s">
        <v>58</v>
      </c>
      <c r="AH54" s="375" t="s">
        <v>59</v>
      </c>
      <c r="AI54" s="368">
        <v>176</v>
      </c>
      <c r="AJ54" s="368">
        <v>172.5</v>
      </c>
      <c r="AK54" s="372">
        <v>0</v>
      </c>
      <c r="AL54" s="433">
        <v>11.5</v>
      </c>
      <c r="AM54" s="368">
        <v>0</v>
      </c>
      <c r="AN54" s="371">
        <v>8.1599999999999966</v>
      </c>
      <c r="AO54" s="372">
        <v>12.97999999999999</v>
      </c>
      <c r="AP54" s="368">
        <v>164.34</v>
      </c>
      <c r="AQ54" s="368">
        <v>164.34</v>
      </c>
      <c r="AR54" s="295"/>
    </row>
    <row r="55" spans="1:44" x14ac:dyDescent="0.3">
      <c r="A55" s="330" t="s">
        <v>76</v>
      </c>
      <c r="B55" s="294">
        <v>1925206</v>
      </c>
      <c r="C55" s="330" t="s">
        <v>64</v>
      </c>
      <c r="D55" s="527">
        <v>10</v>
      </c>
      <c r="E55" s="527">
        <v>10</v>
      </c>
      <c r="F55" s="527">
        <v>10</v>
      </c>
      <c r="G55" s="527">
        <v>10</v>
      </c>
      <c r="H55" s="527">
        <v>10</v>
      </c>
      <c r="I55" s="527">
        <v>10</v>
      </c>
      <c r="J55" s="510">
        <v>10</v>
      </c>
      <c r="K55" s="396">
        <v>10</v>
      </c>
      <c r="L55" s="396">
        <v>10</v>
      </c>
      <c r="M55" s="396">
        <v>10</v>
      </c>
      <c r="N55" s="396">
        <v>10</v>
      </c>
      <c r="O55" s="396">
        <v>10</v>
      </c>
      <c r="P55" s="396">
        <v>10</v>
      </c>
      <c r="Q55" s="510">
        <v>10</v>
      </c>
      <c r="R55" s="396">
        <v>10</v>
      </c>
      <c r="S55" s="396" t="s">
        <v>59</v>
      </c>
      <c r="T55" s="406" t="s">
        <v>58</v>
      </c>
      <c r="U55" s="406" t="s">
        <v>58</v>
      </c>
      <c r="V55" s="406" t="s">
        <v>58</v>
      </c>
      <c r="W55" s="406" t="s">
        <v>58</v>
      </c>
      <c r="X55" s="406" t="s">
        <v>58</v>
      </c>
      <c r="Y55" s="406" t="s">
        <v>58</v>
      </c>
      <c r="Z55" s="406" t="s">
        <v>58</v>
      </c>
      <c r="AA55" s="396" t="s">
        <v>58</v>
      </c>
      <c r="AB55" s="396" t="s">
        <v>58</v>
      </c>
      <c r="AC55" s="396" t="s">
        <v>58</v>
      </c>
      <c r="AD55" s="396" t="s">
        <v>58</v>
      </c>
      <c r="AE55" s="396" t="s">
        <v>58</v>
      </c>
      <c r="AF55" s="396" t="s">
        <v>58</v>
      </c>
      <c r="AG55" s="396" t="s">
        <v>58</v>
      </c>
      <c r="AH55" s="375" t="s">
        <v>59</v>
      </c>
      <c r="AI55" s="368">
        <v>158.4</v>
      </c>
      <c r="AJ55" s="368">
        <v>150</v>
      </c>
      <c r="AK55" s="372">
        <v>0</v>
      </c>
      <c r="AL55" s="433">
        <v>10</v>
      </c>
      <c r="AM55" s="368">
        <v>0</v>
      </c>
      <c r="AN55" s="371">
        <v>2.1399999999999864</v>
      </c>
      <c r="AO55" s="372">
        <v>14.419999999999959</v>
      </c>
      <c r="AP55" s="368">
        <v>147.86000000000001</v>
      </c>
      <c r="AQ55" s="368">
        <v>147.86000000000001</v>
      </c>
      <c r="AR55" s="295"/>
    </row>
    <row r="56" spans="1:44" x14ac:dyDescent="0.3">
      <c r="A56" s="330" t="s">
        <v>77</v>
      </c>
      <c r="B56" s="294">
        <v>1904059</v>
      </c>
      <c r="C56" s="330" t="s">
        <v>61</v>
      </c>
      <c r="D56" s="527" t="s">
        <v>58</v>
      </c>
      <c r="E56" s="396" t="s">
        <v>58</v>
      </c>
      <c r="F56" s="396" t="s">
        <v>58</v>
      </c>
      <c r="G56" s="396" t="s">
        <v>58</v>
      </c>
      <c r="H56" s="396" t="s">
        <v>58</v>
      </c>
      <c r="I56" s="396" t="s">
        <v>58</v>
      </c>
      <c r="J56" s="396" t="s">
        <v>59</v>
      </c>
      <c r="K56" s="396">
        <v>8</v>
      </c>
      <c r="L56" s="396">
        <v>11</v>
      </c>
      <c r="M56" s="396">
        <v>11</v>
      </c>
      <c r="N56" s="396">
        <v>11</v>
      </c>
      <c r="O56" s="396">
        <v>11</v>
      </c>
      <c r="P56" s="396">
        <v>11</v>
      </c>
      <c r="Q56" s="510">
        <v>8</v>
      </c>
      <c r="R56" s="396">
        <v>11</v>
      </c>
      <c r="S56" s="396">
        <v>11</v>
      </c>
      <c r="T56" s="396">
        <v>11</v>
      </c>
      <c r="U56" s="396">
        <v>11</v>
      </c>
      <c r="V56" s="396">
        <v>11</v>
      </c>
      <c r="W56" s="396">
        <v>11</v>
      </c>
      <c r="X56" s="510">
        <v>11</v>
      </c>
      <c r="Y56" s="396">
        <v>11</v>
      </c>
      <c r="Z56" s="396">
        <v>8</v>
      </c>
      <c r="AA56" s="396" t="s">
        <v>59</v>
      </c>
      <c r="AB56" s="396" t="s">
        <v>58</v>
      </c>
      <c r="AC56" s="396" t="s">
        <v>58</v>
      </c>
      <c r="AD56" s="396" t="s">
        <v>58</v>
      </c>
      <c r="AE56" s="396" t="s">
        <v>58</v>
      </c>
      <c r="AF56" s="396" t="s">
        <v>58</v>
      </c>
      <c r="AG56" s="396" t="s">
        <v>58</v>
      </c>
      <c r="AH56" s="375" t="s">
        <v>58</v>
      </c>
      <c r="AI56" s="368">
        <v>176</v>
      </c>
      <c r="AJ56" s="368">
        <v>167</v>
      </c>
      <c r="AK56" s="372">
        <v>0</v>
      </c>
      <c r="AL56" s="433">
        <v>8</v>
      </c>
      <c r="AM56" s="368">
        <v>0</v>
      </c>
      <c r="AN56" s="371">
        <v>2.6599999999999966</v>
      </c>
      <c r="AO56" s="372">
        <v>6.9799999999999898</v>
      </c>
      <c r="AP56" s="368">
        <v>164.34</v>
      </c>
      <c r="AQ56" s="368">
        <v>164.34</v>
      </c>
      <c r="AR56" s="295"/>
    </row>
    <row r="57" spans="1:44" x14ac:dyDescent="0.3">
      <c r="A57" s="330" t="s">
        <v>73</v>
      </c>
      <c r="B57" s="294">
        <v>1912045</v>
      </c>
      <c r="C57" s="330" t="s">
        <v>62</v>
      </c>
      <c r="D57" s="527" t="s">
        <v>59</v>
      </c>
      <c r="E57" s="516" t="s">
        <v>58</v>
      </c>
      <c r="F57" s="516" t="s">
        <v>58</v>
      </c>
      <c r="G57" s="516" t="s">
        <v>58</v>
      </c>
      <c r="H57" s="516" t="s">
        <v>58</v>
      </c>
      <c r="I57" s="516" t="s">
        <v>58</v>
      </c>
      <c r="J57" s="516" t="s">
        <v>58</v>
      </c>
      <c r="K57" s="516" t="s">
        <v>58</v>
      </c>
      <c r="L57" s="516" t="s">
        <v>58</v>
      </c>
      <c r="M57" s="516" t="s">
        <v>58</v>
      </c>
      <c r="N57" s="516" t="s">
        <v>58</v>
      </c>
      <c r="O57" s="516" t="s">
        <v>58</v>
      </c>
      <c r="P57" s="516" t="s">
        <v>58</v>
      </c>
      <c r="Q57" s="516" t="s">
        <v>58</v>
      </c>
      <c r="R57" s="516" t="s">
        <v>58</v>
      </c>
      <c r="S57" s="396" t="s">
        <v>59</v>
      </c>
      <c r="T57" s="396">
        <v>10</v>
      </c>
      <c r="U57" s="396">
        <v>10</v>
      </c>
      <c r="V57" s="396">
        <v>10</v>
      </c>
      <c r="W57" s="516">
        <v>4</v>
      </c>
      <c r="X57" s="396" t="s">
        <v>65</v>
      </c>
      <c r="Y57" s="396" t="s">
        <v>65</v>
      </c>
      <c r="Z57" s="510" t="s">
        <v>65</v>
      </c>
      <c r="AA57" s="396" t="s">
        <v>65</v>
      </c>
      <c r="AB57" s="396" t="s">
        <v>65</v>
      </c>
      <c r="AC57" s="396">
        <v>7.5</v>
      </c>
      <c r="AD57" s="396">
        <v>11</v>
      </c>
      <c r="AE57" s="396">
        <v>11</v>
      </c>
      <c r="AF57" s="396">
        <v>11</v>
      </c>
      <c r="AG57" s="510">
        <v>11</v>
      </c>
      <c r="AH57" s="375">
        <v>8</v>
      </c>
      <c r="AI57" s="368">
        <v>158.4</v>
      </c>
      <c r="AJ57" s="368">
        <v>151</v>
      </c>
      <c r="AK57" s="372">
        <v>48</v>
      </c>
      <c r="AL57" s="433">
        <v>0</v>
      </c>
      <c r="AM57" s="368">
        <v>0</v>
      </c>
      <c r="AN57" s="371">
        <v>3.1399999999999864</v>
      </c>
      <c r="AO57" s="372">
        <v>10.919999999999959</v>
      </c>
      <c r="AP57" s="368">
        <v>147.86000000000001</v>
      </c>
      <c r="AQ57" s="368">
        <v>147.86000000000001</v>
      </c>
      <c r="AR57" s="295"/>
    </row>
    <row r="58" spans="1:44" x14ac:dyDescent="0.3">
      <c r="A58" s="330" t="s">
        <v>79</v>
      </c>
      <c r="B58" s="294">
        <v>1912130</v>
      </c>
      <c r="C58" s="330" t="s">
        <v>62</v>
      </c>
      <c r="D58" s="527">
        <v>7.5</v>
      </c>
      <c r="E58" s="516" t="s">
        <v>59</v>
      </c>
      <c r="F58" s="516" t="s">
        <v>58</v>
      </c>
      <c r="G58" s="516" t="s">
        <v>58</v>
      </c>
      <c r="H58" s="516" t="s">
        <v>58</v>
      </c>
      <c r="I58" s="516" t="s">
        <v>58</v>
      </c>
      <c r="J58" s="516" t="s">
        <v>58</v>
      </c>
      <c r="K58" s="516" t="s">
        <v>58</v>
      </c>
      <c r="L58" s="516" t="s">
        <v>58</v>
      </c>
      <c r="M58" s="516" t="s">
        <v>58</v>
      </c>
      <c r="N58" s="516" t="s">
        <v>58</v>
      </c>
      <c r="O58" s="516" t="s">
        <v>58</v>
      </c>
      <c r="P58" s="516" t="s">
        <v>58</v>
      </c>
      <c r="Q58" s="516" t="s">
        <v>58</v>
      </c>
      <c r="R58" s="516" t="s">
        <v>59</v>
      </c>
      <c r="S58" s="396">
        <v>10</v>
      </c>
      <c r="T58" s="396">
        <v>10</v>
      </c>
      <c r="U58" s="396">
        <v>10</v>
      </c>
      <c r="V58" s="396">
        <v>10</v>
      </c>
      <c r="W58" s="396">
        <v>10</v>
      </c>
      <c r="X58" s="396">
        <v>10</v>
      </c>
      <c r="Y58" s="510">
        <v>10</v>
      </c>
      <c r="Z58" s="396">
        <v>10</v>
      </c>
      <c r="AA58" s="396">
        <v>10</v>
      </c>
      <c r="AB58" s="396">
        <v>10</v>
      </c>
      <c r="AC58" s="396">
        <v>4</v>
      </c>
      <c r="AD58" s="396" t="s">
        <v>65</v>
      </c>
      <c r="AE58" s="396" t="s">
        <v>65</v>
      </c>
      <c r="AF58" s="510" t="s">
        <v>65</v>
      </c>
      <c r="AG58" s="396" t="s">
        <v>65</v>
      </c>
      <c r="AH58" s="375" t="s">
        <v>65</v>
      </c>
      <c r="AI58" s="368">
        <v>176</v>
      </c>
      <c r="AJ58" s="368">
        <v>169</v>
      </c>
      <c r="AK58" s="372">
        <v>48</v>
      </c>
      <c r="AL58" s="433">
        <v>0</v>
      </c>
      <c r="AM58" s="368">
        <v>0</v>
      </c>
      <c r="AN58" s="371">
        <v>4.6599999999999966</v>
      </c>
      <c r="AO58" s="372">
        <v>7.9799999999999898</v>
      </c>
      <c r="AP58" s="368">
        <v>164.34</v>
      </c>
      <c r="AQ58" s="368">
        <v>164.34</v>
      </c>
      <c r="AR58" s="295"/>
    </row>
    <row r="59" spans="1:44" x14ac:dyDescent="0.3">
      <c r="A59" s="330" t="s">
        <v>153</v>
      </c>
      <c r="B59" s="294">
        <v>1914551</v>
      </c>
      <c r="C59" s="330" t="s">
        <v>62</v>
      </c>
      <c r="D59" s="527" t="s">
        <v>59</v>
      </c>
      <c r="E59" s="516" t="s">
        <v>58</v>
      </c>
      <c r="F59" s="516" t="s">
        <v>58</v>
      </c>
      <c r="G59" s="516" t="s">
        <v>58</v>
      </c>
      <c r="H59" s="516" t="s">
        <v>58</v>
      </c>
      <c r="I59" s="516" t="s">
        <v>58</v>
      </c>
      <c r="J59" s="516" t="s">
        <v>58</v>
      </c>
      <c r="K59" s="516" t="s">
        <v>58</v>
      </c>
      <c r="L59" s="516" t="s">
        <v>58</v>
      </c>
      <c r="M59" s="516" t="s">
        <v>58</v>
      </c>
      <c r="N59" s="516" t="s">
        <v>58</v>
      </c>
      <c r="O59" s="516" t="s">
        <v>58</v>
      </c>
      <c r="P59" s="516" t="s">
        <v>58</v>
      </c>
      <c r="Q59" s="516" t="s">
        <v>59</v>
      </c>
      <c r="R59" s="396">
        <v>4</v>
      </c>
      <c r="S59" s="516" t="s">
        <v>65</v>
      </c>
      <c r="T59" s="396" t="s">
        <v>65</v>
      </c>
      <c r="U59" s="396" t="s">
        <v>65</v>
      </c>
      <c r="V59" s="396" t="s">
        <v>65</v>
      </c>
      <c r="W59" s="396">
        <v>7.5</v>
      </c>
      <c r="X59" s="510">
        <v>11</v>
      </c>
      <c r="Y59" s="396">
        <v>11</v>
      </c>
      <c r="Z59" s="396">
        <v>11</v>
      </c>
      <c r="AA59" s="396">
        <v>11</v>
      </c>
      <c r="AB59" s="396">
        <v>11</v>
      </c>
      <c r="AC59" s="396">
        <v>11</v>
      </c>
      <c r="AD59" s="396">
        <v>11</v>
      </c>
      <c r="AE59" s="510">
        <v>11</v>
      </c>
      <c r="AF59" s="396">
        <v>11</v>
      </c>
      <c r="AG59" s="396">
        <v>11</v>
      </c>
      <c r="AH59" s="375">
        <v>11</v>
      </c>
      <c r="AI59" s="368">
        <v>176</v>
      </c>
      <c r="AJ59" s="368">
        <v>178.5</v>
      </c>
      <c r="AK59" s="372">
        <v>40</v>
      </c>
      <c r="AL59" s="433">
        <v>0</v>
      </c>
      <c r="AM59" s="368">
        <v>0</v>
      </c>
      <c r="AN59" s="371">
        <v>14.159999999999997</v>
      </c>
      <c r="AO59" s="372">
        <v>2.4799999999999898</v>
      </c>
      <c r="AP59" s="368">
        <v>164.34</v>
      </c>
      <c r="AQ59" s="368">
        <v>164.34</v>
      </c>
      <c r="AR59" s="295"/>
    </row>
    <row r="60" spans="1:44" x14ac:dyDescent="0.3">
      <c r="A60" s="330" t="s">
        <v>81</v>
      </c>
      <c r="B60" s="294">
        <v>1912044</v>
      </c>
      <c r="C60" s="330" t="s">
        <v>63</v>
      </c>
      <c r="D60" s="527" t="s">
        <v>59</v>
      </c>
      <c r="E60" s="516" t="s">
        <v>58</v>
      </c>
      <c r="F60" s="516" t="s">
        <v>58</v>
      </c>
      <c r="G60" s="516" t="s">
        <v>58</v>
      </c>
      <c r="H60" s="516" t="s">
        <v>58</v>
      </c>
      <c r="I60" s="516" t="s">
        <v>58</v>
      </c>
      <c r="J60" s="516" t="s">
        <v>58</v>
      </c>
      <c r="K60" s="516" t="s">
        <v>58</v>
      </c>
      <c r="L60" s="516" t="s">
        <v>58</v>
      </c>
      <c r="M60" s="516" t="s">
        <v>58</v>
      </c>
      <c r="N60" s="516" t="s">
        <v>58</v>
      </c>
      <c r="O60" s="516" t="s">
        <v>58</v>
      </c>
      <c r="P60" s="516" t="s">
        <v>58</v>
      </c>
      <c r="Q60" s="516" t="s">
        <v>58</v>
      </c>
      <c r="R60" s="516" t="s">
        <v>58</v>
      </c>
      <c r="S60" s="396" t="s">
        <v>59</v>
      </c>
      <c r="T60" s="396">
        <v>11</v>
      </c>
      <c r="U60" s="396">
        <v>11</v>
      </c>
      <c r="V60" s="396">
        <v>11</v>
      </c>
      <c r="W60" s="396">
        <v>11</v>
      </c>
      <c r="X60" s="396">
        <v>11</v>
      </c>
      <c r="Y60" s="396">
        <v>11</v>
      </c>
      <c r="Z60" s="510">
        <v>11</v>
      </c>
      <c r="AA60" s="396">
        <v>10</v>
      </c>
      <c r="AB60" s="396">
        <v>10</v>
      </c>
      <c r="AC60" s="396">
        <v>10</v>
      </c>
      <c r="AD60" s="396">
        <v>10</v>
      </c>
      <c r="AE60" s="396">
        <v>10</v>
      </c>
      <c r="AF60" s="396">
        <v>10</v>
      </c>
      <c r="AG60" s="510">
        <v>10</v>
      </c>
      <c r="AH60" s="375">
        <v>7.2</v>
      </c>
      <c r="AI60" s="368">
        <v>158.4</v>
      </c>
      <c r="AJ60" s="368">
        <v>154.19999999999999</v>
      </c>
      <c r="AK60" s="372">
        <v>0</v>
      </c>
      <c r="AL60" s="433">
        <v>0</v>
      </c>
      <c r="AM60" s="368">
        <v>0</v>
      </c>
      <c r="AN60" s="371">
        <v>6.339999999999975</v>
      </c>
      <c r="AO60" s="372">
        <v>14.619999999999948</v>
      </c>
      <c r="AP60" s="368">
        <v>147.86000000000001</v>
      </c>
      <c r="AQ60" s="368">
        <v>147.86000000000001</v>
      </c>
      <c r="AR60" s="295"/>
    </row>
    <row r="61" spans="1:44" x14ac:dyDescent="0.3">
      <c r="A61" s="330" t="s">
        <v>128</v>
      </c>
      <c r="B61" s="294">
        <v>1927879</v>
      </c>
      <c r="C61" s="330" t="s">
        <v>63</v>
      </c>
      <c r="D61" s="527" t="s">
        <v>59</v>
      </c>
      <c r="E61" s="516" t="s">
        <v>58</v>
      </c>
      <c r="F61" s="516" t="s">
        <v>58</v>
      </c>
      <c r="G61" s="516" t="s">
        <v>58</v>
      </c>
      <c r="H61" s="516" t="s">
        <v>58</v>
      </c>
      <c r="I61" s="516" t="s">
        <v>58</v>
      </c>
      <c r="J61" s="516" t="s">
        <v>58</v>
      </c>
      <c r="K61" s="516" t="s">
        <v>58</v>
      </c>
      <c r="L61" s="516" t="s">
        <v>58</v>
      </c>
      <c r="M61" s="516" t="s">
        <v>58</v>
      </c>
      <c r="N61" s="516" t="s">
        <v>58</v>
      </c>
      <c r="O61" s="516" t="s">
        <v>58</v>
      </c>
      <c r="P61" s="516" t="s">
        <v>58</v>
      </c>
      <c r="Q61" s="516" t="s">
        <v>58</v>
      </c>
      <c r="R61" s="396" t="s">
        <v>59</v>
      </c>
      <c r="S61" s="396">
        <v>11</v>
      </c>
      <c r="T61" s="396">
        <v>11</v>
      </c>
      <c r="U61" s="396">
        <v>11</v>
      </c>
      <c r="V61" s="396">
        <v>11</v>
      </c>
      <c r="W61" s="396">
        <v>11</v>
      </c>
      <c r="X61" s="396">
        <v>11</v>
      </c>
      <c r="Y61" s="510">
        <v>11</v>
      </c>
      <c r="Z61" s="396">
        <v>11</v>
      </c>
      <c r="AA61" s="396">
        <v>11</v>
      </c>
      <c r="AB61" s="396">
        <v>11</v>
      </c>
      <c r="AC61" s="396">
        <v>11</v>
      </c>
      <c r="AD61" s="396">
        <v>11</v>
      </c>
      <c r="AE61" s="396">
        <v>11</v>
      </c>
      <c r="AF61" s="510">
        <v>11</v>
      </c>
      <c r="AG61" s="396">
        <v>11</v>
      </c>
      <c r="AH61" s="375">
        <v>11</v>
      </c>
      <c r="AI61" s="368">
        <v>176</v>
      </c>
      <c r="AJ61" s="368">
        <v>176</v>
      </c>
      <c r="AK61" s="372">
        <v>0</v>
      </c>
      <c r="AL61" s="433">
        <v>0</v>
      </c>
      <c r="AM61" s="368">
        <v>0</v>
      </c>
      <c r="AN61" s="371">
        <v>11.659999999999997</v>
      </c>
      <c r="AO61" s="372">
        <v>31.47999999999999</v>
      </c>
      <c r="AP61" s="368">
        <v>164.34</v>
      </c>
      <c r="AQ61" s="368">
        <v>164.34</v>
      </c>
      <c r="AR61" s="295"/>
    </row>
    <row r="62" spans="1:44" x14ac:dyDescent="0.3">
      <c r="A62" s="330" t="s">
        <v>82</v>
      </c>
      <c r="B62" s="294">
        <v>1912037</v>
      </c>
      <c r="C62" s="330" t="s">
        <v>63</v>
      </c>
      <c r="D62" s="527" t="s">
        <v>59</v>
      </c>
      <c r="E62" s="516" t="s">
        <v>58</v>
      </c>
      <c r="F62" s="516" t="s">
        <v>58</v>
      </c>
      <c r="G62" s="516" t="s">
        <v>58</v>
      </c>
      <c r="H62" s="516" t="s">
        <v>58</v>
      </c>
      <c r="I62" s="516" t="s">
        <v>58</v>
      </c>
      <c r="J62" s="516" t="s">
        <v>58</v>
      </c>
      <c r="K62" s="516" t="s">
        <v>58</v>
      </c>
      <c r="L62" s="516" t="s">
        <v>58</v>
      </c>
      <c r="M62" s="516" t="s">
        <v>58</v>
      </c>
      <c r="N62" s="516" t="s">
        <v>58</v>
      </c>
      <c r="O62" s="516" t="s">
        <v>58</v>
      </c>
      <c r="P62" s="516" t="s">
        <v>58</v>
      </c>
      <c r="Q62" s="516" t="s">
        <v>58</v>
      </c>
      <c r="R62" s="396" t="s">
        <v>59</v>
      </c>
      <c r="S62" s="396">
        <v>8</v>
      </c>
      <c r="T62" s="396">
        <v>11</v>
      </c>
      <c r="U62" s="396">
        <v>11</v>
      </c>
      <c r="V62" s="396">
        <v>11</v>
      </c>
      <c r="W62" s="396">
        <v>11</v>
      </c>
      <c r="X62" s="396">
        <v>11</v>
      </c>
      <c r="Y62" s="510">
        <v>11</v>
      </c>
      <c r="Z62" s="396">
        <v>11</v>
      </c>
      <c r="AA62" s="396">
        <v>11</v>
      </c>
      <c r="AB62" s="396">
        <v>11</v>
      </c>
      <c r="AC62" s="396">
        <v>11</v>
      </c>
      <c r="AD62" s="396">
        <v>11</v>
      </c>
      <c r="AE62" s="396">
        <v>11</v>
      </c>
      <c r="AF62" s="510">
        <v>11</v>
      </c>
      <c r="AG62" s="396">
        <v>11</v>
      </c>
      <c r="AH62" s="375">
        <v>8</v>
      </c>
      <c r="AI62" s="368">
        <v>176</v>
      </c>
      <c r="AJ62" s="368">
        <v>170</v>
      </c>
      <c r="AK62" s="372">
        <v>0</v>
      </c>
      <c r="AL62" s="433">
        <v>0</v>
      </c>
      <c r="AM62" s="368">
        <v>0</v>
      </c>
      <c r="AN62" s="371">
        <v>5.6599999999999966</v>
      </c>
      <c r="AO62" s="372">
        <v>7.4799999999999898</v>
      </c>
      <c r="AP62" s="368">
        <v>164.34</v>
      </c>
      <c r="AQ62" s="368">
        <v>164.34</v>
      </c>
      <c r="AR62" s="295"/>
    </row>
    <row r="63" spans="1:44" x14ac:dyDescent="0.3">
      <c r="A63" s="330" t="s">
        <v>74</v>
      </c>
      <c r="B63" s="294">
        <v>1913850</v>
      </c>
      <c r="C63" s="330" t="s">
        <v>64</v>
      </c>
      <c r="D63" s="527" t="s">
        <v>59</v>
      </c>
      <c r="E63" s="516" t="s">
        <v>58</v>
      </c>
      <c r="F63" s="516" t="s">
        <v>58</v>
      </c>
      <c r="G63" s="516" t="s">
        <v>58</v>
      </c>
      <c r="H63" s="516" t="s">
        <v>58</v>
      </c>
      <c r="I63" s="516" t="s">
        <v>58</v>
      </c>
      <c r="J63" s="516" t="s">
        <v>58</v>
      </c>
      <c r="K63" s="516" t="s">
        <v>58</v>
      </c>
      <c r="L63" s="516" t="s">
        <v>58</v>
      </c>
      <c r="M63" s="516" t="s">
        <v>58</v>
      </c>
      <c r="N63" s="516" t="s">
        <v>58</v>
      </c>
      <c r="O63" s="516" t="s">
        <v>58</v>
      </c>
      <c r="P63" s="516" t="s">
        <v>58</v>
      </c>
      <c r="Q63" s="516" t="s">
        <v>58</v>
      </c>
      <c r="R63" s="396" t="s">
        <v>59</v>
      </c>
      <c r="S63" s="396">
        <v>8</v>
      </c>
      <c r="T63" s="396">
        <v>10</v>
      </c>
      <c r="U63" s="396">
        <v>10</v>
      </c>
      <c r="V63" s="396">
        <v>10</v>
      </c>
      <c r="W63" s="396">
        <v>8</v>
      </c>
      <c r="X63" s="396">
        <v>10</v>
      </c>
      <c r="Y63" s="510">
        <v>10</v>
      </c>
      <c r="Z63" s="396">
        <v>10</v>
      </c>
      <c r="AA63" s="396">
        <v>10</v>
      </c>
      <c r="AB63" s="396">
        <v>10</v>
      </c>
      <c r="AC63" s="396">
        <v>10</v>
      </c>
      <c r="AD63" s="396">
        <v>8</v>
      </c>
      <c r="AE63" s="396">
        <v>10</v>
      </c>
      <c r="AF63" s="510">
        <v>10</v>
      </c>
      <c r="AG63" s="396">
        <v>10</v>
      </c>
      <c r="AH63" s="375">
        <v>8</v>
      </c>
      <c r="AI63" s="368">
        <v>158.4</v>
      </c>
      <c r="AJ63" s="368">
        <v>152</v>
      </c>
      <c r="AK63" s="372">
        <v>0</v>
      </c>
      <c r="AL63" s="433">
        <v>0</v>
      </c>
      <c r="AM63" s="368">
        <v>0</v>
      </c>
      <c r="AN63" s="371">
        <v>4.1399999999999864</v>
      </c>
      <c r="AO63" s="372">
        <v>-1.5800000000000409</v>
      </c>
      <c r="AP63" s="368">
        <v>147.86000000000001</v>
      </c>
      <c r="AQ63" s="368">
        <v>147.86000000000001</v>
      </c>
      <c r="AR63" s="295"/>
    </row>
    <row r="64" spans="1:44" x14ac:dyDescent="0.3">
      <c r="A64" s="534" t="s">
        <v>48</v>
      </c>
      <c r="B64" s="535"/>
      <c r="C64" s="536"/>
      <c r="D64" s="578"/>
      <c r="E64" s="545"/>
      <c r="F64" s="545"/>
      <c r="G64" s="545"/>
      <c r="H64" s="545"/>
      <c r="I64" s="545"/>
      <c r="J64" s="545"/>
      <c r="K64" s="545"/>
      <c r="L64" s="545"/>
      <c r="M64" s="545"/>
      <c r="N64" s="545"/>
      <c r="O64" s="545"/>
      <c r="P64" s="545"/>
      <c r="Q64" s="545"/>
      <c r="R64" s="545"/>
      <c r="S64" s="545"/>
      <c r="T64" s="545"/>
      <c r="U64" s="545"/>
      <c r="V64" s="545"/>
      <c r="W64" s="545"/>
      <c r="X64" s="545"/>
      <c r="Y64" s="545"/>
      <c r="Z64" s="545"/>
      <c r="AA64" s="545"/>
      <c r="AB64" s="545"/>
      <c r="AC64" s="545"/>
      <c r="AD64" s="545"/>
      <c r="AE64" s="545"/>
      <c r="AF64" s="545"/>
      <c r="AG64" s="545"/>
      <c r="AH64" s="545"/>
      <c r="AI64" s="544"/>
      <c r="AJ64" s="545"/>
      <c r="AK64" s="545"/>
      <c r="AL64" s="545"/>
      <c r="AM64" s="545"/>
      <c r="AN64" s="545"/>
      <c r="AO64" s="545"/>
      <c r="AP64" s="545"/>
      <c r="AQ64" s="546"/>
      <c r="AR64" s="293"/>
    </row>
    <row r="65" spans="1:44" x14ac:dyDescent="0.3">
      <c r="A65" s="330" t="s">
        <v>69</v>
      </c>
      <c r="B65" s="294">
        <v>1902910</v>
      </c>
      <c r="C65" s="330" t="s">
        <v>60</v>
      </c>
      <c r="D65" s="527">
        <v>11</v>
      </c>
      <c r="E65" s="527">
        <v>11</v>
      </c>
      <c r="F65" s="527">
        <v>11</v>
      </c>
      <c r="G65" s="527">
        <v>11</v>
      </c>
      <c r="H65" s="527">
        <v>11</v>
      </c>
      <c r="I65" s="527">
        <v>11</v>
      </c>
      <c r="J65" s="530">
        <v>11</v>
      </c>
      <c r="K65" s="527">
        <v>8</v>
      </c>
      <c r="L65" s="396" t="s">
        <v>59</v>
      </c>
      <c r="M65" s="396" t="s">
        <v>58</v>
      </c>
      <c r="N65" s="396" t="s">
        <v>58</v>
      </c>
      <c r="O65" s="396" t="s">
        <v>58</v>
      </c>
      <c r="P65" s="396" t="s">
        <v>58</v>
      </c>
      <c r="Q65" s="396" t="s">
        <v>58</v>
      </c>
      <c r="R65" s="396" t="s">
        <v>58</v>
      </c>
      <c r="S65" s="396" t="s">
        <v>58</v>
      </c>
      <c r="T65" s="396" t="s">
        <v>58</v>
      </c>
      <c r="U65" s="396" t="s">
        <v>58</v>
      </c>
      <c r="V65" s="396" t="s">
        <v>58</v>
      </c>
      <c r="W65" s="396" t="s">
        <v>58</v>
      </c>
      <c r="X65" s="396" t="s">
        <v>58</v>
      </c>
      <c r="Y65" s="396" t="s">
        <v>59</v>
      </c>
      <c r="Z65" s="396">
        <v>8</v>
      </c>
      <c r="AA65" s="396">
        <v>10</v>
      </c>
      <c r="AB65" s="396">
        <v>10</v>
      </c>
      <c r="AC65" s="396">
        <v>10</v>
      </c>
      <c r="AD65" s="396">
        <v>10</v>
      </c>
      <c r="AE65" s="396">
        <v>10</v>
      </c>
      <c r="AF65" s="510">
        <v>10</v>
      </c>
      <c r="AG65" s="396">
        <v>10</v>
      </c>
      <c r="AH65" s="391"/>
      <c r="AI65" s="368">
        <v>175</v>
      </c>
      <c r="AJ65" s="368">
        <v>163</v>
      </c>
      <c r="AK65" s="372">
        <v>0</v>
      </c>
      <c r="AL65" s="433">
        <v>0</v>
      </c>
      <c r="AM65" s="368">
        <v>0</v>
      </c>
      <c r="AN65" s="371">
        <v>-1.3400000000000034</v>
      </c>
      <c r="AO65" s="372">
        <v>-29.360000000000014</v>
      </c>
      <c r="AP65" s="368">
        <v>164.34</v>
      </c>
      <c r="AQ65" s="368">
        <v>164.34</v>
      </c>
      <c r="AR65" s="295"/>
    </row>
    <row r="66" spans="1:44" x14ac:dyDescent="0.3">
      <c r="A66" s="330" t="s">
        <v>71</v>
      </c>
      <c r="B66" s="294">
        <v>1904068</v>
      </c>
      <c r="C66" s="330" t="s">
        <v>61</v>
      </c>
      <c r="D66" s="527">
        <v>11</v>
      </c>
      <c r="E66" s="527">
        <v>11</v>
      </c>
      <c r="F66" s="527">
        <v>11</v>
      </c>
      <c r="G66" s="527">
        <v>11</v>
      </c>
      <c r="H66" s="527">
        <v>11</v>
      </c>
      <c r="I66" s="527">
        <v>11</v>
      </c>
      <c r="J66" s="530">
        <v>11</v>
      </c>
      <c r="K66" s="527">
        <v>11</v>
      </c>
      <c r="L66" s="527">
        <v>11</v>
      </c>
      <c r="M66" s="527">
        <v>11</v>
      </c>
      <c r="N66" s="527">
        <v>11</v>
      </c>
      <c r="O66" s="527">
        <v>11</v>
      </c>
      <c r="P66" s="527">
        <v>11</v>
      </c>
      <c r="Q66" s="530">
        <v>11</v>
      </c>
      <c r="R66" s="527">
        <v>11</v>
      </c>
      <c r="S66" s="396" t="s">
        <v>59</v>
      </c>
      <c r="T66" s="396" t="s">
        <v>58</v>
      </c>
      <c r="U66" s="396" t="s">
        <v>58</v>
      </c>
      <c r="V66" s="396" t="s">
        <v>58</v>
      </c>
      <c r="W66" s="396" t="s">
        <v>58</v>
      </c>
      <c r="X66" s="396" t="s">
        <v>58</v>
      </c>
      <c r="Y66" s="396" t="s">
        <v>58</v>
      </c>
      <c r="Z66" s="396" t="s">
        <v>58</v>
      </c>
      <c r="AA66" s="396" t="s">
        <v>58</v>
      </c>
      <c r="AB66" s="396" t="s">
        <v>58</v>
      </c>
      <c r="AC66" s="396" t="s">
        <v>58</v>
      </c>
      <c r="AD66" s="396" t="s">
        <v>58</v>
      </c>
      <c r="AE66" s="396" t="s">
        <v>58</v>
      </c>
      <c r="AF66" s="396" t="s">
        <v>58</v>
      </c>
      <c r="AG66" s="396" t="s">
        <v>58</v>
      </c>
      <c r="AH66" s="391"/>
      <c r="AI66" s="368">
        <v>175</v>
      </c>
      <c r="AJ66" s="368">
        <v>165</v>
      </c>
      <c r="AK66" s="372">
        <v>0</v>
      </c>
      <c r="AL66" s="433">
        <v>0</v>
      </c>
      <c r="AM66" s="368">
        <v>0</v>
      </c>
      <c r="AN66" s="371">
        <v>0.65999999999999659</v>
      </c>
      <c r="AO66" s="372">
        <v>-0.36000000000001364</v>
      </c>
      <c r="AP66" s="368">
        <v>164.34</v>
      </c>
      <c r="AQ66" s="368">
        <v>164.34</v>
      </c>
      <c r="AR66" s="295"/>
    </row>
    <row r="67" spans="1:44" x14ac:dyDescent="0.3">
      <c r="A67" s="330" t="s">
        <v>80</v>
      </c>
      <c r="B67" s="294">
        <v>1915704</v>
      </c>
      <c r="C67" s="330" t="s">
        <v>62</v>
      </c>
      <c r="D67" s="527">
        <v>4</v>
      </c>
      <c r="E67" s="396" t="s">
        <v>65</v>
      </c>
      <c r="F67" s="396" t="s">
        <v>65</v>
      </c>
      <c r="G67" s="396" t="s">
        <v>65</v>
      </c>
      <c r="H67" s="396" t="s">
        <v>65</v>
      </c>
      <c r="I67" s="396">
        <v>7.5</v>
      </c>
      <c r="J67" s="510">
        <v>11.5</v>
      </c>
      <c r="K67" s="396">
        <v>11.5</v>
      </c>
      <c r="L67" s="396">
        <v>11.5</v>
      </c>
      <c r="M67" s="396">
        <v>11.5</v>
      </c>
      <c r="N67" s="396">
        <v>11.5</v>
      </c>
      <c r="O67" s="396">
        <v>11.5</v>
      </c>
      <c r="P67" s="396">
        <v>11.5</v>
      </c>
      <c r="Q67" s="510">
        <v>11.5</v>
      </c>
      <c r="R67" s="396">
        <v>11.5</v>
      </c>
      <c r="S67" s="396">
        <v>11.5</v>
      </c>
      <c r="T67" s="396" t="s">
        <v>59</v>
      </c>
      <c r="U67" s="396" t="s">
        <v>58</v>
      </c>
      <c r="V67" s="396" t="s">
        <v>58</v>
      </c>
      <c r="W67" s="396" t="s">
        <v>58</v>
      </c>
      <c r="X67" s="396" t="s">
        <v>58</v>
      </c>
      <c r="Y67" s="396" t="s">
        <v>58</v>
      </c>
      <c r="Z67" s="396" t="s">
        <v>58</v>
      </c>
      <c r="AA67" s="396" t="s">
        <v>58</v>
      </c>
      <c r="AB67" s="396" t="s">
        <v>58</v>
      </c>
      <c r="AC67" s="396" t="s">
        <v>58</v>
      </c>
      <c r="AD67" s="396" t="s">
        <v>58</v>
      </c>
      <c r="AE67" s="396" t="s">
        <v>58</v>
      </c>
      <c r="AF67" s="396" t="s">
        <v>58</v>
      </c>
      <c r="AG67" s="396" t="s">
        <v>58</v>
      </c>
      <c r="AH67" s="391"/>
      <c r="AI67" s="368">
        <v>175</v>
      </c>
      <c r="AJ67" s="368">
        <v>172.5</v>
      </c>
      <c r="AK67" s="372">
        <v>40</v>
      </c>
      <c r="AL67" s="433">
        <v>0</v>
      </c>
      <c r="AM67" s="368">
        <v>0</v>
      </c>
      <c r="AN67" s="371">
        <v>8.1599999999999966</v>
      </c>
      <c r="AO67" s="372">
        <v>-1.8600000000000136</v>
      </c>
      <c r="AP67" s="368">
        <v>164.34</v>
      </c>
      <c r="AQ67" s="368">
        <v>164.34</v>
      </c>
      <c r="AR67" s="295"/>
    </row>
    <row r="68" spans="1:44" x14ac:dyDescent="0.3">
      <c r="A68" s="330" t="s">
        <v>72</v>
      </c>
      <c r="B68" s="294">
        <v>1915436</v>
      </c>
      <c r="C68" s="330" t="s">
        <v>62</v>
      </c>
      <c r="D68" s="528">
        <v>11.5</v>
      </c>
      <c r="E68" s="456">
        <v>11.5</v>
      </c>
      <c r="F68" s="456">
        <v>11.5</v>
      </c>
      <c r="G68" s="456">
        <v>11.5</v>
      </c>
      <c r="H68" s="456">
        <v>11.5</v>
      </c>
      <c r="I68" s="456">
        <v>11.5</v>
      </c>
      <c r="J68" s="511">
        <v>11.5</v>
      </c>
      <c r="K68" s="456">
        <v>11.5</v>
      </c>
      <c r="L68" s="456">
        <v>11.5</v>
      </c>
      <c r="M68" s="456">
        <v>11.5</v>
      </c>
      <c r="N68" s="516">
        <v>4</v>
      </c>
      <c r="O68" s="396" t="s">
        <v>65</v>
      </c>
      <c r="P68" s="396" t="s">
        <v>65</v>
      </c>
      <c r="Q68" s="510" t="s">
        <v>65</v>
      </c>
      <c r="R68" s="396" t="s">
        <v>65</v>
      </c>
      <c r="S68" s="396">
        <v>7.5</v>
      </c>
      <c r="T68" s="456" t="s">
        <v>59</v>
      </c>
      <c r="U68" s="396" t="s">
        <v>58</v>
      </c>
      <c r="V68" s="396" t="s">
        <v>58</v>
      </c>
      <c r="W68" s="396" t="s">
        <v>58</v>
      </c>
      <c r="X68" s="396" t="s">
        <v>58</v>
      </c>
      <c r="Y68" s="456" t="s">
        <v>58</v>
      </c>
      <c r="Z68" s="456" t="s">
        <v>58</v>
      </c>
      <c r="AA68" s="456" t="s">
        <v>58</v>
      </c>
      <c r="AB68" s="456" t="s">
        <v>58</v>
      </c>
      <c r="AC68" s="456" t="s">
        <v>58</v>
      </c>
      <c r="AD68" s="456" t="s">
        <v>58</v>
      </c>
      <c r="AE68" s="456" t="s">
        <v>58</v>
      </c>
      <c r="AF68" s="456" t="s">
        <v>58</v>
      </c>
      <c r="AG68" s="396" t="s">
        <v>59</v>
      </c>
      <c r="AH68" s="391"/>
      <c r="AI68" s="368">
        <v>175</v>
      </c>
      <c r="AJ68" s="368">
        <v>172.5</v>
      </c>
      <c r="AK68" s="372">
        <v>40</v>
      </c>
      <c r="AL68" s="433">
        <v>0</v>
      </c>
      <c r="AM68" s="368">
        <v>0</v>
      </c>
      <c r="AN68" s="371">
        <v>8.1599999999999966</v>
      </c>
      <c r="AO68" s="372">
        <v>-28.860000000000014</v>
      </c>
      <c r="AP68" s="368">
        <v>164.34</v>
      </c>
      <c r="AQ68" s="368">
        <v>164.34</v>
      </c>
      <c r="AR68" s="295"/>
    </row>
    <row r="69" spans="1:44" x14ac:dyDescent="0.3">
      <c r="A69" s="330" t="s">
        <v>78</v>
      </c>
      <c r="B69" s="294">
        <v>1912510</v>
      </c>
      <c r="C69" s="330" t="s">
        <v>62</v>
      </c>
      <c r="D69" s="527">
        <v>11</v>
      </c>
      <c r="E69" s="527">
        <v>11</v>
      </c>
      <c r="F69" s="527">
        <v>11</v>
      </c>
      <c r="G69" s="527">
        <v>11</v>
      </c>
      <c r="H69" s="527">
        <v>11</v>
      </c>
      <c r="I69" s="516">
        <v>4</v>
      </c>
      <c r="J69" s="510" t="s">
        <v>65</v>
      </c>
      <c r="K69" s="396" t="s">
        <v>65</v>
      </c>
      <c r="L69" s="396" t="s">
        <v>65</v>
      </c>
      <c r="M69" s="396" t="s">
        <v>65</v>
      </c>
      <c r="N69" s="396">
        <v>7.5</v>
      </c>
      <c r="O69" s="375">
        <v>11</v>
      </c>
      <c r="P69" s="375">
        <v>11</v>
      </c>
      <c r="Q69" s="512">
        <v>11</v>
      </c>
      <c r="R69" s="375">
        <v>8</v>
      </c>
      <c r="S69" s="375" t="s">
        <v>59</v>
      </c>
      <c r="T69" s="375" t="s">
        <v>58</v>
      </c>
      <c r="U69" s="375" t="s">
        <v>58</v>
      </c>
      <c r="V69" s="375" t="s">
        <v>58</v>
      </c>
      <c r="W69" s="375" t="s">
        <v>58</v>
      </c>
      <c r="X69" s="375" t="s">
        <v>58</v>
      </c>
      <c r="Y69" s="375" t="s">
        <v>58</v>
      </c>
      <c r="Z69" s="375" t="s">
        <v>58</v>
      </c>
      <c r="AA69" s="375" t="s">
        <v>58</v>
      </c>
      <c r="AB69" s="375" t="s">
        <v>58</v>
      </c>
      <c r="AC69" s="375" t="s">
        <v>58</v>
      </c>
      <c r="AD69" s="375" t="s">
        <v>58</v>
      </c>
      <c r="AE69" s="375" t="s">
        <v>58</v>
      </c>
      <c r="AF69" s="375" t="s">
        <v>58</v>
      </c>
      <c r="AG69" s="396" t="s">
        <v>59</v>
      </c>
      <c r="AH69" s="391"/>
      <c r="AI69" s="368">
        <v>157.4</v>
      </c>
      <c r="AJ69" s="368">
        <v>153.5</v>
      </c>
      <c r="AK69" s="372">
        <v>40</v>
      </c>
      <c r="AL69" s="433">
        <v>0</v>
      </c>
      <c r="AM69" s="368">
        <v>0</v>
      </c>
      <c r="AN69" s="371">
        <v>5.6399999999999864</v>
      </c>
      <c r="AO69" s="372">
        <v>15.559999999999945</v>
      </c>
      <c r="AP69" s="368">
        <v>147.86000000000001</v>
      </c>
      <c r="AQ69" s="368">
        <v>147.86000000000001</v>
      </c>
      <c r="AR69" s="295"/>
    </row>
    <row r="70" spans="1:44" x14ac:dyDescent="0.3">
      <c r="A70" s="330" t="s">
        <v>74</v>
      </c>
      <c r="B70" s="294">
        <v>1912622</v>
      </c>
      <c r="C70" s="330" t="s">
        <v>63</v>
      </c>
      <c r="D70" s="527">
        <v>11</v>
      </c>
      <c r="E70" s="396">
        <v>11</v>
      </c>
      <c r="F70" s="396">
        <v>11</v>
      </c>
      <c r="G70" s="396">
        <v>11</v>
      </c>
      <c r="H70" s="396">
        <v>11</v>
      </c>
      <c r="I70" s="396">
        <v>11</v>
      </c>
      <c r="J70" s="510">
        <v>11</v>
      </c>
      <c r="K70" s="396">
        <v>11</v>
      </c>
      <c r="L70" s="396">
        <v>11</v>
      </c>
      <c r="M70" s="396">
        <v>11</v>
      </c>
      <c r="N70" s="396">
        <v>11</v>
      </c>
      <c r="O70" s="396">
        <v>11</v>
      </c>
      <c r="P70" s="396">
        <v>11</v>
      </c>
      <c r="Q70" s="510">
        <v>11</v>
      </c>
      <c r="R70" s="396">
        <v>11</v>
      </c>
      <c r="S70" s="375" t="s">
        <v>59</v>
      </c>
      <c r="T70" s="375" t="s">
        <v>58</v>
      </c>
      <c r="U70" s="375" t="s">
        <v>58</v>
      </c>
      <c r="V70" s="396" t="s">
        <v>58</v>
      </c>
      <c r="W70" s="396" t="s">
        <v>58</v>
      </c>
      <c r="X70" s="396" t="s">
        <v>58</v>
      </c>
      <c r="Y70" s="396" t="s">
        <v>58</v>
      </c>
      <c r="Z70" s="456" t="s">
        <v>58</v>
      </c>
      <c r="AA70" s="456" t="s">
        <v>58</v>
      </c>
      <c r="AB70" s="456" t="s">
        <v>58</v>
      </c>
      <c r="AC70" s="456" t="s">
        <v>58</v>
      </c>
      <c r="AD70" s="456" t="s">
        <v>58</v>
      </c>
      <c r="AE70" s="456" t="s">
        <v>58</v>
      </c>
      <c r="AF70" s="456" t="s">
        <v>58</v>
      </c>
      <c r="AG70" s="396" t="s">
        <v>59</v>
      </c>
      <c r="AH70" s="391"/>
      <c r="AI70" s="368">
        <v>175</v>
      </c>
      <c r="AJ70" s="368">
        <v>165</v>
      </c>
      <c r="AK70" s="372">
        <v>0</v>
      </c>
      <c r="AL70" s="433">
        <v>0</v>
      </c>
      <c r="AM70" s="368">
        <v>0</v>
      </c>
      <c r="AN70" s="371">
        <v>0.65999999999999659</v>
      </c>
      <c r="AO70" s="372">
        <v>17.639999999999986</v>
      </c>
      <c r="AP70" s="368">
        <v>164.34</v>
      </c>
      <c r="AQ70" s="368">
        <v>164.34</v>
      </c>
      <c r="AR70" s="295"/>
    </row>
    <row r="71" spans="1:44" x14ac:dyDescent="0.3">
      <c r="A71" s="330" t="s">
        <v>75</v>
      </c>
      <c r="B71" s="294">
        <v>1912114</v>
      </c>
      <c r="C71" s="330" t="s">
        <v>63</v>
      </c>
      <c r="D71" s="527">
        <v>11</v>
      </c>
      <c r="E71" s="396">
        <v>11</v>
      </c>
      <c r="F71" s="396">
        <v>11</v>
      </c>
      <c r="G71" s="396">
        <v>11</v>
      </c>
      <c r="H71" s="396">
        <v>11</v>
      </c>
      <c r="I71" s="396">
        <v>11</v>
      </c>
      <c r="J71" s="510">
        <v>11</v>
      </c>
      <c r="K71" s="396">
        <v>11</v>
      </c>
      <c r="L71" s="396">
        <v>11</v>
      </c>
      <c r="M71" s="396">
        <v>11</v>
      </c>
      <c r="N71" s="396">
        <v>11</v>
      </c>
      <c r="O71" s="396">
        <v>11</v>
      </c>
      <c r="P71" s="396">
        <v>11</v>
      </c>
      <c r="Q71" s="510">
        <v>11</v>
      </c>
      <c r="R71" s="396">
        <v>11</v>
      </c>
      <c r="S71" s="375" t="s">
        <v>59</v>
      </c>
      <c r="T71" s="375" t="s">
        <v>58</v>
      </c>
      <c r="U71" s="396" t="s">
        <v>58</v>
      </c>
      <c r="V71" s="396" t="s">
        <v>58</v>
      </c>
      <c r="W71" s="396" t="s">
        <v>58</v>
      </c>
      <c r="X71" s="396" t="s">
        <v>58</v>
      </c>
      <c r="Y71" s="396" t="s">
        <v>58</v>
      </c>
      <c r="Z71" s="396" t="s">
        <v>58</v>
      </c>
      <c r="AA71" s="396" t="s">
        <v>58</v>
      </c>
      <c r="AB71" s="396" t="s">
        <v>58</v>
      </c>
      <c r="AC71" s="396" t="s">
        <v>58</v>
      </c>
      <c r="AD71" s="396" t="s">
        <v>58</v>
      </c>
      <c r="AE71" s="396" t="s">
        <v>58</v>
      </c>
      <c r="AF71" s="396" t="s">
        <v>58</v>
      </c>
      <c r="AG71" s="396" t="s">
        <v>59</v>
      </c>
      <c r="AH71" s="391"/>
      <c r="AI71" s="368">
        <v>175</v>
      </c>
      <c r="AJ71" s="368">
        <v>165</v>
      </c>
      <c r="AK71" s="372">
        <v>0</v>
      </c>
      <c r="AL71" s="433">
        <v>0</v>
      </c>
      <c r="AM71" s="368">
        <v>0</v>
      </c>
      <c r="AN71" s="371">
        <v>0.65999999999999659</v>
      </c>
      <c r="AO71" s="372">
        <v>13.639999999999986</v>
      </c>
      <c r="AP71" s="368">
        <v>164.34</v>
      </c>
      <c r="AQ71" s="368">
        <v>164.34</v>
      </c>
      <c r="AR71" s="295"/>
    </row>
    <row r="72" spans="1:44" x14ac:dyDescent="0.3">
      <c r="A72" s="330" t="s">
        <v>76</v>
      </c>
      <c r="B72" s="294">
        <v>1925206</v>
      </c>
      <c r="C72" s="330" t="s">
        <v>64</v>
      </c>
      <c r="D72" s="527">
        <v>10</v>
      </c>
      <c r="E72" s="527">
        <v>10</v>
      </c>
      <c r="F72" s="527">
        <v>10</v>
      </c>
      <c r="G72" s="527">
        <v>10</v>
      </c>
      <c r="H72" s="527">
        <v>10</v>
      </c>
      <c r="I72" s="527">
        <v>10</v>
      </c>
      <c r="J72" s="530">
        <v>10</v>
      </c>
      <c r="K72" s="527">
        <v>10</v>
      </c>
      <c r="L72" s="527">
        <v>10</v>
      </c>
      <c r="M72" s="527">
        <v>10</v>
      </c>
      <c r="N72" s="527">
        <v>10</v>
      </c>
      <c r="O72" s="527">
        <v>10</v>
      </c>
      <c r="P72" s="527">
        <v>10</v>
      </c>
      <c r="Q72" s="530">
        <v>10</v>
      </c>
      <c r="R72" s="527">
        <v>10</v>
      </c>
      <c r="S72" s="375" t="s">
        <v>59</v>
      </c>
      <c r="T72" s="375" t="s">
        <v>58</v>
      </c>
      <c r="U72" s="396" t="s">
        <v>58</v>
      </c>
      <c r="V72" s="396" t="s">
        <v>58</v>
      </c>
      <c r="W72" s="396" t="s">
        <v>58</v>
      </c>
      <c r="X72" s="396" t="s">
        <v>58</v>
      </c>
      <c r="Y72" s="396" t="s">
        <v>58</v>
      </c>
      <c r="Z72" s="396" t="s">
        <v>58</v>
      </c>
      <c r="AA72" s="396" t="s">
        <v>58</v>
      </c>
      <c r="AB72" s="396" t="s">
        <v>58</v>
      </c>
      <c r="AC72" s="396" t="s">
        <v>58</v>
      </c>
      <c r="AD72" s="396" t="s">
        <v>58</v>
      </c>
      <c r="AE72" s="396" t="s">
        <v>58</v>
      </c>
      <c r="AF72" s="396" t="s">
        <v>58</v>
      </c>
      <c r="AG72" s="396" t="s">
        <v>59</v>
      </c>
      <c r="AH72" s="391"/>
      <c r="AI72" s="368">
        <v>157.4</v>
      </c>
      <c r="AJ72" s="368">
        <v>150</v>
      </c>
      <c r="AK72" s="372">
        <v>0</v>
      </c>
      <c r="AL72" s="433">
        <v>0</v>
      </c>
      <c r="AM72" s="368">
        <v>0</v>
      </c>
      <c r="AN72" s="371">
        <v>2.1399999999999864</v>
      </c>
      <c r="AO72" s="372">
        <v>16.559999999999945</v>
      </c>
      <c r="AP72" s="368">
        <v>147.86000000000001</v>
      </c>
      <c r="AQ72" s="368">
        <v>147.86000000000001</v>
      </c>
      <c r="AR72" s="295"/>
    </row>
    <row r="73" spans="1:44" x14ac:dyDescent="0.3">
      <c r="A73" s="330" t="s">
        <v>77</v>
      </c>
      <c r="B73" s="294">
        <v>1904059</v>
      </c>
      <c r="C73" s="330" t="s">
        <v>61</v>
      </c>
      <c r="D73" s="527" t="s">
        <v>58</v>
      </c>
      <c r="E73" s="396" t="s">
        <v>58</v>
      </c>
      <c r="F73" s="396" t="s">
        <v>58</v>
      </c>
      <c r="G73" s="396" t="s">
        <v>58</v>
      </c>
      <c r="H73" s="396" t="s">
        <v>58</v>
      </c>
      <c r="I73" s="396" t="s">
        <v>58</v>
      </c>
      <c r="J73" s="396" t="s">
        <v>59</v>
      </c>
      <c r="K73" s="396">
        <v>8</v>
      </c>
      <c r="L73" s="396">
        <v>11</v>
      </c>
      <c r="M73" s="396">
        <v>11</v>
      </c>
      <c r="N73" s="396">
        <v>11</v>
      </c>
      <c r="O73" s="396">
        <v>11</v>
      </c>
      <c r="P73" s="396">
        <v>11</v>
      </c>
      <c r="Q73" s="510">
        <v>11</v>
      </c>
      <c r="R73" s="396">
        <v>11</v>
      </c>
      <c r="S73" s="396">
        <v>11</v>
      </c>
      <c r="T73" s="396">
        <v>11</v>
      </c>
      <c r="U73" s="396">
        <v>8</v>
      </c>
      <c r="V73" s="396">
        <v>11</v>
      </c>
      <c r="W73" s="396">
        <v>11</v>
      </c>
      <c r="X73" s="510">
        <v>11</v>
      </c>
      <c r="Y73" s="396">
        <v>11</v>
      </c>
      <c r="Z73" s="396">
        <v>8</v>
      </c>
      <c r="AA73" s="396" t="s">
        <v>59</v>
      </c>
      <c r="AB73" s="396" t="s">
        <v>58</v>
      </c>
      <c r="AC73" s="396" t="s">
        <v>58</v>
      </c>
      <c r="AD73" s="396" t="s">
        <v>58</v>
      </c>
      <c r="AE73" s="396" t="s">
        <v>58</v>
      </c>
      <c r="AF73" s="396" t="s">
        <v>58</v>
      </c>
      <c r="AG73" s="396" t="s">
        <v>58</v>
      </c>
      <c r="AH73" s="391"/>
      <c r="AI73" s="368">
        <v>175</v>
      </c>
      <c r="AJ73" s="368">
        <v>167</v>
      </c>
      <c r="AK73" s="372">
        <v>0</v>
      </c>
      <c r="AL73" s="433">
        <v>0</v>
      </c>
      <c r="AM73" s="368">
        <v>0</v>
      </c>
      <c r="AN73" s="371">
        <v>2.6599999999999966</v>
      </c>
      <c r="AO73" s="372">
        <v>9.6399999999999864</v>
      </c>
      <c r="AP73" s="368">
        <v>164.34</v>
      </c>
      <c r="AQ73" s="368">
        <v>164.34</v>
      </c>
      <c r="AR73" s="295"/>
    </row>
    <row r="74" spans="1:44" x14ac:dyDescent="0.3">
      <c r="A74" s="330" t="s">
        <v>73</v>
      </c>
      <c r="B74" s="294">
        <v>1912045</v>
      </c>
      <c r="C74" s="330" t="s">
        <v>62</v>
      </c>
      <c r="D74" s="527" t="s">
        <v>59</v>
      </c>
      <c r="E74" s="396" t="s">
        <v>58</v>
      </c>
      <c r="F74" s="396" t="s">
        <v>58</v>
      </c>
      <c r="G74" s="396" t="s">
        <v>58</v>
      </c>
      <c r="H74" s="396" t="s">
        <v>58</v>
      </c>
      <c r="I74" s="396" t="s">
        <v>58</v>
      </c>
      <c r="J74" s="396" t="s">
        <v>58</v>
      </c>
      <c r="K74" s="396" t="s">
        <v>58</v>
      </c>
      <c r="L74" s="396" t="s">
        <v>58</v>
      </c>
      <c r="M74" s="396" t="s">
        <v>58</v>
      </c>
      <c r="N74" s="396" t="s">
        <v>58</v>
      </c>
      <c r="O74" s="396" t="s">
        <v>58</v>
      </c>
      <c r="P74" s="396" t="s">
        <v>58</v>
      </c>
      <c r="Q74" s="396" t="s">
        <v>58</v>
      </c>
      <c r="R74" s="396" t="s">
        <v>59</v>
      </c>
      <c r="S74" s="516">
        <v>4</v>
      </c>
      <c r="T74" s="396" t="s">
        <v>65</v>
      </c>
      <c r="U74" s="396" t="s">
        <v>65</v>
      </c>
      <c r="V74" s="396" t="s">
        <v>65</v>
      </c>
      <c r="W74" s="396" t="s">
        <v>65</v>
      </c>
      <c r="X74" s="396">
        <v>7.5</v>
      </c>
      <c r="Y74" s="510">
        <v>11</v>
      </c>
      <c r="Z74" s="396">
        <v>11</v>
      </c>
      <c r="AA74" s="396">
        <v>11</v>
      </c>
      <c r="AB74" s="396">
        <v>11</v>
      </c>
      <c r="AC74" s="396">
        <v>11</v>
      </c>
      <c r="AD74" s="396">
        <v>11</v>
      </c>
      <c r="AE74" s="396">
        <v>11</v>
      </c>
      <c r="AF74" s="510">
        <v>11</v>
      </c>
      <c r="AG74" s="396">
        <v>8</v>
      </c>
      <c r="AH74" s="391"/>
      <c r="AI74" s="368">
        <v>157.4</v>
      </c>
      <c r="AJ74" s="368">
        <v>153.5</v>
      </c>
      <c r="AK74" s="372">
        <v>40</v>
      </c>
      <c r="AL74" s="433">
        <v>0</v>
      </c>
      <c r="AM74" s="368">
        <v>0</v>
      </c>
      <c r="AN74" s="371">
        <v>5.6399999999999864</v>
      </c>
      <c r="AO74" s="372">
        <v>16.559999999999945</v>
      </c>
      <c r="AP74" s="368">
        <v>147.86000000000001</v>
      </c>
      <c r="AQ74" s="368">
        <v>147.86000000000001</v>
      </c>
      <c r="AR74" s="295"/>
    </row>
    <row r="75" spans="1:44" x14ac:dyDescent="0.3">
      <c r="A75" s="330" t="s">
        <v>79</v>
      </c>
      <c r="B75" s="294">
        <v>1912130</v>
      </c>
      <c r="C75" s="330" t="s">
        <v>62</v>
      </c>
      <c r="D75" s="527">
        <v>7.5</v>
      </c>
      <c r="E75" s="396" t="s">
        <v>59</v>
      </c>
      <c r="F75" s="396" t="s">
        <v>58</v>
      </c>
      <c r="G75" s="396" t="s">
        <v>58</v>
      </c>
      <c r="H75" s="396" t="s">
        <v>58</v>
      </c>
      <c r="I75" s="396" t="s">
        <v>58</v>
      </c>
      <c r="J75" s="396" t="s">
        <v>58</v>
      </c>
      <c r="K75" s="396" t="s">
        <v>58</v>
      </c>
      <c r="L75" s="396" t="s">
        <v>58</v>
      </c>
      <c r="M75" s="396" t="s">
        <v>58</v>
      </c>
      <c r="N75" s="396" t="s">
        <v>58</v>
      </c>
      <c r="O75" s="396" t="s">
        <v>58</v>
      </c>
      <c r="P75" s="396" t="s">
        <v>58</v>
      </c>
      <c r="Q75" s="396" t="s">
        <v>58</v>
      </c>
      <c r="R75" s="396" t="s">
        <v>59</v>
      </c>
      <c r="S75" s="396">
        <v>11</v>
      </c>
      <c r="T75" s="396">
        <v>11</v>
      </c>
      <c r="U75" s="396">
        <v>11</v>
      </c>
      <c r="V75" s="396">
        <v>11</v>
      </c>
      <c r="W75" s="396">
        <v>8</v>
      </c>
      <c r="X75" s="396">
        <v>11</v>
      </c>
      <c r="Y75" s="510">
        <v>11</v>
      </c>
      <c r="Z75" s="396">
        <v>11</v>
      </c>
      <c r="AA75" s="396">
        <v>11</v>
      </c>
      <c r="AB75" s="396">
        <v>11</v>
      </c>
      <c r="AC75" s="516">
        <v>4</v>
      </c>
      <c r="AD75" s="396" t="s">
        <v>65</v>
      </c>
      <c r="AE75" s="396" t="s">
        <v>65</v>
      </c>
      <c r="AF75" s="510" t="s">
        <v>65</v>
      </c>
      <c r="AG75" s="396" t="s">
        <v>65</v>
      </c>
      <c r="AH75" s="391"/>
      <c r="AI75" s="368">
        <v>175</v>
      </c>
      <c r="AJ75" s="368">
        <v>164.5</v>
      </c>
      <c r="AK75" s="372">
        <v>40</v>
      </c>
      <c r="AL75" s="433">
        <v>0</v>
      </c>
      <c r="AM75" s="368">
        <v>0</v>
      </c>
      <c r="AN75" s="371">
        <v>0.15999999999999659</v>
      </c>
      <c r="AO75" s="372">
        <v>8.1399999999999864</v>
      </c>
      <c r="AP75" s="368">
        <v>164.34</v>
      </c>
      <c r="AQ75" s="368">
        <v>164.34</v>
      </c>
      <c r="AR75" s="295"/>
    </row>
    <row r="76" spans="1:44" x14ac:dyDescent="0.3">
      <c r="A76" s="330" t="s">
        <v>153</v>
      </c>
      <c r="B76" s="294">
        <v>1914551</v>
      </c>
      <c r="C76" s="330" t="s">
        <v>62</v>
      </c>
      <c r="D76" s="527" t="s">
        <v>59</v>
      </c>
      <c r="E76" s="396" t="s">
        <v>58</v>
      </c>
      <c r="F76" s="396" t="s">
        <v>58</v>
      </c>
      <c r="G76" s="396" t="s">
        <v>58</v>
      </c>
      <c r="H76" s="396" t="s">
        <v>58</v>
      </c>
      <c r="I76" s="396" t="s">
        <v>58</v>
      </c>
      <c r="J76" s="396" t="s">
        <v>58</v>
      </c>
      <c r="K76" s="396" t="s">
        <v>58</v>
      </c>
      <c r="L76" s="396" t="s">
        <v>58</v>
      </c>
      <c r="M76" s="396" t="s">
        <v>58</v>
      </c>
      <c r="N76" s="396" t="s">
        <v>58</v>
      </c>
      <c r="O76" s="396" t="s">
        <v>58</v>
      </c>
      <c r="P76" s="396" t="s">
        <v>58</v>
      </c>
      <c r="Q76" s="396" t="s">
        <v>58</v>
      </c>
      <c r="R76" s="396" t="s">
        <v>59</v>
      </c>
      <c r="S76" s="396">
        <v>11.5</v>
      </c>
      <c r="T76" s="396">
        <v>11.5</v>
      </c>
      <c r="U76" s="396">
        <v>11.5</v>
      </c>
      <c r="V76" s="396">
        <v>11.5</v>
      </c>
      <c r="W76" s="396">
        <v>11.5</v>
      </c>
      <c r="X76" s="516">
        <v>4</v>
      </c>
      <c r="Y76" s="510" t="s">
        <v>65</v>
      </c>
      <c r="Z76" s="396" t="s">
        <v>65</v>
      </c>
      <c r="AA76" s="396" t="s">
        <v>65</v>
      </c>
      <c r="AB76" s="396" t="s">
        <v>65</v>
      </c>
      <c r="AC76" s="396">
        <v>7.5</v>
      </c>
      <c r="AD76" s="396">
        <v>11.5</v>
      </c>
      <c r="AE76" s="396">
        <v>11.5</v>
      </c>
      <c r="AF76" s="510">
        <v>11.5</v>
      </c>
      <c r="AG76" s="396">
        <v>11.5</v>
      </c>
      <c r="AH76" s="391"/>
      <c r="AI76" s="368">
        <v>175</v>
      </c>
      <c r="AJ76" s="368">
        <v>161</v>
      </c>
      <c r="AK76" s="372">
        <v>40</v>
      </c>
      <c r="AL76" s="433">
        <v>0</v>
      </c>
      <c r="AM76" s="368">
        <v>0</v>
      </c>
      <c r="AN76" s="371">
        <v>-3.3400000000000034</v>
      </c>
      <c r="AO76" s="372">
        <v>-0.86000000000001364</v>
      </c>
      <c r="AP76" s="368">
        <v>164.34</v>
      </c>
      <c r="AQ76" s="368">
        <v>164.34</v>
      </c>
      <c r="AR76" s="295"/>
    </row>
    <row r="77" spans="1:44" x14ac:dyDescent="0.3">
      <c r="A77" s="330" t="s">
        <v>81</v>
      </c>
      <c r="B77" s="294">
        <v>1912044</v>
      </c>
      <c r="C77" s="330" t="s">
        <v>63</v>
      </c>
      <c r="D77" s="527" t="s">
        <v>59</v>
      </c>
      <c r="E77" s="396" t="s">
        <v>58</v>
      </c>
      <c r="F77" s="396" t="s">
        <v>58</v>
      </c>
      <c r="G77" s="396" t="s">
        <v>58</v>
      </c>
      <c r="H77" s="396" t="s">
        <v>58</v>
      </c>
      <c r="I77" s="396" t="s">
        <v>58</v>
      </c>
      <c r="J77" s="396" t="s">
        <v>58</v>
      </c>
      <c r="K77" s="396" t="s">
        <v>58</v>
      </c>
      <c r="L77" s="396" t="s">
        <v>58</v>
      </c>
      <c r="M77" s="396" t="s">
        <v>58</v>
      </c>
      <c r="N77" s="396" t="s">
        <v>58</v>
      </c>
      <c r="O77" s="396" t="s">
        <v>58</v>
      </c>
      <c r="P77" s="396" t="s">
        <v>58</v>
      </c>
      <c r="Q77" s="396" t="s">
        <v>58</v>
      </c>
      <c r="R77" s="396" t="s">
        <v>58</v>
      </c>
      <c r="S77" s="396" t="s">
        <v>59</v>
      </c>
      <c r="T77" s="396">
        <v>11</v>
      </c>
      <c r="U77" s="396">
        <v>11</v>
      </c>
      <c r="V77" s="396">
        <v>11</v>
      </c>
      <c r="W77" s="396">
        <v>11</v>
      </c>
      <c r="X77" s="396">
        <v>11</v>
      </c>
      <c r="Y77" s="396">
        <v>11</v>
      </c>
      <c r="Z77" s="510">
        <v>11</v>
      </c>
      <c r="AA77" s="396">
        <v>11</v>
      </c>
      <c r="AB77" s="396">
        <v>11</v>
      </c>
      <c r="AC77" s="396">
        <v>11</v>
      </c>
      <c r="AD77" s="396">
        <v>11</v>
      </c>
      <c r="AE77" s="396">
        <v>11</v>
      </c>
      <c r="AF77" s="396">
        <v>11</v>
      </c>
      <c r="AG77" s="510">
        <v>11</v>
      </c>
      <c r="AH77" s="391"/>
      <c r="AI77" s="368">
        <v>157.4</v>
      </c>
      <c r="AJ77" s="368">
        <v>154</v>
      </c>
      <c r="AK77" s="372">
        <v>0</v>
      </c>
      <c r="AL77" s="433">
        <v>0</v>
      </c>
      <c r="AM77" s="368">
        <v>0</v>
      </c>
      <c r="AN77" s="371">
        <v>6.1399999999999864</v>
      </c>
      <c r="AO77" s="372">
        <v>20.759999999999934</v>
      </c>
      <c r="AP77" s="368">
        <v>147.86000000000001</v>
      </c>
      <c r="AQ77" s="368">
        <v>147.86000000000001</v>
      </c>
      <c r="AR77" s="295"/>
    </row>
    <row r="78" spans="1:44" x14ac:dyDescent="0.3">
      <c r="A78" s="330" t="s">
        <v>128</v>
      </c>
      <c r="B78" s="294">
        <v>1927879</v>
      </c>
      <c r="C78" s="330" t="s">
        <v>63</v>
      </c>
      <c r="D78" s="527" t="s">
        <v>59</v>
      </c>
      <c r="E78" s="396" t="s">
        <v>58</v>
      </c>
      <c r="F78" s="396" t="s">
        <v>58</v>
      </c>
      <c r="G78" s="396" t="s">
        <v>58</v>
      </c>
      <c r="H78" s="396" t="s">
        <v>58</v>
      </c>
      <c r="I78" s="396" t="s">
        <v>58</v>
      </c>
      <c r="J78" s="396" t="s">
        <v>58</v>
      </c>
      <c r="K78" s="396" t="s">
        <v>58</v>
      </c>
      <c r="L78" s="396" t="s">
        <v>58</v>
      </c>
      <c r="M78" s="396" t="s">
        <v>58</v>
      </c>
      <c r="N78" s="396" t="s">
        <v>58</v>
      </c>
      <c r="O78" s="396" t="s">
        <v>58</v>
      </c>
      <c r="P78" s="396" t="s">
        <v>58</v>
      </c>
      <c r="Q78" s="396" t="s">
        <v>58</v>
      </c>
      <c r="R78" s="396" t="s">
        <v>59</v>
      </c>
      <c r="S78" s="396">
        <v>11.5</v>
      </c>
      <c r="T78" s="396">
        <v>11.5</v>
      </c>
      <c r="U78" s="396">
        <v>11.5</v>
      </c>
      <c r="V78" s="396">
        <v>11.5</v>
      </c>
      <c r="W78" s="396">
        <v>11.5</v>
      </c>
      <c r="X78" s="396">
        <v>11.5</v>
      </c>
      <c r="Y78" s="510">
        <v>11.5</v>
      </c>
      <c r="Z78" s="396">
        <v>11.5</v>
      </c>
      <c r="AA78" s="396">
        <v>11.5</v>
      </c>
      <c r="AB78" s="396">
        <v>11.5</v>
      </c>
      <c r="AC78" s="396">
        <v>11.5</v>
      </c>
      <c r="AD78" s="396">
        <v>11.5</v>
      </c>
      <c r="AE78" s="396">
        <v>11.5</v>
      </c>
      <c r="AF78" s="510">
        <v>11.5</v>
      </c>
      <c r="AG78" s="396">
        <v>11.5</v>
      </c>
      <c r="AH78" s="391"/>
      <c r="AI78" s="368">
        <v>175</v>
      </c>
      <c r="AJ78" s="368">
        <v>172.5</v>
      </c>
      <c r="AK78" s="372">
        <v>0</v>
      </c>
      <c r="AL78" s="433">
        <v>0</v>
      </c>
      <c r="AM78" s="368">
        <v>0</v>
      </c>
      <c r="AN78" s="371">
        <v>8.1599999999999966</v>
      </c>
      <c r="AO78" s="372">
        <v>39.639999999999986</v>
      </c>
      <c r="AP78" s="368">
        <v>164.34</v>
      </c>
      <c r="AQ78" s="368">
        <v>164.34</v>
      </c>
      <c r="AR78" s="295"/>
    </row>
    <row r="79" spans="1:44" x14ac:dyDescent="0.3">
      <c r="A79" s="330" t="s">
        <v>82</v>
      </c>
      <c r="B79" s="294">
        <v>1912037</v>
      </c>
      <c r="C79" s="330" t="s">
        <v>63</v>
      </c>
      <c r="D79" s="527" t="s">
        <v>59</v>
      </c>
      <c r="E79" s="396" t="s">
        <v>58</v>
      </c>
      <c r="F79" s="396" t="s">
        <v>58</v>
      </c>
      <c r="G79" s="396" t="s">
        <v>58</v>
      </c>
      <c r="H79" s="396" t="s">
        <v>58</v>
      </c>
      <c r="I79" s="396" t="s">
        <v>58</v>
      </c>
      <c r="J79" s="396" t="s">
        <v>58</v>
      </c>
      <c r="K79" s="396" t="s">
        <v>58</v>
      </c>
      <c r="L79" s="396" t="s">
        <v>58</v>
      </c>
      <c r="M79" s="396" t="s">
        <v>58</v>
      </c>
      <c r="N79" s="396" t="s">
        <v>58</v>
      </c>
      <c r="O79" s="396" t="s">
        <v>58</v>
      </c>
      <c r="P79" s="396" t="s">
        <v>58</v>
      </c>
      <c r="Q79" s="396" t="s">
        <v>58</v>
      </c>
      <c r="R79" s="396" t="s">
        <v>59</v>
      </c>
      <c r="S79" s="396">
        <v>11</v>
      </c>
      <c r="T79" s="396">
        <v>11</v>
      </c>
      <c r="U79" s="396">
        <v>11</v>
      </c>
      <c r="V79" s="396">
        <v>11</v>
      </c>
      <c r="W79" s="396">
        <v>11</v>
      </c>
      <c r="X79" s="396">
        <v>11</v>
      </c>
      <c r="Y79" s="510">
        <v>11</v>
      </c>
      <c r="Z79" s="396">
        <v>11</v>
      </c>
      <c r="AA79" s="396">
        <v>11</v>
      </c>
      <c r="AB79" s="396">
        <v>11</v>
      </c>
      <c r="AC79" s="396">
        <v>11</v>
      </c>
      <c r="AD79" s="396">
        <v>11</v>
      </c>
      <c r="AE79" s="396">
        <v>11</v>
      </c>
      <c r="AF79" s="510">
        <v>11</v>
      </c>
      <c r="AG79" s="396">
        <v>11</v>
      </c>
      <c r="AH79" s="391"/>
      <c r="AI79" s="368">
        <v>175</v>
      </c>
      <c r="AJ79" s="368">
        <v>165</v>
      </c>
      <c r="AK79" s="372">
        <v>0</v>
      </c>
      <c r="AL79" s="433">
        <v>0</v>
      </c>
      <c r="AM79" s="368">
        <v>0</v>
      </c>
      <c r="AN79" s="371">
        <v>0.65999999999999659</v>
      </c>
      <c r="AO79" s="372">
        <v>8.1399999999999864</v>
      </c>
      <c r="AP79" s="368">
        <v>164.34</v>
      </c>
      <c r="AQ79" s="368">
        <v>164.34</v>
      </c>
      <c r="AR79" s="295"/>
    </row>
    <row r="80" spans="1:44" x14ac:dyDescent="0.3">
      <c r="A80" s="330" t="s">
        <v>74</v>
      </c>
      <c r="B80" s="294">
        <v>1913850</v>
      </c>
      <c r="C80" s="330" t="s">
        <v>64</v>
      </c>
      <c r="D80" s="527" t="s">
        <v>59</v>
      </c>
      <c r="E80" s="396" t="s">
        <v>58</v>
      </c>
      <c r="F80" s="396" t="s">
        <v>58</v>
      </c>
      <c r="G80" s="396" t="s">
        <v>58</v>
      </c>
      <c r="H80" s="396" t="s">
        <v>58</v>
      </c>
      <c r="I80" s="396" t="s">
        <v>58</v>
      </c>
      <c r="J80" s="396" t="s">
        <v>58</v>
      </c>
      <c r="K80" s="396" t="s">
        <v>58</v>
      </c>
      <c r="L80" s="396" t="s">
        <v>58</v>
      </c>
      <c r="M80" s="396" t="s">
        <v>58</v>
      </c>
      <c r="N80" s="396" t="s">
        <v>58</v>
      </c>
      <c r="O80" s="396" t="s">
        <v>58</v>
      </c>
      <c r="P80" s="396" t="s">
        <v>58</v>
      </c>
      <c r="Q80" s="396" t="s">
        <v>58</v>
      </c>
      <c r="R80" s="396" t="s">
        <v>59</v>
      </c>
      <c r="S80" s="396">
        <v>8</v>
      </c>
      <c r="T80" s="396">
        <v>10</v>
      </c>
      <c r="U80" s="396">
        <v>10</v>
      </c>
      <c r="V80" s="396">
        <v>10</v>
      </c>
      <c r="W80" s="396">
        <v>10</v>
      </c>
      <c r="X80" s="396">
        <v>10</v>
      </c>
      <c r="Y80" s="510">
        <v>10</v>
      </c>
      <c r="Z80" s="396">
        <v>10</v>
      </c>
      <c r="AA80" s="396">
        <v>10</v>
      </c>
      <c r="AB80" s="396">
        <v>10</v>
      </c>
      <c r="AC80" s="396">
        <v>10</v>
      </c>
      <c r="AD80" s="396">
        <v>10</v>
      </c>
      <c r="AE80" s="396">
        <v>10</v>
      </c>
      <c r="AF80" s="510">
        <v>10</v>
      </c>
      <c r="AG80" s="396">
        <v>8</v>
      </c>
      <c r="AH80" s="375">
        <v>10</v>
      </c>
      <c r="AI80" s="368">
        <v>157.4</v>
      </c>
      <c r="AJ80" s="368">
        <v>156</v>
      </c>
      <c r="AK80" s="372">
        <v>0</v>
      </c>
      <c r="AL80" s="433">
        <v>0</v>
      </c>
      <c r="AM80" s="368">
        <v>0</v>
      </c>
      <c r="AN80" s="371">
        <v>8.1399999999999864</v>
      </c>
      <c r="AO80" s="372">
        <v>6.5599999999999454</v>
      </c>
      <c r="AP80" s="368">
        <v>147.86000000000001</v>
      </c>
      <c r="AQ80" s="368">
        <v>147.86000000000001</v>
      </c>
      <c r="AR80" s="295"/>
    </row>
    <row r="81" spans="1:44" x14ac:dyDescent="0.3">
      <c r="A81" s="534" t="s">
        <v>49</v>
      </c>
      <c r="B81" s="535"/>
      <c r="C81" s="536"/>
      <c r="D81" s="578"/>
      <c r="E81" s="545"/>
      <c r="F81" s="545"/>
      <c r="G81" s="545"/>
      <c r="H81" s="545"/>
      <c r="I81" s="545"/>
      <c r="J81" s="545"/>
      <c r="K81" s="545"/>
      <c r="L81" s="545"/>
      <c r="M81" s="545"/>
      <c r="N81" s="545"/>
      <c r="O81" s="545"/>
      <c r="P81" s="545"/>
      <c r="Q81" s="545"/>
      <c r="R81" s="545"/>
      <c r="S81" s="545"/>
      <c r="T81" s="545"/>
      <c r="U81" s="545"/>
      <c r="V81" s="545"/>
      <c r="W81" s="545"/>
      <c r="X81" s="545"/>
      <c r="Y81" s="545"/>
      <c r="Z81" s="545"/>
      <c r="AA81" s="545"/>
      <c r="AB81" s="545"/>
      <c r="AC81" s="545"/>
      <c r="AD81" s="545"/>
      <c r="AE81" s="545"/>
      <c r="AF81" s="545"/>
      <c r="AG81" s="545"/>
      <c r="AH81" s="545"/>
      <c r="AI81" s="544"/>
      <c r="AJ81" s="545"/>
      <c r="AK81" s="545"/>
      <c r="AL81" s="545"/>
      <c r="AM81" s="545"/>
      <c r="AN81" s="545"/>
      <c r="AO81" s="545"/>
      <c r="AP81" s="545"/>
      <c r="AQ81" s="546"/>
      <c r="AR81" s="293"/>
    </row>
    <row r="82" spans="1:44" x14ac:dyDescent="0.3">
      <c r="A82" s="330" t="s">
        <v>69</v>
      </c>
      <c r="B82" s="294">
        <v>1902910</v>
      </c>
      <c r="C82" s="330" t="s">
        <v>60</v>
      </c>
      <c r="D82" s="527">
        <v>11</v>
      </c>
      <c r="E82" s="527">
        <v>10</v>
      </c>
      <c r="F82" s="527">
        <v>10</v>
      </c>
      <c r="G82" s="527">
        <v>10</v>
      </c>
      <c r="H82" s="527">
        <v>10</v>
      </c>
      <c r="I82" s="527">
        <v>10</v>
      </c>
      <c r="J82" s="530">
        <v>10</v>
      </c>
      <c r="K82" s="527">
        <v>8</v>
      </c>
      <c r="L82" s="396" t="s">
        <v>59</v>
      </c>
      <c r="M82" s="396" t="s">
        <v>58</v>
      </c>
      <c r="N82" s="396" t="s">
        <v>58</v>
      </c>
      <c r="O82" s="396" t="s">
        <v>58</v>
      </c>
      <c r="P82" s="396" t="s">
        <v>58</v>
      </c>
      <c r="Q82" s="396" t="s">
        <v>58</v>
      </c>
      <c r="R82" s="396" t="s">
        <v>58</v>
      </c>
      <c r="S82" s="396" t="s">
        <v>58</v>
      </c>
      <c r="T82" s="396" t="s">
        <v>58</v>
      </c>
      <c r="U82" s="396" t="s">
        <v>58</v>
      </c>
      <c r="V82" s="396" t="s">
        <v>58</v>
      </c>
      <c r="W82" s="396" t="s">
        <v>58</v>
      </c>
      <c r="X82" s="396" t="s">
        <v>58</v>
      </c>
      <c r="Y82" s="396" t="s">
        <v>59</v>
      </c>
      <c r="Z82" s="396">
        <v>8</v>
      </c>
      <c r="AA82" s="396">
        <v>10</v>
      </c>
      <c r="AB82" s="396">
        <v>10</v>
      </c>
      <c r="AC82" s="396">
        <v>10</v>
      </c>
      <c r="AD82" s="396">
        <v>10</v>
      </c>
      <c r="AE82" s="396">
        <v>10</v>
      </c>
      <c r="AF82" s="510">
        <v>8</v>
      </c>
      <c r="AG82" s="396">
        <v>10</v>
      </c>
      <c r="AH82" s="375">
        <v>10</v>
      </c>
      <c r="AI82" s="368">
        <v>152</v>
      </c>
      <c r="AJ82" s="368">
        <v>165</v>
      </c>
      <c r="AK82" s="372">
        <v>0</v>
      </c>
      <c r="AL82" s="433">
        <v>11</v>
      </c>
      <c r="AM82" s="368">
        <v>0</v>
      </c>
      <c r="AN82" s="371">
        <v>0.66999999999998749</v>
      </c>
      <c r="AO82" s="372">
        <v>-28.690000000000026</v>
      </c>
      <c r="AP82" s="368">
        <v>164.33</v>
      </c>
      <c r="AQ82" s="368">
        <v>164.33</v>
      </c>
      <c r="AR82" s="295"/>
    </row>
    <row r="83" spans="1:44" x14ac:dyDescent="0.3">
      <c r="A83" s="330" t="s">
        <v>71</v>
      </c>
      <c r="B83" s="294">
        <v>1904068</v>
      </c>
      <c r="C83" s="330" t="s">
        <v>61</v>
      </c>
      <c r="D83" s="528" t="s">
        <v>120</v>
      </c>
      <c r="E83" s="456" t="s">
        <v>120</v>
      </c>
      <c r="F83" s="456" t="s">
        <v>120</v>
      </c>
      <c r="G83" s="456" t="s">
        <v>120</v>
      </c>
      <c r="H83" s="456" t="s">
        <v>120</v>
      </c>
      <c r="I83" s="456" t="s">
        <v>120</v>
      </c>
      <c r="J83" s="456" t="s">
        <v>120</v>
      </c>
      <c r="K83" s="456" t="s">
        <v>120</v>
      </c>
      <c r="L83" s="456" t="s">
        <v>120</v>
      </c>
      <c r="M83" s="456" t="s">
        <v>120</v>
      </c>
      <c r="N83" s="456" t="s">
        <v>120</v>
      </c>
      <c r="O83" s="456" t="s">
        <v>120</v>
      </c>
      <c r="P83" s="456" t="s">
        <v>120</v>
      </c>
      <c r="Q83" s="456" t="s">
        <v>120</v>
      </c>
      <c r="R83" s="456" t="s">
        <v>120</v>
      </c>
      <c r="S83" s="456" t="s">
        <v>120</v>
      </c>
      <c r="T83" s="456" t="s">
        <v>120</v>
      </c>
      <c r="U83" s="456" t="s">
        <v>120</v>
      </c>
      <c r="V83" s="456" t="s">
        <v>120</v>
      </c>
      <c r="W83" s="456" t="s">
        <v>120</v>
      </c>
      <c r="X83" s="456" t="s">
        <v>120</v>
      </c>
      <c r="Y83" s="456" t="s">
        <v>120</v>
      </c>
      <c r="Z83" s="456" t="s">
        <v>120</v>
      </c>
      <c r="AA83" s="456" t="s">
        <v>120</v>
      </c>
      <c r="AB83" s="456" t="s">
        <v>120</v>
      </c>
      <c r="AC83" s="456" t="s">
        <v>120</v>
      </c>
      <c r="AD83" s="456" t="s">
        <v>120</v>
      </c>
      <c r="AE83" s="456" t="s">
        <v>120</v>
      </c>
      <c r="AF83" s="456" t="s">
        <v>120</v>
      </c>
      <c r="AG83" s="456" t="s">
        <v>120</v>
      </c>
      <c r="AH83" s="457" t="s">
        <v>120</v>
      </c>
      <c r="AI83" s="368">
        <v>152</v>
      </c>
      <c r="AJ83" s="368">
        <v>0</v>
      </c>
      <c r="AK83" s="372">
        <v>0</v>
      </c>
      <c r="AL83" s="433">
        <v>0</v>
      </c>
      <c r="AM83" s="368">
        <v>151</v>
      </c>
      <c r="AN83" s="371">
        <v>-13.330000000000013</v>
      </c>
      <c r="AO83" s="372">
        <v>-13.690000000000026</v>
      </c>
      <c r="AP83" s="368">
        <v>13.330000000000013</v>
      </c>
      <c r="AQ83" s="368">
        <v>164.33</v>
      </c>
      <c r="AR83" s="295"/>
    </row>
    <row r="84" spans="1:44" x14ac:dyDescent="0.3">
      <c r="A84" s="330" t="s">
        <v>80</v>
      </c>
      <c r="B84" s="294">
        <v>1915704</v>
      </c>
      <c r="C84" s="330" t="s">
        <v>62</v>
      </c>
      <c r="D84" s="527" t="s">
        <v>120</v>
      </c>
      <c r="E84" s="396" t="s">
        <v>120</v>
      </c>
      <c r="F84" s="396" t="s">
        <v>120</v>
      </c>
      <c r="G84" s="396" t="s">
        <v>120</v>
      </c>
      <c r="H84" s="396" t="s">
        <v>120</v>
      </c>
      <c r="I84" s="456" t="s">
        <v>120</v>
      </c>
      <c r="J84" s="456" t="s">
        <v>120</v>
      </c>
      <c r="K84" s="456" t="s">
        <v>120</v>
      </c>
      <c r="L84" s="456" t="s">
        <v>120</v>
      </c>
      <c r="M84" s="456" t="s">
        <v>120</v>
      </c>
      <c r="N84" s="517" t="s">
        <v>120</v>
      </c>
      <c r="O84" s="396" t="s">
        <v>120</v>
      </c>
      <c r="P84" s="396" t="s">
        <v>120</v>
      </c>
      <c r="Q84" s="396" t="s">
        <v>120</v>
      </c>
      <c r="R84" s="396" t="s">
        <v>120</v>
      </c>
      <c r="S84" s="456" t="s">
        <v>120</v>
      </c>
      <c r="T84" s="456" t="s">
        <v>120</v>
      </c>
      <c r="U84" s="456" t="s">
        <v>120</v>
      </c>
      <c r="V84" s="456" t="s">
        <v>120</v>
      </c>
      <c r="W84" s="456" t="s">
        <v>120</v>
      </c>
      <c r="X84" s="456" t="s">
        <v>120</v>
      </c>
      <c r="Y84" s="456" t="s">
        <v>120</v>
      </c>
      <c r="Z84" s="456" t="s">
        <v>120</v>
      </c>
      <c r="AA84" s="456" t="s">
        <v>120</v>
      </c>
      <c r="AB84" s="456" t="s">
        <v>120</v>
      </c>
      <c r="AC84" s="456" t="s">
        <v>120</v>
      </c>
      <c r="AD84" s="456" t="s">
        <v>120</v>
      </c>
      <c r="AE84" s="456" t="s">
        <v>120</v>
      </c>
      <c r="AF84" s="456" t="s">
        <v>120</v>
      </c>
      <c r="AG84" s="456" t="s">
        <v>120</v>
      </c>
      <c r="AH84" s="457" t="s">
        <v>120</v>
      </c>
      <c r="AI84" s="368">
        <v>152</v>
      </c>
      <c r="AJ84" s="368">
        <v>0</v>
      </c>
      <c r="AK84" s="372">
        <v>0</v>
      </c>
      <c r="AL84" s="433">
        <v>0</v>
      </c>
      <c r="AM84" s="368">
        <v>151</v>
      </c>
      <c r="AN84" s="371">
        <v>-13.330000000000013</v>
      </c>
      <c r="AO84" s="372">
        <v>-15.190000000000026</v>
      </c>
      <c r="AP84" s="368">
        <v>13.330000000000013</v>
      </c>
      <c r="AQ84" s="368">
        <v>164.33</v>
      </c>
      <c r="AR84" s="295"/>
    </row>
    <row r="85" spans="1:44" x14ac:dyDescent="0.3">
      <c r="A85" s="330" t="s">
        <v>72</v>
      </c>
      <c r="B85" s="294">
        <v>1915436</v>
      </c>
      <c r="C85" s="330" t="s">
        <v>62</v>
      </c>
      <c r="D85" s="527">
        <v>11</v>
      </c>
      <c r="E85" s="527">
        <v>11</v>
      </c>
      <c r="F85" s="527">
        <v>11</v>
      </c>
      <c r="G85" s="527">
        <v>11</v>
      </c>
      <c r="H85" s="527">
        <v>11</v>
      </c>
      <c r="I85" s="527">
        <v>11</v>
      </c>
      <c r="J85" s="530">
        <v>11</v>
      </c>
      <c r="K85" s="517">
        <v>4</v>
      </c>
      <c r="L85" s="396" t="s">
        <v>65</v>
      </c>
      <c r="M85" s="396" t="s">
        <v>65</v>
      </c>
      <c r="N85" s="396" t="s">
        <v>65</v>
      </c>
      <c r="O85" s="396" t="s">
        <v>65</v>
      </c>
      <c r="P85" s="396" t="s">
        <v>65</v>
      </c>
      <c r="Q85" s="510" t="s">
        <v>65</v>
      </c>
      <c r="R85" s="396" t="s">
        <v>65</v>
      </c>
      <c r="S85" s="396">
        <v>7.5</v>
      </c>
      <c r="T85" s="396" t="s">
        <v>59</v>
      </c>
      <c r="U85" s="396" t="s">
        <v>58</v>
      </c>
      <c r="V85" s="396" t="s">
        <v>58</v>
      </c>
      <c r="W85" s="396" t="s">
        <v>58</v>
      </c>
      <c r="X85" s="396" t="s">
        <v>58</v>
      </c>
      <c r="Y85" s="396" t="s">
        <v>58</v>
      </c>
      <c r="Z85" s="396" t="s">
        <v>58</v>
      </c>
      <c r="AA85" s="396" t="s">
        <v>58</v>
      </c>
      <c r="AB85" s="396" t="s">
        <v>58</v>
      </c>
      <c r="AC85" s="396" t="s">
        <v>58</v>
      </c>
      <c r="AD85" s="396" t="s">
        <v>58</v>
      </c>
      <c r="AE85" s="396" t="s">
        <v>58</v>
      </c>
      <c r="AF85" s="396" t="s">
        <v>58</v>
      </c>
      <c r="AG85" s="396" t="s">
        <v>58</v>
      </c>
      <c r="AH85" s="457" t="s">
        <v>59</v>
      </c>
      <c r="AI85" s="368">
        <v>152</v>
      </c>
      <c r="AJ85" s="368">
        <v>169</v>
      </c>
      <c r="AK85" s="372">
        <v>64</v>
      </c>
      <c r="AL85" s="433">
        <v>22.5</v>
      </c>
      <c r="AM85" s="368">
        <v>0</v>
      </c>
      <c r="AN85" s="371">
        <v>4.6699999999999875</v>
      </c>
      <c r="AO85" s="372">
        <v>-24.190000000000026</v>
      </c>
      <c r="AP85" s="368">
        <v>164.33</v>
      </c>
      <c r="AQ85" s="368">
        <v>164.33</v>
      </c>
      <c r="AR85" s="295"/>
    </row>
    <row r="86" spans="1:44" x14ac:dyDescent="0.3">
      <c r="A86" s="330" t="s">
        <v>78</v>
      </c>
      <c r="B86" s="294">
        <v>1912510</v>
      </c>
      <c r="C86" s="330" t="s">
        <v>62</v>
      </c>
      <c r="D86" s="527">
        <v>4</v>
      </c>
      <c r="E86" s="396" t="s">
        <v>65</v>
      </c>
      <c r="F86" s="396" t="s">
        <v>65</v>
      </c>
      <c r="G86" s="396" t="s">
        <v>65</v>
      </c>
      <c r="H86" s="396" t="s">
        <v>65</v>
      </c>
      <c r="I86" s="396" t="s">
        <v>65</v>
      </c>
      <c r="J86" s="510" t="s">
        <v>65</v>
      </c>
      <c r="K86" s="396">
        <v>7.5</v>
      </c>
      <c r="L86" s="396">
        <v>11</v>
      </c>
      <c r="M86" s="396">
        <v>11</v>
      </c>
      <c r="N86" s="396">
        <v>11</v>
      </c>
      <c r="O86" s="396">
        <v>11</v>
      </c>
      <c r="P86" s="396">
        <v>11</v>
      </c>
      <c r="Q86" s="510">
        <v>11</v>
      </c>
      <c r="R86" s="396">
        <v>8</v>
      </c>
      <c r="S86" s="456" t="s">
        <v>59</v>
      </c>
      <c r="T86" s="456" t="s">
        <v>58</v>
      </c>
      <c r="U86" s="456" t="s">
        <v>58</v>
      </c>
      <c r="V86" s="456" t="s">
        <v>58</v>
      </c>
      <c r="W86" s="456" t="s">
        <v>58</v>
      </c>
      <c r="X86" s="456" t="s">
        <v>58</v>
      </c>
      <c r="Y86" s="456" t="s">
        <v>58</v>
      </c>
      <c r="Z86" s="456" t="s">
        <v>58</v>
      </c>
      <c r="AA86" s="456" t="s">
        <v>58</v>
      </c>
      <c r="AB86" s="456" t="s">
        <v>58</v>
      </c>
      <c r="AC86" s="456" t="s">
        <v>58</v>
      </c>
      <c r="AD86" s="456" t="s">
        <v>58</v>
      </c>
      <c r="AE86" s="456" t="s">
        <v>58</v>
      </c>
      <c r="AF86" s="456" t="s">
        <v>58</v>
      </c>
      <c r="AG86" s="456" t="s">
        <v>58</v>
      </c>
      <c r="AH86" s="457" t="s">
        <v>59</v>
      </c>
      <c r="AI86" s="368">
        <v>136.80000000000001</v>
      </c>
      <c r="AJ86" s="368">
        <v>154.5</v>
      </c>
      <c r="AK86" s="372">
        <v>56</v>
      </c>
      <c r="AL86" s="433">
        <v>15</v>
      </c>
      <c r="AM86" s="368">
        <v>0</v>
      </c>
      <c r="AN86" s="371">
        <v>6.6299999999999955</v>
      </c>
      <c r="AO86" s="372">
        <v>22.189999999999941</v>
      </c>
      <c r="AP86" s="368">
        <v>147.87</v>
      </c>
      <c r="AQ86" s="368">
        <v>147.87</v>
      </c>
      <c r="AR86" s="295"/>
    </row>
    <row r="87" spans="1:44" x14ac:dyDescent="0.3">
      <c r="A87" s="330" t="s">
        <v>74</v>
      </c>
      <c r="B87" s="294">
        <v>1912622</v>
      </c>
      <c r="C87" s="330" t="s">
        <v>63</v>
      </c>
      <c r="D87" s="528">
        <v>11.5</v>
      </c>
      <c r="E87" s="456">
        <v>11</v>
      </c>
      <c r="F87" s="456">
        <v>11</v>
      </c>
      <c r="G87" s="456">
        <v>11</v>
      </c>
      <c r="H87" s="456">
        <v>11</v>
      </c>
      <c r="I87" s="456">
        <v>11</v>
      </c>
      <c r="J87" s="511">
        <v>11</v>
      </c>
      <c r="K87" s="456">
        <v>11</v>
      </c>
      <c r="L87" s="456">
        <v>11.5</v>
      </c>
      <c r="M87" s="456">
        <v>11.5</v>
      </c>
      <c r="N87" s="456">
        <v>11.5</v>
      </c>
      <c r="O87" s="456">
        <v>11.5</v>
      </c>
      <c r="P87" s="456">
        <v>11.5</v>
      </c>
      <c r="Q87" s="511">
        <v>11.5</v>
      </c>
      <c r="R87" s="456">
        <v>11.5</v>
      </c>
      <c r="S87" s="456" t="s">
        <v>59</v>
      </c>
      <c r="T87" s="456" t="s">
        <v>58</v>
      </c>
      <c r="U87" s="456" t="s">
        <v>58</v>
      </c>
      <c r="V87" s="456" t="s">
        <v>58</v>
      </c>
      <c r="W87" s="456" t="s">
        <v>58</v>
      </c>
      <c r="X87" s="456" t="s">
        <v>58</v>
      </c>
      <c r="Y87" s="456" t="s">
        <v>58</v>
      </c>
      <c r="Z87" s="456" t="s">
        <v>58</v>
      </c>
      <c r="AA87" s="456" t="s">
        <v>58</v>
      </c>
      <c r="AB87" s="456" t="s">
        <v>58</v>
      </c>
      <c r="AC87" s="456" t="s">
        <v>58</v>
      </c>
      <c r="AD87" s="456" t="s">
        <v>58</v>
      </c>
      <c r="AE87" s="456" t="s">
        <v>58</v>
      </c>
      <c r="AF87" s="456" t="s">
        <v>58</v>
      </c>
      <c r="AG87" s="456" t="s">
        <v>58</v>
      </c>
      <c r="AH87" s="457" t="s">
        <v>58</v>
      </c>
      <c r="AI87" s="368">
        <v>152</v>
      </c>
      <c r="AJ87" s="368">
        <v>169</v>
      </c>
      <c r="AK87" s="372">
        <v>0</v>
      </c>
      <c r="AL87" s="433">
        <v>23</v>
      </c>
      <c r="AM87" s="368">
        <v>0</v>
      </c>
      <c r="AN87" s="371">
        <v>4.6699999999999875</v>
      </c>
      <c r="AO87" s="372">
        <v>22.309999999999974</v>
      </c>
      <c r="AP87" s="368">
        <v>164.33</v>
      </c>
      <c r="AQ87" s="368">
        <v>164.33</v>
      </c>
      <c r="AR87" s="295"/>
    </row>
    <row r="88" spans="1:44" x14ac:dyDescent="0.3">
      <c r="A88" s="330" t="s">
        <v>75</v>
      </c>
      <c r="B88" s="294">
        <v>1912114</v>
      </c>
      <c r="C88" s="330" t="s">
        <v>63</v>
      </c>
      <c r="D88" s="527">
        <v>11</v>
      </c>
      <c r="E88" s="527">
        <v>11</v>
      </c>
      <c r="F88" s="527">
        <v>11</v>
      </c>
      <c r="G88" s="527">
        <v>11</v>
      </c>
      <c r="H88" s="527">
        <v>11</v>
      </c>
      <c r="I88" s="527">
        <v>11</v>
      </c>
      <c r="J88" s="530">
        <v>11</v>
      </c>
      <c r="K88" s="527">
        <v>11</v>
      </c>
      <c r="L88" s="527">
        <v>11</v>
      </c>
      <c r="M88" s="527">
        <v>11</v>
      </c>
      <c r="N88" s="527">
        <v>11</v>
      </c>
      <c r="O88" s="527">
        <v>11</v>
      </c>
      <c r="P88" s="527">
        <v>11</v>
      </c>
      <c r="Q88" s="530">
        <v>11</v>
      </c>
      <c r="R88" s="527">
        <v>11</v>
      </c>
      <c r="S88" s="456" t="s">
        <v>59</v>
      </c>
      <c r="T88" s="396" t="s">
        <v>58</v>
      </c>
      <c r="U88" s="396" t="s">
        <v>58</v>
      </c>
      <c r="V88" s="396" t="s">
        <v>58</v>
      </c>
      <c r="W88" s="396" t="s">
        <v>58</v>
      </c>
      <c r="X88" s="396" t="s">
        <v>58</v>
      </c>
      <c r="Y88" s="396" t="s">
        <v>58</v>
      </c>
      <c r="Z88" s="396" t="s">
        <v>58</v>
      </c>
      <c r="AA88" s="396" t="s">
        <v>58</v>
      </c>
      <c r="AB88" s="396" t="s">
        <v>58</v>
      </c>
      <c r="AC88" s="396" t="s">
        <v>58</v>
      </c>
      <c r="AD88" s="396" t="s">
        <v>58</v>
      </c>
      <c r="AE88" s="396" t="s">
        <v>58</v>
      </c>
      <c r="AF88" s="396" t="s">
        <v>58</v>
      </c>
      <c r="AG88" s="396" t="s">
        <v>58</v>
      </c>
      <c r="AH88" s="457" t="s">
        <v>59</v>
      </c>
      <c r="AI88" s="368">
        <v>152</v>
      </c>
      <c r="AJ88" s="368">
        <v>165</v>
      </c>
      <c r="AK88" s="372">
        <v>0</v>
      </c>
      <c r="AL88" s="433">
        <v>22</v>
      </c>
      <c r="AM88" s="368">
        <v>0</v>
      </c>
      <c r="AN88" s="371">
        <v>0.66999999999998749</v>
      </c>
      <c r="AO88" s="372">
        <v>14.309999999999974</v>
      </c>
      <c r="AP88" s="368">
        <v>164.33</v>
      </c>
      <c r="AQ88" s="368">
        <v>164.33</v>
      </c>
      <c r="AR88" s="295"/>
    </row>
    <row r="89" spans="1:44" x14ac:dyDescent="0.3">
      <c r="A89" s="330" t="s">
        <v>76</v>
      </c>
      <c r="B89" s="294">
        <v>1925206</v>
      </c>
      <c r="C89" s="330" t="s">
        <v>64</v>
      </c>
      <c r="D89" s="527">
        <v>11</v>
      </c>
      <c r="E89" s="527">
        <v>11</v>
      </c>
      <c r="F89" s="527">
        <v>11</v>
      </c>
      <c r="G89" s="527">
        <v>11</v>
      </c>
      <c r="H89" s="527">
        <v>11</v>
      </c>
      <c r="I89" s="527">
        <v>11</v>
      </c>
      <c r="J89" s="530">
        <v>11</v>
      </c>
      <c r="K89" s="527">
        <v>11</v>
      </c>
      <c r="L89" s="527">
        <v>11</v>
      </c>
      <c r="M89" s="527">
        <v>11</v>
      </c>
      <c r="N89" s="527">
        <v>11</v>
      </c>
      <c r="O89" s="527">
        <v>11</v>
      </c>
      <c r="P89" s="527">
        <v>11</v>
      </c>
      <c r="Q89" s="530">
        <v>8</v>
      </c>
      <c r="R89" s="456" t="s">
        <v>59</v>
      </c>
      <c r="S89" s="396" t="s">
        <v>58</v>
      </c>
      <c r="T89" s="396" t="s">
        <v>58</v>
      </c>
      <c r="U89" s="396" t="s">
        <v>58</v>
      </c>
      <c r="V89" s="396" t="s">
        <v>58</v>
      </c>
      <c r="W89" s="396" t="s">
        <v>58</v>
      </c>
      <c r="X89" s="396" t="s">
        <v>58</v>
      </c>
      <c r="Y89" s="396" t="s">
        <v>58</v>
      </c>
      <c r="Z89" s="396" t="s">
        <v>58</v>
      </c>
      <c r="AA89" s="396" t="s">
        <v>58</v>
      </c>
      <c r="AB89" s="396" t="s">
        <v>58</v>
      </c>
      <c r="AC89" s="396" t="s">
        <v>58</v>
      </c>
      <c r="AD89" s="396" t="s">
        <v>58</v>
      </c>
      <c r="AE89" s="396" t="s">
        <v>58</v>
      </c>
      <c r="AF89" s="396" t="s">
        <v>58</v>
      </c>
      <c r="AG89" s="396" t="s">
        <v>58</v>
      </c>
      <c r="AH89" s="457" t="s">
        <v>59</v>
      </c>
      <c r="AI89" s="368">
        <v>136.80000000000001</v>
      </c>
      <c r="AJ89" s="368">
        <v>151</v>
      </c>
      <c r="AK89" s="372">
        <v>0</v>
      </c>
      <c r="AL89" s="433">
        <v>22</v>
      </c>
      <c r="AM89" s="368">
        <v>0</v>
      </c>
      <c r="AN89" s="371">
        <v>3.1299999999999955</v>
      </c>
      <c r="AO89" s="372">
        <v>19.689999999999941</v>
      </c>
      <c r="AP89" s="368">
        <v>147.87</v>
      </c>
      <c r="AQ89" s="368">
        <v>147.87</v>
      </c>
      <c r="AR89" s="295"/>
    </row>
    <row r="90" spans="1:44" x14ac:dyDescent="0.3">
      <c r="A90" s="330" t="s">
        <v>77</v>
      </c>
      <c r="B90" s="294">
        <v>1904059</v>
      </c>
      <c r="C90" s="330" t="s">
        <v>61</v>
      </c>
      <c r="D90" s="527" t="s">
        <v>58</v>
      </c>
      <c r="E90" s="396" t="s">
        <v>58</v>
      </c>
      <c r="F90" s="396" t="s">
        <v>58</v>
      </c>
      <c r="G90" s="396" t="s">
        <v>58</v>
      </c>
      <c r="H90" s="396" t="s">
        <v>58</v>
      </c>
      <c r="I90" s="396" t="s">
        <v>58</v>
      </c>
      <c r="J90" s="396" t="s">
        <v>59</v>
      </c>
      <c r="K90" s="396">
        <v>8</v>
      </c>
      <c r="L90" s="396">
        <v>11</v>
      </c>
      <c r="M90" s="396">
        <v>11</v>
      </c>
      <c r="N90" s="396">
        <v>11</v>
      </c>
      <c r="O90" s="396">
        <v>11</v>
      </c>
      <c r="P90" s="396">
        <v>11</v>
      </c>
      <c r="Q90" s="510">
        <v>11</v>
      </c>
      <c r="R90" s="396">
        <v>11</v>
      </c>
      <c r="S90" s="396">
        <v>8</v>
      </c>
      <c r="T90" s="396">
        <v>11</v>
      </c>
      <c r="U90" s="396">
        <v>11</v>
      </c>
      <c r="V90" s="396">
        <v>11</v>
      </c>
      <c r="W90" s="396">
        <v>11</v>
      </c>
      <c r="X90" s="510">
        <v>11</v>
      </c>
      <c r="Y90" s="396">
        <v>11</v>
      </c>
      <c r="Z90" s="396">
        <v>8</v>
      </c>
      <c r="AA90" s="396" t="s">
        <v>59</v>
      </c>
      <c r="AB90" s="396" t="s">
        <v>58</v>
      </c>
      <c r="AC90" s="396" t="s">
        <v>58</v>
      </c>
      <c r="AD90" s="396" t="s">
        <v>58</v>
      </c>
      <c r="AE90" s="396" t="s">
        <v>58</v>
      </c>
      <c r="AF90" s="396" t="s">
        <v>58</v>
      </c>
      <c r="AG90" s="396" t="s">
        <v>58</v>
      </c>
      <c r="AH90" s="375" t="s">
        <v>58</v>
      </c>
      <c r="AI90" s="368">
        <v>152</v>
      </c>
      <c r="AJ90" s="368">
        <v>167</v>
      </c>
      <c r="AK90" s="372">
        <v>0</v>
      </c>
      <c r="AL90" s="433">
        <v>11</v>
      </c>
      <c r="AM90" s="368">
        <v>0</v>
      </c>
      <c r="AN90" s="371">
        <v>2.6699999999999875</v>
      </c>
      <c r="AO90" s="372">
        <v>12.309999999999974</v>
      </c>
      <c r="AP90" s="368">
        <v>164.33</v>
      </c>
      <c r="AQ90" s="368">
        <v>164.33</v>
      </c>
      <c r="AR90" s="295"/>
    </row>
    <row r="91" spans="1:44" x14ac:dyDescent="0.3">
      <c r="A91" s="330" t="s">
        <v>73</v>
      </c>
      <c r="B91" s="294">
        <v>1912045</v>
      </c>
      <c r="C91" s="330" t="s">
        <v>62</v>
      </c>
      <c r="D91" s="527" t="s">
        <v>59</v>
      </c>
      <c r="E91" s="396" t="s">
        <v>58</v>
      </c>
      <c r="F91" s="396" t="s">
        <v>58</v>
      </c>
      <c r="G91" s="396" t="s">
        <v>58</v>
      </c>
      <c r="H91" s="396" t="s">
        <v>58</v>
      </c>
      <c r="I91" s="396" t="s">
        <v>58</v>
      </c>
      <c r="J91" s="396" t="s">
        <v>58</v>
      </c>
      <c r="K91" s="396" t="s">
        <v>58</v>
      </c>
      <c r="L91" s="396" t="s">
        <v>58</v>
      </c>
      <c r="M91" s="396" t="s">
        <v>58</v>
      </c>
      <c r="N91" s="396" t="s">
        <v>58</v>
      </c>
      <c r="O91" s="396" t="s">
        <v>58</v>
      </c>
      <c r="P91" s="396" t="s">
        <v>58</v>
      </c>
      <c r="Q91" s="396" t="s">
        <v>58</v>
      </c>
      <c r="R91" s="396" t="s">
        <v>58</v>
      </c>
      <c r="S91" s="396" t="s">
        <v>59</v>
      </c>
      <c r="T91" s="517">
        <v>11</v>
      </c>
      <c r="U91" s="517">
        <v>11</v>
      </c>
      <c r="V91" s="517">
        <v>11</v>
      </c>
      <c r="W91" s="517">
        <v>11</v>
      </c>
      <c r="X91" s="517">
        <v>11</v>
      </c>
      <c r="Y91" s="396">
        <v>4</v>
      </c>
      <c r="Z91" s="510" t="s">
        <v>65</v>
      </c>
      <c r="AA91" s="396" t="s">
        <v>65</v>
      </c>
      <c r="AB91" s="396" t="s">
        <v>65</v>
      </c>
      <c r="AC91" s="396" t="s">
        <v>65</v>
      </c>
      <c r="AD91" s="396">
        <v>7.5</v>
      </c>
      <c r="AE91" s="396">
        <v>11</v>
      </c>
      <c r="AF91" s="396">
        <v>11</v>
      </c>
      <c r="AG91" s="510">
        <v>11</v>
      </c>
      <c r="AH91" s="375">
        <v>8</v>
      </c>
      <c r="AI91" s="368">
        <v>136.80000000000001</v>
      </c>
      <c r="AJ91" s="368">
        <v>153.5</v>
      </c>
      <c r="AK91" s="372">
        <v>40</v>
      </c>
      <c r="AL91" s="433">
        <v>0</v>
      </c>
      <c r="AM91" s="368">
        <v>0</v>
      </c>
      <c r="AN91" s="371">
        <v>5.6299999999999955</v>
      </c>
      <c r="AO91" s="372">
        <v>22.189999999999941</v>
      </c>
      <c r="AP91" s="368">
        <v>147.87</v>
      </c>
      <c r="AQ91" s="368">
        <v>147.87</v>
      </c>
      <c r="AR91" s="295"/>
    </row>
    <row r="92" spans="1:44" x14ac:dyDescent="0.3">
      <c r="A92" s="330" t="s">
        <v>79</v>
      </c>
      <c r="B92" s="294">
        <v>1912130</v>
      </c>
      <c r="C92" s="330" t="s">
        <v>62</v>
      </c>
      <c r="D92" s="528">
        <v>7.5</v>
      </c>
      <c r="E92" s="396" t="s">
        <v>59</v>
      </c>
      <c r="F92" s="396" t="s">
        <v>58</v>
      </c>
      <c r="G92" s="396" t="s">
        <v>58</v>
      </c>
      <c r="H92" s="396" t="s">
        <v>58</v>
      </c>
      <c r="I92" s="396" t="s">
        <v>58</v>
      </c>
      <c r="J92" s="396" t="s">
        <v>58</v>
      </c>
      <c r="K92" s="396" t="s">
        <v>58</v>
      </c>
      <c r="L92" s="456" t="s">
        <v>58</v>
      </c>
      <c r="M92" s="456" t="s">
        <v>58</v>
      </c>
      <c r="N92" s="456" t="s">
        <v>58</v>
      </c>
      <c r="O92" s="456" t="s">
        <v>58</v>
      </c>
      <c r="P92" s="456" t="s">
        <v>58</v>
      </c>
      <c r="Q92" s="456" t="s">
        <v>58</v>
      </c>
      <c r="R92" s="456" t="s">
        <v>59</v>
      </c>
      <c r="S92" s="456">
        <v>10</v>
      </c>
      <c r="T92" s="456">
        <v>10</v>
      </c>
      <c r="U92" s="456">
        <v>10</v>
      </c>
      <c r="V92" s="456">
        <v>10</v>
      </c>
      <c r="W92" s="456">
        <v>10</v>
      </c>
      <c r="X92" s="456">
        <v>8</v>
      </c>
      <c r="Y92" s="511">
        <v>10</v>
      </c>
      <c r="Z92" s="456">
        <v>10</v>
      </c>
      <c r="AA92" s="456">
        <v>10</v>
      </c>
      <c r="AB92" s="456">
        <v>10</v>
      </c>
      <c r="AC92" s="456">
        <v>10</v>
      </c>
      <c r="AD92" s="456">
        <v>4</v>
      </c>
      <c r="AE92" s="456" t="s">
        <v>65</v>
      </c>
      <c r="AF92" s="511" t="s">
        <v>65</v>
      </c>
      <c r="AG92" s="459" t="s">
        <v>65</v>
      </c>
      <c r="AH92" s="457" t="s">
        <v>65</v>
      </c>
      <c r="AI92" s="368">
        <v>152</v>
      </c>
      <c r="AJ92" s="368">
        <v>165.5</v>
      </c>
      <c r="AK92" s="372">
        <v>40</v>
      </c>
      <c r="AL92" s="433">
        <v>7.5</v>
      </c>
      <c r="AM92" s="368">
        <v>0</v>
      </c>
      <c r="AN92" s="371">
        <v>1.1699999999999875</v>
      </c>
      <c r="AO92" s="372">
        <v>9.3099999999999739</v>
      </c>
      <c r="AP92" s="368">
        <v>164.33</v>
      </c>
      <c r="AQ92" s="368">
        <v>164.33</v>
      </c>
      <c r="AR92" s="295"/>
    </row>
    <row r="93" spans="1:44" x14ac:dyDescent="0.3">
      <c r="A93" s="330" t="s">
        <v>153</v>
      </c>
      <c r="B93" s="294">
        <v>1914551</v>
      </c>
      <c r="C93" s="330" t="s">
        <v>62</v>
      </c>
      <c r="D93" s="528" t="s">
        <v>59</v>
      </c>
      <c r="E93" s="456" t="s">
        <v>58</v>
      </c>
      <c r="F93" s="456" t="s">
        <v>58</v>
      </c>
      <c r="G93" s="456" t="s">
        <v>58</v>
      </c>
      <c r="H93" s="456" t="s">
        <v>58</v>
      </c>
      <c r="I93" s="456" t="s">
        <v>58</v>
      </c>
      <c r="J93" s="456" t="s">
        <v>58</v>
      </c>
      <c r="K93" s="456" t="s">
        <v>58</v>
      </c>
      <c r="L93" s="456" t="s">
        <v>58</v>
      </c>
      <c r="M93" s="456" t="s">
        <v>58</v>
      </c>
      <c r="N93" s="456" t="s">
        <v>58</v>
      </c>
      <c r="O93" s="456" t="s">
        <v>58</v>
      </c>
      <c r="P93" s="456" t="s">
        <v>58</v>
      </c>
      <c r="Q93" s="456" t="s">
        <v>58</v>
      </c>
      <c r="R93" s="456" t="s">
        <v>59</v>
      </c>
      <c r="S93" s="396">
        <v>4</v>
      </c>
      <c r="T93" s="396" t="s">
        <v>65</v>
      </c>
      <c r="U93" s="396" t="s">
        <v>65</v>
      </c>
      <c r="V93" s="396" t="s">
        <v>65</v>
      </c>
      <c r="W93" s="396" t="s">
        <v>65</v>
      </c>
      <c r="X93" s="396" t="s">
        <v>65</v>
      </c>
      <c r="Y93" s="510">
        <v>7.5</v>
      </c>
      <c r="Z93" s="456">
        <v>11.5</v>
      </c>
      <c r="AA93" s="456">
        <v>11.5</v>
      </c>
      <c r="AB93" s="456">
        <v>11.5</v>
      </c>
      <c r="AC93" s="456">
        <v>11.5</v>
      </c>
      <c r="AD93" s="456">
        <v>11.5</v>
      </c>
      <c r="AE93" s="456">
        <v>11.5</v>
      </c>
      <c r="AF93" s="511">
        <v>11.5</v>
      </c>
      <c r="AG93" s="456">
        <v>11</v>
      </c>
      <c r="AH93" s="457">
        <v>11</v>
      </c>
      <c r="AI93" s="368">
        <v>152</v>
      </c>
      <c r="AJ93" s="368">
        <v>171.5</v>
      </c>
      <c r="AK93" s="372">
        <v>48</v>
      </c>
      <c r="AL93" s="433">
        <v>0</v>
      </c>
      <c r="AM93" s="368">
        <v>0</v>
      </c>
      <c r="AN93" s="371">
        <v>7.1699999999999875</v>
      </c>
      <c r="AO93" s="372">
        <v>6.3099999999999739</v>
      </c>
      <c r="AP93" s="368">
        <v>164.33</v>
      </c>
      <c r="AQ93" s="368">
        <v>164.33</v>
      </c>
      <c r="AR93" s="295"/>
    </row>
    <row r="94" spans="1:44" x14ac:dyDescent="0.3">
      <c r="A94" s="330" t="s">
        <v>81</v>
      </c>
      <c r="B94" s="294">
        <v>1912044</v>
      </c>
      <c r="C94" s="330" t="s">
        <v>63</v>
      </c>
      <c r="D94" s="527" t="s">
        <v>59</v>
      </c>
      <c r="E94" s="396" t="s">
        <v>58</v>
      </c>
      <c r="F94" s="396" t="s">
        <v>58</v>
      </c>
      <c r="G94" s="396" t="s">
        <v>58</v>
      </c>
      <c r="H94" s="396" t="s">
        <v>58</v>
      </c>
      <c r="I94" s="396" t="s">
        <v>58</v>
      </c>
      <c r="J94" s="396" t="s">
        <v>58</v>
      </c>
      <c r="K94" s="396" t="s">
        <v>58</v>
      </c>
      <c r="L94" s="396" t="s">
        <v>58</v>
      </c>
      <c r="M94" s="396" t="s">
        <v>58</v>
      </c>
      <c r="N94" s="396" t="s">
        <v>58</v>
      </c>
      <c r="O94" s="396" t="s">
        <v>58</v>
      </c>
      <c r="P94" s="396" t="s">
        <v>58</v>
      </c>
      <c r="Q94" s="396" t="s">
        <v>58</v>
      </c>
      <c r="R94" s="396" t="s">
        <v>58</v>
      </c>
      <c r="S94" s="396" t="s">
        <v>59</v>
      </c>
      <c r="T94" s="396">
        <v>11</v>
      </c>
      <c r="U94" s="396">
        <v>11</v>
      </c>
      <c r="V94" s="396">
        <v>11</v>
      </c>
      <c r="W94" s="396">
        <v>11</v>
      </c>
      <c r="X94" s="396">
        <v>10</v>
      </c>
      <c r="Y94" s="396">
        <v>10</v>
      </c>
      <c r="Z94" s="510">
        <v>10</v>
      </c>
      <c r="AA94" s="396">
        <v>10</v>
      </c>
      <c r="AB94" s="396">
        <v>10</v>
      </c>
      <c r="AC94" s="396">
        <v>10</v>
      </c>
      <c r="AD94" s="396">
        <v>10</v>
      </c>
      <c r="AE94" s="396">
        <v>10</v>
      </c>
      <c r="AF94" s="396">
        <v>10</v>
      </c>
      <c r="AG94" s="510">
        <v>10</v>
      </c>
      <c r="AH94" s="375">
        <v>10</v>
      </c>
      <c r="AI94" s="368">
        <v>136.80000000000001</v>
      </c>
      <c r="AJ94" s="368">
        <v>154</v>
      </c>
      <c r="AK94" s="372">
        <v>0</v>
      </c>
      <c r="AL94" s="433">
        <v>0</v>
      </c>
      <c r="AM94" s="368">
        <v>0</v>
      </c>
      <c r="AN94" s="371">
        <v>6.1299999999999955</v>
      </c>
      <c r="AO94" s="372">
        <v>26.88999999999993</v>
      </c>
      <c r="AP94" s="368">
        <v>147.87</v>
      </c>
      <c r="AQ94" s="368">
        <v>147.87</v>
      </c>
      <c r="AR94" s="295"/>
    </row>
    <row r="95" spans="1:44" x14ac:dyDescent="0.3">
      <c r="A95" s="330" t="s">
        <v>128</v>
      </c>
      <c r="B95" s="294">
        <v>1927879</v>
      </c>
      <c r="C95" s="330" t="s">
        <v>63</v>
      </c>
      <c r="D95" s="527" t="s">
        <v>59</v>
      </c>
      <c r="E95" s="396" t="s">
        <v>58</v>
      </c>
      <c r="F95" s="396" t="s">
        <v>58</v>
      </c>
      <c r="G95" s="396" t="s">
        <v>58</v>
      </c>
      <c r="H95" s="396" t="s">
        <v>58</v>
      </c>
      <c r="I95" s="396" t="s">
        <v>58</v>
      </c>
      <c r="J95" s="396" t="s">
        <v>58</v>
      </c>
      <c r="K95" s="396" t="s">
        <v>58</v>
      </c>
      <c r="L95" s="396" t="s">
        <v>58</v>
      </c>
      <c r="M95" s="396" t="s">
        <v>58</v>
      </c>
      <c r="N95" s="396" t="s">
        <v>58</v>
      </c>
      <c r="O95" s="396" t="s">
        <v>58</v>
      </c>
      <c r="P95" s="396" t="s">
        <v>58</v>
      </c>
      <c r="Q95" s="396" t="s">
        <v>58</v>
      </c>
      <c r="R95" s="456" t="s">
        <v>120</v>
      </c>
      <c r="S95" s="456" t="s">
        <v>120</v>
      </c>
      <c r="T95" s="456" t="s">
        <v>120</v>
      </c>
      <c r="U95" s="456" t="s">
        <v>120</v>
      </c>
      <c r="V95" s="456" t="s">
        <v>120</v>
      </c>
      <c r="W95" s="456" t="s">
        <v>120</v>
      </c>
      <c r="X95" s="456" t="s">
        <v>120</v>
      </c>
      <c r="Y95" s="456" t="s">
        <v>120</v>
      </c>
      <c r="Z95" s="456" t="s">
        <v>120</v>
      </c>
      <c r="AA95" s="456" t="s">
        <v>120</v>
      </c>
      <c r="AB95" s="456" t="s">
        <v>120</v>
      </c>
      <c r="AC95" s="456" t="s">
        <v>120</v>
      </c>
      <c r="AD95" s="456" t="s">
        <v>120</v>
      </c>
      <c r="AE95" s="456" t="s">
        <v>120</v>
      </c>
      <c r="AF95" s="456" t="s">
        <v>120</v>
      </c>
      <c r="AG95" s="456" t="s">
        <v>120</v>
      </c>
      <c r="AH95" s="457" t="s">
        <v>120</v>
      </c>
      <c r="AI95" s="368">
        <v>152</v>
      </c>
      <c r="AJ95" s="368">
        <v>0</v>
      </c>
      <c r="AK95" s="372">
        <v>0</v>
      </c>
      <c r="AL95" s="433">
        <v>0</v>
      </c>
      <c r="AM95" s="368">
        <v>88</v>
      </c>
      <c r="AN95" s="371">
        <v>-76.330000000000013</v>
      </c>
      <c r="AO95" s="372">
        <v>-36.690000000000026</v>
      </c>
      <c r="AP95" s="368">
        <v>76.330000000000013</v>
      </c>
      <c r="AQ95" s="368">
        <v>164.33</v>
      </c>
      <c r="AR95" s="295"/>
    </row>
    <row r="96" spans="1:44" x14ac:dyDescent="0.3">
      <c r="A96" s="330" t="s">
        <v>82</v>
      </c>
      <c r="B96" s="294">
        <v>1912037</v>
      </c>
      <c r="C96" s="330" t="s">
        <v>63</v>
      </c>
      <c r="D96" s="527" t="s">
        <v>59</v>
      </c>
      <c r="E96" s="396" t="s">
        <v>58</v>
      </c>
      <c r="F96" s="396" t="s">
        <v>58</v>
      </c>
      <c r="G96" s="396" t="s">
        <v>58</v>
      </c>
      <c r="H96" s="396" t="s">
        <v>58</v>
      </c>
      <c r="I96" s="396" t="s">
        <v>58</v>
      </c>
      <c r="J96" s="396" t="s">
        <v>58</v>
      </c>
      <c r="K96" s="396" t="s">
        <v>58</v>
      </c>
      <c r="L96" s="456" t="s">
        <v>58</v>
      </c>
      <c r="M96" s="456" t="s">
        <v>58</v>
      </c>
      <c r="N96" s="456" t="s">
        <v>58</v>
      </c>
      <c r="O96" s="456" t="s">
        <v>58</v>
      </c>
      <c r="P96" s="456" t="s">
        <v>58</v>
      </c>
      <c r="Q96" s="456" t="s">
        <v>58</v>
      </c>
      <c r="R96" s="456" t="s">
        <v>59</v>
      </c>
      <c r="S96" s="456">
        <v>8</v>
      </c>
      <c r="T96" s="456">
        <v>11</v>
      </c>
      <c r="U96" s="456">
        <v>11</v>
      </c>
      <c r="V96" s="456">
        <v>11</v>
      </c>
      <c r="W96" s="456">
        <v>11</v>
      </c>
      <c r="X96" s="456">
        <v>11</v>
      </c>
      <c r="Y96" s="511">
        <v>11</v>
      </c>
      <c r="Z96" s="456">
        <v>11</v>
      </c>
      <c r="AA96" s="456">
        <v>11</v>
      </c>
      <c r="AB96" s="456">
        <v>11</v>
      </c>
      <c r="AC96" s="456">
        <v>11</v>
      </c>
      <c r="AD96" s="456">
        <v>11</v>
      </c>
      <c r="AE96" s="456">
        <v>11</v>
      </c>
      <c r="AF96" s="511">
        <v>11</v>
      </c>
      <c r="AG96" s="456">
        <v>11</v>
      </c>
      <c r="AH96" s="457">
        <v>8</v>
      </c>
      <c r="AI96" s="368">
        <v>152</v>
      </c>
      <c r="AJ96" s="368">
        <v>170</v>
      </c>
      <c r="AK96" s="372">
        <v>0</v>
      </c>
      <c r="AL96" s="433">
        <v>0</v>
      </c>
      <c r="AM96" s="368">
        <v>0</v>
      </c>
      <c r="AN96" s="371">
        <v>5.6699999999999875</v>
      </c>
      <c r="AO96" s="372">
        <v>13.809999999999974</v>
      </c>
      <c r="AP96" s="368">
        <v>164.33</v>
      </c>
      <c r="AQ96" s="368">
        <v>164.33</v>
      </c>
      <c r="AR96" s="295"/>
    </row>
    <row r="97" spans="1:44" x14ac:dyDescent="0.3">
      <c r="A97" s="330" t="s">
        <v>74</v>
      </c>
      <c r="B97" s="294">
        <v>1913850</v>
      </c>
      <c r="C97" s="330" t="s">
        <v>64</v>
      </c>
      <c r="D97" s="527" t="s">
        <v>59</v>
      </c>
      <c r="E97" s="396" t="s">
        <v>58</v>
      </c>
      <c r="F97" s="396" t="s">
        <v>58</v>
      </c>
      <c r="G97" s="396" t="s">
        <v>58</v>
      </c>
      <c r="H97" s="396" t="s">
        <v>58</v>
      </c>
      <c r="I97" s="396" t="s">
        <v>58</v>
      </c>
      <c r="J97" s="396" t="s">
        <v>58</v>
      </c>
      <c r="K97" s="396" t="s">
        <v>58</v>
      </c>
      <c r="L97" s="456" t="s">
        <v>58</v>
      </c>
      <c r="M97" s="456" t="s">
        <v>58</v>
      </c>
      <c r="N97" s="456" t="s">
        <v>58</v>
      </c>
      <c r="O97" s="456" t="s">
        <v>58</v>
      </c>
      <c r="P97" s="456" t="s">
        <v>58</v>
      </c>
      <c r="Q97" s="456" t="s">
        <v>58</v>
      </c>
      <c r="R97" s="456" t="s">
        <v>59</v>
      </c>
      <c r="S97" s="456">
        <v>8</v>
      </c>
      <c r="T97" s="456">
        <v>10</v>
      </c>
      <c r="U97" s="456">
        <v>10</v>
      </c>
      <c r="V97" s="456">
        <v>10</v>
      </c>
      <c r="W97" s="456">
        <v>10</v>
      </c>
      <c r="X97" s="456">
        <v>10</v>
      </c>
      <c r="Y97" s="511">
        <v>8</v>
      </c>
      <c r="Z97" s="456">
        <v>10</v>
      </c>
      <c r="AA97" s="456">
        <v>10</v>
      </c>
      <c r="AB97" s="456">
        <v>10</v>
      </c>
      <c r="AC97" s="456">
        <v>10</v>
      </c>
      <c r="AD97" s="456">
        <v>10</v>
      </c>
      <c r="AE97" s="456">
        <v>10</v>
      </c>
      <c r="AF97" s="511">
        <v>10</v>
      </c>
      <c r="AG97" s="456">
        <v>10</v>
      </c>
      <c r="AH97" s="457">
        <v>8</v>
      </c>
      <c r="AI97" s="368">
        <v>136.80000000000001</v>
      </c>
      <c r="AJ97" s="368">
        <v>154</v>
      </c>
      <c r="AK97" s="372">
        <v>0</v>
      </c>
      <c r="AL97" s="433">
        <v>0</v>
      </c>
      <c r="AM97" s="368">
        <v>0</v>
      </c>
      <c r="AN97" s="371">
        <v>6.1299999999999955</v>
      </c>
      <c r="AO97" s="372">
        <v>12.689999999999941</v>
      </c>
      <c r="AP97" s="368">
        <v>147.87</v>
      </c>
      <c r="AQ97" s="368">
        <v>147.87</v>
      </c>
      <c r="AR97" s="295"/>
    </row>
    <row r="98" spans="1:44" x14ac:dyDescent="0.3">
      <c r="A98" s="534" t="s">
        <v>50</v>
      </c>
      <c r="B98" s="535"/>
      <c r="C98" s="536"/>
      <c r="D98" s="571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Q98" s="545"/>
      <c r="R98" s="545"/>
      <c r="S98" s="545"/>
      <c r="T98" s="545"/>
      <c r="U98" s="545"/>
      <c r="V98" s="545"/>
      <c r="W98" s="545"/>
      <c r="X98" s="545"/>
      <c r="Y98" s="545"/>
      <c r="Z98" s="545"/>
      <c r="AA98" s="545"/>
      <c r="AB98" s="545"/>
      <c r="AC98" s="545"/>
      <c r="AD98" s="545"/>
      <c r="AE98" s="545"/>
      <c r="AF98" s="545"/>
      <c r="AG98" s="545"/>
      <c r="AH98" s="545"/>
      <c r="AI98" s="544"/>
      <c r="AJ98" s="545"/>
      <c r="AK98" s="545"/>
      <c r="AL98" s="545"/>
      <c r="AM98" s="545"/>
      <c r="AN98" s="545"/>
      <c r="AO98" s="545"/>
      <c r="AP98" s="545"/>
      <c r="AQ98" s="546"/>
      <c r="AR98" s="293"/>
    </row>
    <row r="99" spans="1:44" x14ac:dyDescent="0.3">
      <c r="A99" s="330" t="s">
        <v>69</v>
      </c>
      <c r="B99" s="367">
        <v>1902910</v>
      </c>
      <c r="C99" s="330" t="s">
        <v>60</v>
      </c>
      <c r="D99" s="527">
        <v>10</v>
      </c>
      <c r="E99" s="527">
        <v>10</v>
      </c>
      <c r="F99" s="527">
        <v>10</v>
      </c>
      <c r="G99" s="527">
        <v>10</v>
      </c>
      <c r="H99" s="527">
        <v>10</v>
      </c>
      <c r="I99" s="527">
        <v>10</v>
      </c>
      <c r="J99" s="530">
        <v>10</v>
      </c>
      <c r="K99" s="527">
        <v>10</v>
      </c>
      <c r="L99" s="527">
        <v>10</v>
      </c>
      <c r="M99" s="396">
        <v>8</v>
      </c>
      <c r="N99" s="396" t="s">
        <v>59</v>
      </c>
      <c r="O99" s="396" t="s">
        <v>58</v>
      </c>
      <c r="P99" s="396" t="s">
        <v>58</v>
      </c>
      <c r="Q99" s="396" t="s">
        <v>58</v>
      </c>
      <c r="R99" s="396" t="s">
        <v>58</v>
      </c>
      <c r="S99" s="396" t="s">
        <v>58</v>
      </c>
      <c r="T99" s="396" t="s">
        <v>58</v>
      </c>
      <c r="U99" s="396" t="s">
        <v>58</v>
      </c>
      <c r="V99" s="396" t="s">
        <v>58</v>
      </c>
      <c r="W99" s="396" t="s">
        <v>58</v>
      </c>
      <c r="X99" s="396" t="s">
        <v>58</v>
      </c>
      <c r="Y99" s="396" t="s">
        <v>120</v>
      </c>
      <c r="Z99" s="396" t="s">
        <v>120</v>
      </c>
      <c r="AA99" s="396" t="s">
        <v>120</v>
      </c>
      <c r="AB99" s="396" t="s">
        <v>120</v>
      </c>
      <c r="AC99" s="396" t="s">
        <v>120</v>
      </c>
      <c r="AD99" s="396" t="s">
        <v>120</v>
      </c>
      <c r="AE99" s="396" t="s">
        <v>120</v>
      </c>
      <c r="AF99" s="396" t="s">
        <v>120</v>
      </c>
      <c r="AG99" s="396" t="s">
        <v>120</v>
      </c>
      <c r="AH99" s="391"/>
      <c r="AI99" s="368">
        <v>167</v>
      </c>
      <c r="AJ99" s="368">
        <v>98</v>
      </c>
      <c r="AK99" s="369">
        <v>0</v>
      </c>
      <c r="AL99" s="370">
        <v>0</v>
      </c>
      <c r="AM99" s="368">
        <v>56</v>
      </c>
      <c r="AN99" s="371">
        <v>-10.330000000000013</v>
      </c>
      <c r="AO99" s="372">
        <v>-39.020000000000039</v>
      </c>
      <c r="AP99" s="368">
        <v>108.33000000000001</v>
      </c>
      <c r="AQ99" s="368">
        <v>164.33</v>
      </c>
      <c r="AR99" s="295"/>
    </row>
    <row r="100" spans="1:44" x14ac:dyDescent="0.3">
      <c r="A100" s="330" t="s">
        <v>71</v>
      </c>
      <c r="B100" s="367">
        <v>1904068</v>
      </c>
      <c r="C100" s="330" t="s">
        <v>61</v>
      </c>
      <c r="D100" s="528" t="s">
        <v>120</v>
      </c>
      <c r="E100" s="456" t="s">
        <v>120</v>
      </c>
      <c r="F100" s="456" t="s">
        <v>120</v>
      </c>
      <c r="G100" s="456" t="s">
        <v>120</v>
      </c>
      <c r="H100" s="456" t="s">
        <v>120</v>
      </c>
      <c r="I100" s="456" t="s">
        <v>120</v>
      </c>
      <c r="J100" s="456" t="s">
        <v>120</v>
      </c>
      <c r="K100" s="456" t="s">
        <v>120</v>
      </c>
      <c r="L100" s="456" t="s">
        <v>120</v>
      </c>
      <c r="M100" s="456" t="s">
        <v>120</v>
      </c>
      <c r="N100" s="456" t="s">
        <v>120</v>
      </c>
      <c r="O100" s="456" t="s">
        <v>120</v>
      </c>
      <c r="P100" s="456" t="s">
        <v>120</v>
      </c>
      <c r="Q100" s="456" t="s">
        <v>120</v>
      </c>
      <c r="R100" s="456" t="s">
        <v>120</v>
      </c>
      <c r="S100" s="456" t="s">
        <v>120</v>
      </c>
      <c r="T100" s="456" t="s">
        <v>120</v>
      </c>
      <c r="U100" s="456" t="s">
        <v>120</v>
      </c>
      <c r="V100" s="456" t="s">
        <v>120</v>
      </c>
      <c r="W100" s="456" t="s">
        <v>120</v>
      </c>
      <c r="X100" s="456" t="s">
        <v>120</v>
      </c>
      <c r="Y100" s="456" t="s">
        <v>120</v>
      </c>
      <c r="Z100" s="456" t="s">
        <v>120</v>
      </c>
      <c r="AA100" s="456" t="s">
        <v>120</v>
      </c>
      <c r="AB100" s="456">
        <v>8</v>
      </c>
      <c r="AC100" s="456">
        <v>8</v>
      </c>
      <c r="AD100" s="456">
        <v>8</v>
      </c>
      <c r="AE100" s="456">
        <v>8</v>
      </c>
      <c r="AF100" s="456">
        <v>8</v>
      </c>
      <c r="AG100" s="456">
        <v>8</v>
      </c>
      <c r="AH100" s="391"/>
      <c r="AI100" s="368">
        <v>167</v>
      </c>
      <c r="AJ100" s="368">
        <v>48</v>
      </c>
      <c r="AK100" s="369">
        <v>0</v>
      </c>
      <c r="AL100" s="370">
        <v>0</v>
      </c>
      <c r="AM100" s="368">
        <v>135</v>
      </c>
      <c r="AN100" s="371">
        <v>18.669999999999987</v>
      </c>
      <c r="AO100" s="372">
        <v>4.9799999999999613</v>
      </c>
      <c r="AP100" s="368">
        <v>29.330000000000013</v>
      </c>
      <c r="AQ100" s="368">
        <v>164.33</v>
      </c>
      <c r="AR100" s="295"/>
    </row>
    <row r="101" spans="1:44" x14ac:dyDescent="0.3">
      <c r="A101" s="330" t="s">
        <v>80</v>
      </c>
      <c r="B101" s="367">
        <v>1915704</v>
      </c>
      <c r="C101" s="330" t="s">
        <v>62</v>
      </c>
      <c r="D101" s="527" t="s">
        <v>120</v>
      </c>
      <c r="E101" s="396" t="s">
        <v>120</v>
      </c>
      <c r="F101" s="396" t="s">
        <v>120</v>
      </c>
      <c r="G101" s="396" t="s">
        <v>120</v>
      </c>
      <c r="H101" s="396" t="s">
        <v>120</v>
      </c>
      <c r="I101" s="456" t="s">
        <v>120</v>
      </c>
      <c r="J101" s="456" t="s">
        <v>120</v>
      </c>
      <c r="K101" s="456" t="s">
        <v>120</v>
      </c>
      <c r="L101" s="456" t="s">
        <v>120</v>
      </c>
      <c r="M101" s="456" t="s">
        <v>120</v>
      </c>
      <c r="N101" s="456" t="s">
        <v>120</v>
      </c>
      <c r="O101" s="456" t="s">
        <v>120</v>
      </c>
      <c r="P101" s="456" t="s">
        <v>120</v>
      </c>
      <c r="Q101" s="456" t="s">
        <v>120</v>
      </c>
      <c r="R101" s="456" t="s">
        <v>120</v>
      </c>
      <c r="S101" s="456" t="s">
        <v>120</v>
      </c>
      <c r="T101" s="456" t="s">
        <v>120</v>
      </c>
      <c r="U101" s="456" t="s">
        <v>120</v>
      </c>
      <c r="V101" s="456" t="s">
        <v>120</v>
      </c>
      <c r="W101" s="456" t="s">
        <v>120</v>
      </c>
      <c r="X101" s="456" t="s">
        <v>120</v>
      </c>
      <c r="Y101" s="456" t="s">
        <v>120</v>
      </c>
      <c r="Z101" s="456" t="s">
        <v>120</v>
      </c>
      <c r="AA101" s="456" t="s">
        <v>120</v>
      </c>
      <c r="AB101" s="456" t="s">
        <v>58</v>
      </c>
      <c r="AC101" s="456" t="s">
        <v>58</v>
      </c>
      <c r="AD101" s="456" t="s">
        <v>58</v>
      </c>
      <c r="AE101" s="456" t="s">
        <v>58</v>
      </c>
      <c r="AF101" s="456" t="s">
        <v>58</v>
      </c>
      <c r="AG101" s="456" t="s">
        <v>59</v>
      </c>
      <c r="AH101" s="391"/>
      <c r="AI101" s="368">
        <v>167</v>
      </c>
      <c r="AJ101" s="368">
        <v>0</v>
      </c>
      <c r="AK101" s="369">
        <v>0</v>
      </c>
      <c r="AL101" s="370">
        <v>0</v>
      </c>
      <c r="AM101" s="368">
        <v>135</v>
      </c>
      <c r="AN101" s="371">
        <v>-29.330000000000013</v>
      </c>
      <c r="AO101" s="372">
        <v>-44.520000000000039</v>
      </c>
      <c r="AP101" s="368">
        <v>29.330000000000013</v>
      </c>
      <c r="AQ101" s="368">
        <v>164.33</v>
      </c>
      <c r="AR101" s="295"/>
    </row>
    <row r="102" spans="1:44" x14ac:dyDescent="0.3">
      <c r="A102" s="330" t="s">
        <v>72</v>
      </c>
      <c r="B102" s="367">
        <v>1915436</v>
      </c>
      <c r="C102" s="330" t="s">
        <v>62</v>
      </c>
      <c r="D102" s="527">
        <v>11.5</v>
      </c>
      <c r="E102" s="527">
        <v>11.5</v>
      </c>
      <c r="F102" s="527">
        <v>11.5</v>
      </c>
      <c r="G102" s="527">
        <v>11.5</v>
      </c>
      <c r="H102" s="527">
        <v>11.5</v>
      </c>
      <c r="I102" s="527">
        <v>11.5</v>
      </c>
      <c r="J102" s="530">
        <v>11.5</v>
      </c>
      <c r="K102" s="527">
        <v>11.5</v>
      </c>
      <c r="L102" s="396">
        <v>4</v>
      </c>
      <c r="M102" s="396" t="s">
        <v>65</v>
      </c>
      <c r="N102" s="396" t="s">
        <v>65</v>
      </c>
      <c r="O102" s="396" t="s">
        <v>65</v>
      </c>
      <c r="P102" s="396" t="s">
        <v>65</v>
      </c>
      <c r="Q102" s="510" t="s">
        <v>65</v>
      </c>
      <c r="R102" s="396" t="s">
        <v>65</v>
      </c>
      <c r="S102" s="456">
        <v>7.5</v>
      </c>
      <c r="T102" s="396" t="s">
        <v>59</v>
      </c>
      <c r="U102" s="396" t="s">
        <v>58</v>
      </c>
      <c r="V102" s="396" t="s">
        <v>58</v>
      </c>
      <c r="W102" s="396" t="s">
        <v>58</v>
      </c>
      <c r="X102" s="396" t="s">
        <v>58</v>
      </c>
      <c r="Y102" s="396" t="s">
        <v>58</v>
      </c>
      <c r="Z102" s="396" t="s">
        <v>58</v>
      </c>
      <c r="AA102" s="396" t="s">
        <v>58</v>
      </c>
      <c r="AB102" s="396" t="s">
        <v>58</v>
      </c>
      <c r="AC102" s="396" t="s">
        <v>58</v>
      </c>
      <c r="AD102" s="396" t="s">
        <v>58</v>
      </c>
      <c r="AE102" s="396" t="s">
        <v>58</v>
      </c>
      <c r="AF102" s="396" t="s">
        <v>58</v>
      </c>
      <c r="AG102" s="456" t="s">
        <v>59</v>
      </c>
      <c r="AH102" s="391"/>
      <c r="AI102" s="368">
        <v>167</v>
      </c>
      <c r="AJ102" s="368">
        <v>172.5</v>
      </c>
      <c r="AK102" s="369">
        <v>56</v>
      </c>
      <c r="AL102" s="370">
        <v>11.5</v>
      </c>
      <c r="AM102" s="368">
        <v>0</v>
      </c>
      <c r="AN102" s="371">
        <v>8.1699999999999875</v>
      </c>
      <c r="AO102" s="372">
        <v>-16.020000000000039</v>
      </c>
      <c r="AP102" s="368">
        <v>164.33</v>
      </c>
      <c r="AQ102" s="368">
        <v>164.33</v>
      </c>
      <c r="AR102" s="295"/>
    </row>
    <row r="103" spans="1:44" x14ac:dyDescent="0.3">
      <c r="A103" s="330" t="s">
        <v>78</v>
      </c>
      <c r="B103" s="367">
        <v>1912510</v>
      </c>
      <c r="C103" s="330" t="s">
        <v>62</v>
      </c>
      <c r="D103" s="527">
        <v>4</v>
      </c>
      <c r="E103" s="396" t="s">
        <v>65</v>
      </c>
      <c r="F103" s="396" t="s">
        <v>65</v>
      </c>
      <c r="G103" s="396" t="s">
        <v>65</v>
      </c>
      <c r="H103" s="396" t="s">
        <v>65</v>
      </c>
      <c r="I103" s="396" t="s">
        <v>65</v>
      </c>
      <c r="J103" s="510" t="s">
        <v>65</v>
      </c>
      <c r="K103" s="396" t="s">
        <v>65</v>
      </c>
      <c r="L103" s="456">
        <v>7.5</v>
      </c>
      <c r="M103" s="456">
        <v>10</v>
      </c>
      <c r="N103" s="456">
        <v>10</v>
      </c>
      <c r="O103" s="456">
        <v>10</v>
      </c>
      <c r="P103" s="456">
        <v>10</v>
      </c>
      <c r="Q103" s="511">
        <v>10</v>
      </c>
      <c r="R103" s="456">
        <v>10</v>
      </c>
      <c r="S103" s="456" t="s">
        <v>59</v>
      </c>
      <c r="T103" s="456" t="s">
        <v>58</v>
      </c>
      <c r="U103" s="456" t="s">
        <v>58</v>
      </c>
      <c r="V103" s="456" t="s">
        <v>58</v>
      </c>
      <c r="W103" s="456" t="s">
        <v>58</v>
      </c>
      <c r="X103" s="456" t="s">
        <v>58</v>
      </c>
      <c r="Y103" s="456" t="s">
        <v>58</v>
      </c>
      <c r="Z103" s="456" t="s">
        <v>58</v>
      </c>
      <c r="AA103" s="456" t="s">
        <v>58</v>
      </c>
      <c r="AB103" s="456" t="s">
        <v>58</v>
      </c>
      <c r="AC103" s="456" t="s">
        <v>58</v>
      </c>
      <c r="AD103" s="456" t="s">
        <v>58</v>
      </c>
      <c r="AE103" s="456" t="s">
        <v>58</v>
      </c>
      <c r="AF103" s="456" t="s">
        <v>58</v>
      </c>
      <c r="AG103" s="456" t="s">
        <v>59</v>
      </c>
      <c r="AH103" s="457"/>
      <c r="AI103" s="368">
        <v>150.19999999999999</v>
      </c>
      <c r="AJ103" s="368">
        <v>152</v>
      </c>
      <c r="AK103" s="369">
        <v>64</v>
      </c>
      <c r="AL103" s="370">
        <v>10</v>
      </c>
      <c r="AM103" s="368">
        <v>0</v>
      </c>
      <c r="AN103" s="371">
        <v>4.1299999999999955</v>
      </c>
      <c r="AO103" s="372">
        <v>26.319999999999936</v>
      </c>
      <c r="AP103" s="368">
        <v>147.87</v>
      </c>
      <c r="AQ103" s="368">
        <v>147.87</v>
      </c>
      <c r="AR103" s="295"/>
    </row>
    <row r="104" spans="1:44" x14ac:dyDescent="0.3">
      <c r="A104" s="330" t="s">
        <v>74</v>
      </c>
      <c r="B104" s="367">
        <v>1912622</v>
      </c>
      <c r="C104" s="330" t="s">
        <v>63</v>
      </c>
      <c r="D104" s="528" t="s">
        <v>120</v>
      </c>
      <c r="E104" s="456" t="s">
        <v>120</v>
      </c>
      <c r="F104" s="456" t="s">
        <v>120</v>
      </c>
      <c r="G104" s="456" t="s">
        <v>120</v>
      </c>
      <c r="H104" s="456" t="s">
        <v>120</v>
      </c>
      <c r="I104" s="456" t="s">
        <v>120</v>
      </c>
      <c r="J104" s="456" t="s">
        <v>120</v>
      </c>
      <c r="K104" s="456" t="s">
        <v>120</v>
      </c>
      <c r="L104" s="456" t="s">
        <v>120</v>
      </c>
      <c r="M104" s="456" t="s">
        <v>120</v>
      </c>
      <c r="N104" s="456" t="s">
        <v>120</v>
      </c>
      <c r="O104" s="456" t="s">
        <v>120</v>
      </c>
      <c r="P104" s="456" t="s">
        <v>120</v>
      </c>
      <c r="Q104" s="456" t="s">
        <v>120</v>
      </c>
      <c r="R104" s="456" t="s">
        <v>120</v>
      </c>
      <c r="S104" s="456" t="s">
        <v>120</v>
      </c>
      <c r="T104" s="456" t="s">
        <v>120</v>
      </c>
      <c r="U104" s="456" t="s">
        <v>120</v>
      </c>
      <c r="V104" s="456" t="s">
        <v>120</v>
      </c>
      <c r="W104" s="456" t="s">
        <v>120</v>
      </c>
      <c r="X104" s="456" t="s">
        <v>120</v>
      </c>
      <c r="Y104" s="456" t="s">
        <v>120</v>
      </c>
      <c r="Z104" s="456" t="s">
        <v>120</v>
      </c>
      <c r="AA104" s="456" t="s">
        <v>120</v>
      </c>
      <c r="AB104" s="456" t="s">
        <v>120</v>
      </c>
      <c r="AC104" s="456" t="s">
        <v>120</v>
      </c>
      <c r="AD104" s="456" t="s">
        <v>120</v>
      </c>
      <c r="AE104" s="456" t="s">
        <v>120</v>
      </c>
      <c r="AF104" s="456" t="s">
        <v>120</v>
      </c>
      <c r="AG104" s="456" t="s">
        <v>120</v>
      </c>
      <c r="AH104" s="391"/>
      <c r="AI104" s="368">
        <v>167</v>
      </c>
      <c r="AJ104" s="368">
        <v>0</v>
      </c>
      <c r="AK104" s="369">
        <v>0</v>
      </c>
      <c r="AL104" s="370">
        <v>0</v>
      </c>
      <c r="AM104" s="368">
        <v>167</v>
      </c>
      <c r="AN104" s="371">
        <v>2.6699999999999875</v>
      </c>
      <c r="AO104" s="372">
        <v>24.979999999999961</v>
      </c>
      <c r="AP104" s="368">
        <v>-2.6699999999999875</v>
      </c>
      <c r="AQ104" s="368">
        <v>164.33</v>
      </c>
      <c r="AR104" s="295"/>
    </row>
    <row r="105" spans="1:44" x14ac:dyDescent="0.3">
      <c r="A105" s="330" t="s">
        <v>75</v>
      </c>
      <c r="B105" s="367">
        <v>1912114</v>
      </c>
      <c r="C105" s="330" t="s">
        <v>63</v>
      </c>
      <c r="D105" s="527">
        <v>11.5</v>
      </c>
      <c r="E105" s="396">
        <v>11.5</v>
      </c>
      <c r="F105" s="396">
        <v>11.5</v>
      </c>
      <c r="G105" s="396">
        <v>11.5</v>
      </c>
      <c r="H105" s="396">
        <v>11.5</v>
      </c>
      <c r="I105" s="396">
        <v>11.5</v>
      </c>
      <c r="J105" s="510">
        <v>11.5</v>
      </c>
      <c r="K105" s="396">
        <v>11.5</v>
      </c>
      <c r="L105" s="396">
        <v>11.5</v>
      </c>
      <c r="M105" s="396">
        <v>11.5</v>
      </c>
      <c r="N105" s="396">
        <v>11.5</v>
      </c>
      <c r="O105" s="396">
        <v>11.5</v>
      </c>
      <c r="P105" s="396">
        <v>11.5</v>
      </c>
      <c r="Q105" s="510">
        <v>11.5</v>
      </c>
      <c r="R105" s="456">
        <v>8</v>
      </c>
      <c r="S105" s="456" t="s">
        <v>59</v>
      </c>
      <c r="T105" s="456" t="s">
        <v>58</v>
      </c>
      <c r="U105" s="456" t="s">
        <v>58</v>
      </c>
      <c r="V105" s="456" t="s">
        <v>58</v>
      </c>
      <c r="W105" s="456" t="s">
        <v>58</v>
      </c>
      <c r="X105" s="456" t="s">
        <v>58</v>
      </c>
      <c r="Y105" s="456" t="s">
        <v>58</v>
      </c>
      <c r="Z105" s="456" t="s">
        <v>58</v>
      </c>
      <c r="AA105" s="456" t="s">
        <v>58</v>
      </c>
      <c r="AB105" s="456" t="s">
        <v>58</v>
      </c>
      <c r="AC105" s="456" t="s">
        <v>58</v>
      </c>
      <c r="AD105" s="456" t="s">
        <v>58</v>
      </c>
      <c r="AE105" s="456" t="s">
        <v>58</v>
      </c>
      <c r="AF105" s="456" t="s">
        <v>58</v>
      </c>
      <c r="AG105" s="456" t="s">
        <v>59</v>
      </c>
      <c r="AH105" s="391"/>
      <c r="AI105" s="368">
        <v>167</v>
      </c>
      <c r="AJ105" s="368">
        <v>169</v>
      </c>
      <c r="AK105" s="369">
        <v>0</v>
      </c>
      <c r="AL105" s="370">
        <v>11.5</v>
      </c>
      <c r="AM105" s="368">
        <v>0</v>
      </c>
      <c r="AN105" s="371">
        <v>4.6699999999999875</v>
      </c>
      <c r="AO105" s="372">
        <v>18.979999999999961</v>
      </c>
      <c r="AP105" s="368">
        <v>164.33</v>
      </c>
      <c r="AQ105" s="368">
        <v>164.33</v>
      </c>
      <c r="AR105" s="295"/>
    </row>
    <row r="106" spans="1:44" x14ac:dyDescent="0.3">
      <c r="A106" s="330" t="s">
        <v>76</v>
      </c>
      <c r="B106" s="367">
        <v>1925206</v>
      </c>
      <c r="C106" s="330" t="s">
        <v>64</v>
      </c>
      <c r="D106" s="527">
        <v>10</v>
      </c>
      <c r="E106" s="527">
        <v>10</v>
      </c>
      <c r="F106" s="527">
        <v>10</v>
      </c>
      <c r="G106" s="527">
        <v>10</v>
      </c>
      <c r="H106" s="527">
        <v>10</v>
      </c>
      <c r="I106" s="527">
        <v>10</v>
      </c>
      <c r="J106" s="530">
        <v>10</v>
      </c>
      <c r="K106" s="527">
        <v>10</v>
      </c>
      <c r="L106" s="527">
        <v>10</v>
      </c>
      <c r="M106" s="527">
        <v>10</v>
      </c>
      <c r="N106" s="527">
        <v>10</v>
      </c>
      <c r="O106" s="527">
        <v>10</v>
      </c>
      <c r="P106" s="527">
        <v>10</v>
      </c>
      <c r="Q106" s="530">
        <v>10</v>
      </c>
      <c r="R106" s="527">
        <v>10</v>
      </c>
      <c r="S106" s="456" t="s">
        <v>59</v>
      </c>
      <c r="T106" s="456" t="s">
        <v>58</v>
      </c>
      <c r="U106" s="456" t="s">
        <v>58</v>
      </c>
      <c r="V106" s="456" t="s">
        <v>58</v>
      </c>
      <c r="W106" s="456" t="s">
        <v>58</v>
      </c>
      <c r="X106" s="456" t="s">
        <v>58</v>
      </c>
      <c r="Y106" s="456" t="s">
        <v>58</v>
      </c>
      <c r="Z106" s="456" t="s">
        <v>58</v>
      </c>
      <c r="AA106" s="456" t="s">
        <v>58</v>
      </c>
      <c r="AB106" s="456" t="s">
        <v>58</v>
      </c>
      <c r="AC106" s="456" t="s">
        <v>58</v>
      </c>
      <c r="AD106" s="456" t="s">
        <v>58</v>
      </c>
      <c r="AE106" s="456" t="s">
        <v>58</v>
      </c>
      <c r="AF106" s="456" t="s">
        <v>58</v>
      </c>
      <c r="AG106" s="456" t="s">
        <v>59</v>
      </c>
      <c r="AH106" s="391"/>
      <c r="AI106" s="368">
        <v>150.19999999999999</v>
      </c>
      <c r="AJ106" s="368">
        <v>150</v>
      </c>
      <c r="AK106" s="369">
        <v>0</v>
      </c>
      <c r="AL106" s="370">
        <v>10</v>
      </c>
      <c r="AM106" s="368">
        <v>0</v>
      </c>
      <c r="AN106" s="371">
        <v>2.1299999999999955</v>
      </c>
      <c r="AO106" s="372">
        <v>21.819999999999936</v>
      </c>
      <c r="AP106" s="368">
        <v>147.87</v>
      </c>
      <c r="AQ106" s="368">
        <v>147.87</v>
      </c>
      <c r="AR106" s="295"/>
    </row>
    <row r="107" spans="1:44" x14ac:dyDescent="0.3">
      <c r="A107" s="330" t="s">
        <v>77</v>
      </c>
      <c r="B107" s="367">
        <v>1904059</v>
      </c>
      <c r="C107" s="330" t="s">
        <v>61</v>
      </c>
      <c r="D107" s="527" t="s">
        <v>58</v>
      </c>
      <c r="E107" s="517" t="s">
        <v>58</v>
      </c>
      <c r="F107" s="517" t="s">
        <v>58</v>
      </c>
      <c r="G107" s="517" t="s">
        <v>58</v>
      </c>
      <c r="H107" s="517" t="s">
        <v>58</v>
      </c>
      <c r="I107" s="517" t="s">
        <v>58</v>
      </c>
      <c r="J107" s="517" t="s">
        <v>58</v>
      </c>
      <c r="K107" s="517" t="s">
        <v>58</v>
      </c>
      <c r="L107" s="517" t="s">
        <v>59</v>
      </c>
      <c r="M107" s="517">
        <v>8</v>
      </c>
      <c r="N107" s="517">
        <v>10</v>
      </c>
      <c r="O107" s="517">
        <v>10</v>
      </c>
      <c r="P107" s="517">
        <v>10</v>
      </c>
      <c r="Q107" s="517">
        <v>10</v>
      </c>
      <c r="R107" s="517">
        <v>10</v>
      </c>
      <c r="S107" s="526">
        <v>10</v>
      </c>
      <c r="T107" s="517">
        <v>10</v>
      </c>
      <c r="U107" s="517">
        <v>10</v>
      </c>
      <c r="V107" s="517">
        <v>10</v>
      </c>
      <c r="W107" s="517">
        <v>10</v>
      </c>
      <c r="X107" s="517">
        <v>10</v>
      </c>
      <c r="Y107" s="517">
        <v>10</v>
      </c>
      <c r="Z107" s="526">
        <v>10</v>
      </c>
      <c r="AA107" s="517">
        <v>10</v>
      </c>
      <c r="AB107" s="517">
        <v>10</v>
      </c>
      <c r="AC107" s="517">
        <v>8</v>
      </c>
      <c r="AD107" s="517" t="s">
        <v>59</v>
      </c>
      <c r="AE107" s="517" t="s">
        <v>58</v>
      </c>
      <c r="AF107" s="517" t="s">
        <v>58</v>
      </c>
      <c r="AG107" s="517" t="s">
        <v>58</v>
      </c>
      <c r="AH107" s="391"/>
      <c r="AI107" s="368">
        <v>167</v>
      </c>
      <c r="AJ107" s="368">
        <v>166</v>
      </c>
      <c r="AK107" s="369">
        <v>0</v>
      </c>
      <c r="AL107" s="370">
        <v>10</v>
      </c>
      <c r="AM107" s="368">
        <v>0</v>
      </c>
      <c r="AN107" s="371">
        <v>1.6699999999999875</v>
      </c>
      <c r="AO107" s="372">
        <v>13.979999999999961</v>
      </c>
      <c r="AP107" s="368">
        <v>164.33</v>
      </c>
      <c r="AQ107" s="368">
        <v>164.33</v>
      </c>
      <c r="AR107" s="295"/>
    </row>
    <row r="108" spans="1:44" x14ac:dyDescent="0.3">
      <c r="A108" s="330" t="s">
        <v>73</v>
      </c>
      <c r="B108" s="367">
        <v>1912045</v>
      </c>
      <c r="C108" s="330" t="s">
        <v>62</v>
      </c>
      <c r="D108" s="527" t="s">
        <v>59</v>
      </c>
      <c r="E108" s="396" t="s">
        <v>58</v>
      </c>
      <c r="F108" s="396" t="s">
        <v>58</v>
      </c>
      <c r="G108" s="396" t="s">
        <v>58</v>
      </c>
      <c r="H108" s="396" t="s">
        <v>58</v>
      </c>
      <c r="I108" s="396" t="s">
        <v>58</v>
      </c>
      <c r="J108" s="396" t="s">
        <v>58</v>
      </c>
      <c r="K108" s="396" t="s">
        <v>58</v>
      </c>
      <c r="L108" s="396" t="s">
        <v>58</v>
      </c>
      <c r="M108" s="396" t="s">
        <v>58</v>
      </c>
      <c r="N108" s="396" t="s">
        <v>58</v>
      </c>
      <c r="O108" s="396" t="s">
        <v>58</v>
      </c>
      <c r="P108" s="396" t="s">
        <v>58</v>
      </c>
      <c r="Q108" s="396" t="s">
        <v>58</v>
      </c>
      <c r="R108" s="396" t="s">
        <v>59</v>
      </c>
      <c r="S108" s="517">
        <v>4</v>
      </c>
      <c r="T108" s="396" t="s">
        <v>65</v>
      </c>
      <c r="U108" s="396" t="s">
        <v>65</v>
      </c>
      <c r="V108" s="396" t="s">
        <v>65</v>
      </c>
      <c r="W108" s="396" t="s">
        <v>65</v>
      </c>
      <c r="X108" s="396" t="s">
        <v>65</v>
      </c>
      <c r="Y108" s="510" t="s">
        <v>65</v>
      </c>
      <c r="Z108" s="396">
        <v>7.5</v>
      </c>
      <c r="AA108" s="396">
        <v>10</v>
      </c>
      <c r="AB108" s="396">
        <v>10</v>
      </c>
      <c r="AC108" s="396">
        <v>10</v>
      </c>
      <c r="AD108" s="396">
        <v>10</v>
      </c>
      <c r="AE108" s="396">
        <v>10</v>
      </c>
      <c r="AF108" s="510">
        <v>10</v>
      </c>
      <c r="AG108" s="396">
        <v>8</v>
      </c>
      <c r="AH108" s="391"/>
      <c r="AI108" s="368">
        <v>150.19999999999999</v>
      </c>
      <c r="AJ108" s="368">
        <v>148.5</v>
      </c>
      <c r="AK108" s="369">
        <v>56</v>
      </c>
      <c r="AL108" s="370">
        <v>0</v>
      </c>
      <c r="AM108" s="368">
        <v>0</v>
      </c>
      <c r="AN108" s="371">
        <v>0.62999999999999545</v>
      </c>
      <c r="AO108" s="372">
        <v>22.819999999999936</v>
      </c>
      <c r="AP108" s="368">
        <v>147.87</v>
      </c>
      <c r="AQ108" s="368">
        <v>147.87</v>
      </c>
      <c r="AR108" s="295"/>
    </row>
    <row r="109" spans="1:44" x14ac:dyDescent="0.3">
      <c r="A109" s="330" t="s">
        <v>79</v>
      </c>
      <c r="B109" s="367">
        <v>1912130</v>
      </c>
      <c r="C109" s="330" t="s">
        <v>62</v>
      </c>
      <c r="D109" s="527">
        <v>7.5</v>
      </c>
      <c r="E109" s="396" t="s">
        <v>59</v>
      </c>
      <c r="F109" s="396" t="s">
        <v>58</v>
      </c>
      <c r="G109" s="396" t="s">
        <v>58</v>
      </c>
      <c r="H109" s="396" t="s">
        <v>58</v>
      </c>
      <c r="I109" s="396" t="s">
        <v>58</v>
      </c>
      <c r="J109" s="396" t="s">
        <v>58</v>
      </c>
      <c r="K109" s="396" t="s">
        <v>58</v>
      </c>
      <c r="L109" s="396" t="s">
        <v>58</v>
      </c>
      <c r="M109" s="396" t="s">
        <v>58</v>
      </c>
      <c r="N109" s="396" t="s">
        <v>58</v>
      </c>
      <c r="O109" s="396" t="s">
        <v>58</v>
      </c>
      <c r="P109" s="396" t="s">
        <v>58</v>
      </c>
      <c r="Q109" s="396" t="s">
        <v>58</v>
      </c>
      <c r="R109" s="456" t="s">
        <v>120</v>
      </c>
      <c r="S109" s="456" t="s">
        <v>120</v>
      </c>
      <c r="T109" s="456" t="s">
        <v>120</v>
      </c>
      <c r="U109" s="456" t="s">
        <v>120</v>
      </c>
      <c r="V109" s="456" t="s">
        <v>120</v>
      </c>
      <c r="W109" s="456" t="s">
        <v>120</v>
      </c>
      <c r="X109" s="456" t="s">
        <v>120</v>
      </c>
      <c r="Y109" s="456" t="s">
        <v>120</v>
      </c>
      <c r="Z109" s="456" t="s">
        <v>120</v>
      </c>
      <c r="AA109" s="456" t="s">
        <v>120</v>
      </c>
      <c r="AB109" s="456" t="s">
        <v>120</v>
      </c>
      <c r="AC109" s="456" t="s">
        <v>120</v>
      </c>
      <c r="AD109" s="456" t="s">
        <v>120</v>
      </c>
      <c r="AE109" s="456" t="s">
        <v>120</v>
      </c>
      <c r="AF109" s="456" t="s">
        <v>120</v>
      </c>
      <c r="AG109" s="456" t="s">
        <v>120</v>
      </c>
      <c r="AH109" s="391"/>
      <c r="AI109" s="368">
        <v>167</v>
      </c>
      <c r="AJ109" s="368">
        <v>7.5</v>
      </c>
      <c r="AK109" s="369">
        <v>6</v>
      </c>
      <c r="AL109" s="370">
        <v>0</v>
      </c>
      <c r="AM109" s="368">
        <v>96</v>
      </c>
      <c r="AN109" s="371">
        <v>-60.830000000000013</v>
      </c>
      <c r="AO109" s="372">
        <v>-51.520000000000039</v>
      </c>
      <c r="AP109" s="368">
        <v>68.330000000000013</v>
      </c>
      <c r="AQ109" s="368">
        <v>164.33</v>
      </c>
      <c r="AR109" s="295"/>
    </row>
    <row r="110" spans="1:44" x14ac:dyDescent="0.3">
      <c r="A110" s="330" t="s">
        <v>153</v>
      </c>
      <c r="B110" s="367">
        <v>1914551</v>
      </c>
      <c r="C110" s="330" t="s">
        <v>62</v>
      </c>
      <c r="D110" s="527" t="s">
        <v>59</v>
      </c>
      <c r="E110" s="396" t="s">
        <v>58</v>
      </c>
      <c r="F110" s="396" t="s">
        <v>58</v>
      </c>
      <c r="G110" s="396" t="s">
        <v>58</v>
      </c>
      <c r="H110" s="396" t="s">
        <v>58</v>
      </c>
      <c r="I110" s="396" t="s">
        <v>58</v>
      </c>
      <c r="J110" s="396" t="s">
        <v>58</v>
      </c>
      <c r="K110" s="396" t="s">
        <v>58</v>
      </c>
      <c r="L110" s="396" t="s">
        <v>58</v>
      </c>
      <c r="M110" s="396" t="s">
        <v>58</v>
      </c>
      <c r="N110" s="396" t="s">
        <v>58</v>
      </c>
      <c r="O110" s="396" t="s">
        <v>58</v>
      </c>
      <c r="P110" s="396" t="s">
        <v>58</v>
      </c>
      <c r="Q110" s="396" t="s">
        <v>58</v>
      </c>
      <c r="R110" s="396" t="s">
        <v>59</v>
      </c>
      <c r="S110" s="396">
        <v>11.5</v>
      </c>
      <c r="T110" s="396">
        <v>11.5</v>
      </c>
      <c r="U110" s="396">
        <v>11.5</v>
      </c>
      <c r="V110" s="396">
        <v>11.5</v>
      </c>
      <c r="W110" s="396">
        <v>11.5</v>
      </c>
      <c r="X110" s="396">
        <v>11.5</v>
      </c>
      <c r="Y110" s="510">
        <v>11.5</v>
      </c>
      <c r="Z110" s="396">
        <v>4</v>
      </c>
      <c r="AA110" s="396" t="s">
        <v>65</v>
      </c>
      <c r="AB110" s="396" t="s">
        <v>65</v>
      </c>
      <c r="AC110" s="396" t="s">
        <v>65</v>
      </c>
      <c r="AD110" s="396" t="s">
        <v>65</v>
      </c>
      <c r="AE110" s="396" t="s">
        <v>65</v>
      </c>
      <c r="AF110" s="510" t="s">
        <v>65</v>
      </c>
      <c r="AG110" s="396" t="s">
        <v>65</v>
      </c>
      <c r="AH110" s="391"/>
      <c r="AI110" s="368">
        <v>167</v>
      </c>
      <c r="AJ110" s="368">
        <v>165</v>
      </c>
      <c r="AK110" s="369">
        <v>58</v>
      </c>
      <c r="AL110" s="370">
        <v>0</v>
      </c>
      <c r="AM110" s="368">
        <v>0</v>
      </c>
      <c r="AN110" s="371">
        <v>0.66999999999998749</v>
      </c>
      <c r="AO110" s="372">
        <v>6.9799999999999613</v>
      </c>
      <c r="AP110" s="368">
        <v>164.33</v>
      </c>
      <c r="AQ110" s="368">
        <v>164.33</v>
      </c>
      <c r="AR110" s="295"/>
    </row>
    <row r="111" spans="1:44" x14ac:dyDescent="0.3">
      <c r="A111" s="330" t="s">
        <v>81</v>
      </c>
      <c r="B111" s="367">
        <v>1912044</v>
      </c>
      <c r="C111" s="330" t="s">
        <v>63</v>
      </c>
      <c r="D111" s="527" t="s">
        <v>59</v>
      </c>
      <c r="E111" s="396" t="s">
        <v>58</v>
      </c>
      <c r="F111" s="396" t="s">
        <v>58</v>
      </c>
      <c r="G111" s="396" t="s">
        <v>58</v>
      </c>
      <c r="H111" s="396" t="s">
        <v>58</v>
      </c>
      <c r="I111" s="396" t="s">
        <v>58</v>
      </c>
      <c r="J111" s="396" t="s">
        <v>58</v>
      </c>
      <c r="K111" s="396" t="s">
        <v>58</v>
      </c>
      <c r="L111" s="396" t="s">
        <v>58</v>
      </c>
      <c r="M111" s="396" t="s">
        <v>58</v>
      </c>
      <c r="N111" s="396" t="s">
        <v>58</v>
      </c>
      <c r="O111" s="396" t="s">
        <v>58</v>
      </c>
      <c r="P111" s="396" t="s">
        <v>58</v>
      </c>
      <c r="Q111" s="396" t="s">
        <v>58</v>
      </c>
      <c r="R111" s="456" t="s">
        <v>120</v>
      </c>
      <c r="S111" s="456" t="s">
        <v>120</v>
      </c>
      <c r="T111" s="456" t="s">
        <v>120</v>
      </c>
      <c r="U111" s="456" t="s">
        <v>120</v>
      </c>
      <c r="V111" s="456" t="s">
        <v>120</v>
      </c>
      <c r="W111" s="456" t="s">
        <v>120</v>
      </c>
      <c r="X111" s="456" t="s">
        <v>120</v>
      </c>
      <c r="Y111" s="456" t="s">
        <v>120</v>
      </c>
      <c r="Z111" s="456" t="s">
        <v>120</v>
      </c>
      <c r="AA111" s="456" t="s">
        <v>120</v>
      </c>
      <c r="AB111" s="456" t="s">
        <v>120</v>
      </c>
      <c r="AC111" s="456" t="s">
        <v>120</v>
      </c>
      <c r="AD111" s="456" t="s">
        <v>120</v>
      </c>
      <c r="AE111" s="456" t="s">
        <v>120</v>
      </c>
      <c r="AF111" s="456" t="s">
        <v>120</v>
      </c>
      <c r="AG111" s="456" t="s">
        <v>120</v>
      </c>
      <c r="AH111" s="391"/>
      <c r="AI111" s="368">
        <v>150.19999999999999</v>
      </c>
      <c r="AJ111" s="368">
        <v>0</v>
      </c>
      <c r="AK111" s="369">
        <v>0</v>
      </c>
      <c r="AL111" s="370">
        <v>0</v>
      </c>
      <c r="AM111" s="368">
        <v>86.4</v>
      </c>
      <c r="AN111" s="371">
        <v>-61.47</v>
      </c>
      <c r="AO111" s="372">
        <v>-34.580000000000069</v>
      </c>
      <c r="AP111" s="368">
        <v>61.47</v>
      </c>
      <c r="AQ111" s="368">
        <v>147.87</v>
      </c>
      <c r="AR111" s="295"/>
    </row>
    <row r="112" spans="1:44" x14ac:dyDescent="0.3">
      <c r="A112" s="330" t="s">
        <v>128</v>
      </c>
      <c r="B112" s="367">
        <v>1927879</v>
      </c>
      <c r="C112" s="330" t="s">
        <v>63</v>
      </c>
      <c r="D112" s="528" t="s">
        <v>120</v>
      </c>
      <c r="E112" s="456" t="s">
        <v>120</v>
      </c>
      <c r="F112" s="456" t="s">
        <v>120</v>
      </c>
      <c r="G112" s="456" t="s">
        <v>120</v>
      </c>
      <c r="H112" s="456" t="s">
        <v>120</v>
      </c>
      <c r="I112" s="456" t="s">
        <v>120</v>
      </c>
      <c r="J112" s="456" t="s">
        <v>120</v>
      </c>
      <c r="K112" s="456" t="s">
        <v>120</v>
      </c>
      <c r="L112" s="456" t="s">
        <v>120</v>
      </c>
      <c r="M112" s="456" t="s">
        <v>120</v>
      </c>
      <c r="N112" s="456" t="s">
        <v>120</v>
      </c>
      <c r="O112" s="456" t="s">
        <v>120</v>
      </c>
      <c r="P112" s="456" t="s">
        <v>120</v>
      </c>
      <c r="Q112" s="456" t="s">
        <v>120</v>
      </c>
      <c r="R112" s="456" t="s">
        <v>120</v>
      </c>
      <c r="S112" s="456" t="s">
        <v>120</v>
      </c>
      <c r="T112" s="456" t="s">
        <v>120</v>
      </c>
      <c r="U112" s="456" t="s">
        <v>120</v>
      </c>
      <c r="V112" s="456" t="s">
        <v>120</v>
      </c>
      <c r="W112" s="456" t="s">
        <v>120</v>
      </c>
      <c r="X112" s="456" t="s">
        <v>120</v>
      </c>
      <c r="Y112" s="456" t="s">
        <v>120</v>
      </c>
      <c r="Z112" s="456" t="s">
        <v>120</v>
      </c>
      <c r="AA112" s="456" t="s">
        <v>120</v>
      </c>
      <c r="AB112" s="396" t="s">
        <v>58</v>
      </c>
      <c r="AC112" s="396" t="s">
        <v>58</v>
      </c>
      <c r="AD112" s="396" t="s">
        <v>58</v>
      </c>
      <c r="AE112" s="396" t="s">
        <v>58</v>
      </c>
      <c r="AF112" s="396" t="s">
        <v>58</v>
      </c>
      <c r="AG112" s="396" t="s">
        <v>58</v>
      </c>
      <c r="AH112" s="391"/>
      <c r="AI112" s="368">
        <v>167</v>
      </c>
      <c r="AJ112" s="368">
        <v>0</v>
      </c>
      <c r="AK112" s="369">
        <v>0</v>
      </c>
      <c r="AL112" s="370">
        <v>0</v>
      </c>
      <c r="AM112" s="368">
        <v>135</v>
      </c>
      <c r="AN112" s="371">
        <v>-29.330000000000013</v>
      </c>
      <c r="AO112" s="372">
        <v>-66.020000000000039</v>
      </c>
      <c r="AP112" s="368">
        <v>29.330000000000013</v>
      </c>
      <c r="AQ112" s="368">
        <v>164.33</v>
      </c>
      <c r="AR112" s="295"/>
    </row>
    <row r="113" spans="1:44" x14ac:dyDescent="0.3">
      <c r="A113" s="330" t="s">
        <v>82</v>
      </c>
      <c r="B113" s="367">
        <v>1912037</v>
      </c>
      <c r="C113" s="330" t="s">
        <v>63</v>
      </c>
      <c r="D113" s="527" t="s">
        <v>59</v>
      </c>
      <c r="E113" s="396" t="s">
        <v>58</v>
      </c>
      <c r="F113" s="396" t="s">
        <v>58</v>
      </c>
      <c r="G113" s="396" t="s">
        <v>58</v>
      </c>
      <c r="H113" s="396" t="s">
        <v>58</v>
      </c>
      <c r="I113" s="396" t="s">
        <v>58</v>
      </c>
      <c r="J113" s="396" t="s">
        <v>58</v>
      </c>
      <c r="K113" s="396" t="s">
        <v>58</v>
      </c>
      <c r="L113" s="396" t="s">
        <v>58</v>
      </c>
      <c r="M113" s="396" t="s">
        <v>58</v>
      </c>
      <c r="N113" s="396" t="s">
        <v>58</v>
      </c>
      <c r="O113" s="396" t="s">
        <v>58</v>
      </c>
      <c r="P113" s="396" t="s">
        <v>58</v>
      </c>
      <c r="Q113" s="396" t="s">
        <v>58</v>
      </c>
      <c r="R113" s="396" t="s">
        <v>59</v>
      </c>
      <c r="S113" s="396">
        <v>8</v>
      </c>
      <c r="T113" s="396">
        <v>11</v>
      </c>
      <c r="U113" s="396">
        <v>11</v>
      </c>
      <c r="V113" s="396">
        <v>11</v>
      </c>
      <c r="W113" s="396">
        <v>11</v>
      </c>
      <c r="X113" s="396">
        <v>11</v>
      </c>
      <c r="Y113" s="510">
        <v>11</v>
      </c>
      <c r="Z113" s="396">
        <v>11</v>
      </c>
      <c r="AA113" s="396">
        <v>11</v>
      </c>
      <c r="AB113" s="396">
        <v>11</v>
      </c>
      <c r="AC113" s="396">
        <v>11</v>
      </c>
      <c r="AD113" s="396">
        <v>11</v>
      </c>
      <c r="AE113" s="396">
        <v>11</v>
      </c>
      <c r="AF113" s="510">
        <v>11</v>
      </c>
      <c r="AG113" s="396">
        <v>8</v>
      </c>
      <c r="AH113" s="512">
        <v>11</v>
      </c>
      <c r="AI113" s="368">
        <v>167</v>
      </c>
      <c r="AJ113" s="368">
        <v>170</v>
      </c>
      <c r="AK113" s="369">
        <v>0</v>
      </c>
      <c r="AL113" s="370">
        <v>0</v>
      </c>
      <c r="AM113" s="368">
        <v>0</v>
      </c>
      <c r="AN113" s="371">
        <v>5.6699999999999875</v>
      </c>
      <c r="AO113" s="372">
        <v>19.479999999999961</v>
      </c>
      <c r="AP113" s="368">
        <v>164.33</v>
      </c>
      <c r="AQ113" s="368">
        <v>164.33</v>
      </c>
      <c r="AR113" s="295"/>
    </row>
    <row r="114" spans="1:44" x14ac:dyDescent="0.3">
      <c r="A114" s="330" t="s">
        <v>74</v>
      </c>
      <c r="B114" s="394">
        <v>1913850</v>
      </c>
      <c r="C114" s="330" t="s">
        <v>64</v>
      </c>
      <c r="D114" s="527" t="s">
        <v>59</v>
      </c>
      <c r="E114" s="396" t="s">
        <v>58</v>
      </c>
      <c r="F114" s="396" t="s">
        <v>58</v>
      </c>
      <c r="G114" s="396" t="s">
        <v>58</v>
      </c>
      <c r="H114" s="396" t="s">
        <v>58</v>
      </c>
      <c r="I114" s="396" t="s">
        <v>58</v>
      </c>
      <c r="J114" s="396" t="s">
        <v>58</v>
      </c>
      <c r="K114" s="396" t="s">
        <v>58</v>
      </c>
      <c r="L114" s="396" t="s">
        <v>58</v>
      </c>
      <c r="M114" s="396" t="s">
        <v>58</v>
      </c>
      <c r="N114" s="396" t="s">
        <v>58</v>
      </c>
      <c r="O114" s="396" t="s">
        <v>58</v>
      </c>
      <c r="P114" s="396" t="s">
        <v>58</v>
      </c>
      <c r="Q114" s="396" t="s">
        <v>58</v>
      </c>
      <c r="R114" s="396" t="s">
        <v>59</v>
      </c>
      <c r="S114" s="396">
        <v>10</v>
      </c>
      <c r="T114" s="396">
        <v>10</v>
      </c>
      <c r="U114" s="396">
        <v>10</v>
      </c>
      <c r="V114" s="396">
        <v>10</v>
      </c>
      <c r="W114" s="396">
        <v>10</v>
      </c>
      <c r="X114" s="396">
        <v>10</v>
      </c>
      <c r="Y114" s="510">
        <v>10</v>
      </c>
      <c r="Z114" s="396">
        <v>10</v>
      </c>
      <c r="AA114" s="396">
        <v>10</v>
      </c>
      <c r="AB114" s="396">
        <v>10</v>
      </c>
      <c r="AC114" s="396">
        <v>10</v>
      </c>
      <c r="AD114" s="396">
        <v>10</v>
      </c>
      <c r="AE114" s="396">
        <v>10</v>
      </c>
      <c r="AF114" s="510">
        <v>10</v>
      </c>
      <c r="AG114" s="396">
        <v>8</v>
      </c>
      <c r="AH114" s="391"/>
      <c r="AI114" s="368">
        <v>150.19999999999999</v>
      </c>
      <c r="AJ114" s="368">
        <v>148</v>
      </c>
      <c r="AK114" s="369">
        <v>0</v>
      </c>
      <c r="AL114" s="370">
        <v>0</v>
      </c>
      <c r="AM114" s="368">
        <v>0</v>
      </c>
      <c r="AN114" s="371">
        <v>0.12999999999999545</v>
      </c>
      <c r="AO114" s="372">
        <v>12.819999999999936</v>
      </c>
      <c r="AP114" s="368">
        <v>147.87</v>
      </c>
      <c r="AQ114" s="368">
        <v>147.87</v>
      </c>
      <c r="AR114" s="295"/>
    </row>
    <row r="115" spans="1:44" x14ac:dyDescent="0.3">
      <c r="A115" s="534" t="s">
        <v>51</v>
      </c>
      <c r="B115" s="535"/>
      <c r="C115" s="536"/>
      <c r="D115" s="578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Q115" s="545"/>
      <c r="R115" s="545"/>
      <c r="S115" s="545"/>
      <c r="T115" s="545"/>
      <c r="U115" s="545"/>
      <c r="V115" s="545"/>
      <c r="W115" s="545"/>
      <c r="X115" s="545"/>
      <c r="Y115" s="545"/>
      <c r="Z115" s="545"/>
      <c r="AA115" s="545"/>
      <c r="AB115" s="545"/>
      <c r="AC115" s="545"/>
      <c r="AD115" s="545"/>
      <c r="AE115" s="545"/>
      <c r="AF115" s="545"/>
      <c r="AG115" s="545"/>
      <c r="AH115" s="545"/>
      <c r="AI115" s="544"/>
      <c r="AJ115" s="545"/>
      <c r="AK115" s="545"/>
      <c r="AL115" s="545"/>
      <c r="AM115" s="545"/>
      <c r="AN115" s="545"/>
      <c r="AO115" s="545"/>
      <c r="AP115" s="545"/>
      <c r="AQ115" s="546"/>
      <c r="AR115" s="293"/>
    </row>
    <row r="116" spans="1:44" x14ac:dyDescent="0.3">
      <c r="A116" s="330" t="s">
        <v>69</v>
      </c>
      <c r="B116" s="294">
        <v>1902910</v>
      </c>
      <c r="C116" s="330" t="s">
        <v>60</v>
      </c>
      <c r="D116" s="527" t="s">
        <v>120</v>
      </c>
      <c r="E116" s="396" t="s">
        <v>120</v>
      </c>
      <c r="F116" s="396" t="s">
        <v>120</v>
      </c>
      <c r="G116" s="396" t="s">
        <v>120</v>
      </c>
      <c r="H116" s="396" t="s">
        <v>120</v>
      </c>
      <c r="I116" s="396" t="s">
        <v>120</v>
      </c>
      <c r="J116" s="396" t="s">
        <v>120</v>
      </c>
      <c r="K116" s="456" t="s">
        <v>120</v>
      </c>
      <c r="L116" s="456" t="s">
        <v>120</v>
      </c>
      <c r="M116" s="456" t="s">
        <v>120</v>
      </c>
      <c r="N116" s="456" t="s">
        <v>120</v>
      </c>
      <c r="O116" s="456" t="s">
        <v>120</v>
      </c>
      <c r="P116" s="456" t="s">
        <v>120</v>
      </c>
      <c r="Q116" s="456" t="s">
        <v>120</v>
      </c>
      <c r="R116" s="456" t="s">
        <v>120</v>
      </c>
      <c r="S116" s="456" t="s">
        <v>120</v>
      </c>
      <c r="T116" s="456" t="s">
        <v>120</v>
      </c>
      <c r="U116" s="456" t="s">
        <v>120</v>
      </c>
      <c r="V116" s="456" t="s">
        <v>120</v>
      </c>
      <c r="W116" s="456" t="s">
        <v>120</v>
      </c>
      <c r="X116" s="456" t="s">
        <v>120</v>
      </c>
      <c r="Y116" s="456" t="s">
        <v>120</v>
      </c>
      <c r="Z116" s="456" t="s">
        <v>120</v>
      </c>
      <c r="AA116" s="456" t="s">
        <v>120</v>
      </c>
      <c r="AB116" s="456" t="s">
        <v>120</v>
      </c>
      <c r="AC116" s="456" t="s">
        <v>120</v>
      </c>
      <c r="AD116" s="456" t="s">
        <v>120</v>
      </c>
      <c r="AE116" s="456" t="s">
        <v>120</v>
      </c>
      <c r="AF116" s="456" t="s">
        <v>120</v>
      </c>
      <c r="AG116" s="456" t="s">
        <v>120</v>
      </c>
      <c r="AH116" s="457" t="s">
        <v>120</v>
      </c>
      <c r="AI116" s="368">
        <v>176</v>
      </c>
      <c r="AJ116" s="368">
        <v>0</v>
      </c>
      <c r="AK116" s="372">
        <v>0</v>
      </c>
      <c r="AL116" s="433">
        <v>0</v>
      </c>
      <c r="AM116" s="368">
        <v>176</v>
      </c>
      <c r="AN116" s="371">
        <v>11.669999999999987</v>
      </c>
      <c r="AO116" s="372">
        <v>-27.350000000000051</v>
      </c>
      <c r="AP116" s="368">
        <v>-11.669999999999987</v>
      </c>
      <c r="AQ116" s="368">
        <v>164.33</v>
      </c>
      <c r="AR116" s="295"/>
    </row>
    <row r="117" spans="1:44" x14ac:dyDescent="0.3">
      <c r="A117" s="330" t="s">
        <v>71</v>
      </c>
      <c r="B117" s="294">
        <v>1904068</v>
      </c>
      <c r="C117" s="330" t="s">
        <v>61</v>
      </c>
      <c r="D117" s="528">
        <v>11</v>
      </c>
      <c r="E117" s="528">
        <v>11</v>
      </c>
      <c r="F117" s="528">
        <v>11</v>
      </c>
      <c r="G117" s="528">
        <v>11</v>
      </c>
      <c r="H117" s="528">
        <v>11</v>
      </c>
      <c r="I117" s="528">
        <v>11</v>
      </c>
      <c r="J117" s="537">
        <v>11</v>
      </c>
      <c r="K117" s="528">
        <v>11</v>
      </c>
      <c r="L117" s="528">
        <v>11</v>
      </c>
      <c r="M117" s="528">
        <v>11</v>
      </c>
      <c r="N117" s="528">
        <v>11</v>
      </c>
      <c r="O117" s="528">
        <v>11</v>
      </c>
      <c r="P117" s="528">
        <v>11</v>
      </c>
      <c r="Q117" s="537">
        <v>11</v>
      </c>
      <c r="R117" s="528">
        <v>11</v>
      </c>
      <c r="S117" s="456" t="s">
        <v>59</v>
      </c>
      <c r="T117" s="456" t="s">
        <v>58</v>
      </c>
      <c r="U117" s="456" t="s">
        <v>58</v>
      </c>
      <c r="V117" s="456" t="s">
        <v>58</v>
      </c>
      <c r="W117" s="456" t="s">
        <v>58</v>
      </c>
      <c r="X117" s="456" t="s">
        <v>58</v>
      </c>
      <c r="Y117" s="456" t="s">
        <v>58</v>
      </c>
      <c r="Z117" s="456" t="s">
        <v>58</v>
      </c>
      <c r="AA117" s="456" t="s">
        <v>58</v>
      </c>
      <c r="AB117" s="456" t="s">
        <v>58</v>
      </c>
      <c r="AC117" s="456" t="s">
        <v>58</v>
      </c>
      <c r="AD117" s="456" t="s">
        <v>58</v>
      </c>
      <c r="AE117" s="456" t="s">
        <v>58</v>
      </c>
      <c r="AF117" s="456" t="s">
        <v>58</v>
      </c>
      <c r="AG117" s="456" t="s">
        <v>58</v>
      </c>
      <c r="AH117" s="457" t="s">
        <v>59</v>
      </c>
      <c r="AI117" s="368">
        <v>176</v>
      </c>
      <c r="AJ117" s="368">
        <v>165</v>
      </c>
      <c r="AK117" s="372">
        <v>0</v>
      </c>
      <c r="AL117" s="433">
        <v>0</v>
      </c>
      <c r="AM117" s="368">
        <v>0</v>
      </c>
      <c r="AN117" s="371">
        <v>0.66999999999998749</v>
      </c>
      <c r="AO117" s="372">
        <v>5.6499999999999488</v>
      </c>
      <c r="AP117" s="368">
        <v>164.33</v>
      </c>
      <c r="AQ117" s="368">
        <v>164.33</v>
      </c>
      <c r="AR117" s="295"/>
    </row>
    <row r="118" spans="1:44" x14ac:dyDescent="0.3">
      <c r="A118" s="330" t="s">
        <v>80</v>
      </c>
      <c r="B118" s="294">
        <v>1915704</v>
      </c>
      <c r="C118" s="330" t="s">
        <v>62</v>
      </c>
      <c r="D118" s="528">
        <v>11.5</v>
      </c>
      <c r="E118" s="456">
        <v>11.5</v>
      </c>
      <c r="F118" s="456">
        <v>11.5</v>
      </c>
      <c r="G118" s="456">
        <v>11.5</v>
      </c>
      <c r="H118" s="456">
        <v>11.5</v>
      </c>
      <c r="I118" s="456">
        <v>11.5</v>
      </c>
      <c r="J118" s="511">
        <v>11.5</v>
      </c>
      <c r="K118" s="456">
        <v>11.5</v>
      </c>
      <c r="L118" s="456">
        <v>11.5</v>
      </c>
      <c r="M118" s="456">
        <v>11.5</v>
      </c>
      <c r="N118" s="528">
        <v>4</v>
      </c>
      <c r="O118" s="456" t="s">
        <v>65</v>
      </c>
      <c r="P118" s="456" t="s">
        <v>65</v>
      </c>
      <c r="Q118" s="511" t="s">
        <v>65</v>
      </c>
      <c r="R118" s="456" t="s">
        <v>65</v>
      </c>
      <c r="S118" s="456">
        <v>7.5</v>
      </c>
      <c r="T118" s="396" t="s">
        <v>59</v>
      </c>
      <c r="U118" s="456" t="s">
        <v>58</v>
      </c>
      <c r="V118" s="456" t="s">
        <v>58</v>
      </c>
      <c r="W118" s="456" t="s">
        <v>58</v>
      </c>
      <c r="X118" s="456" t="s">
        <v>58</v>
      </c>
      <c r="Y118" s="456" t="s">
        <v>58</v>
      </c>
      <c r="Z118" s="456" t="s">
        <v>58</v>
      </c>
      <c r="AA118" s="456" t="s">
        <v>58</v>
      </c>
      <c r="AB118" s="456" t="s">
        <v>58</v>
      </c>
      <c r="AC118" s="456" t="s">
        <v>58</v>
      </c>
      <c r="AD118" s="456" t="s">
        <v>58</v>
      </c>
      <c r="AE118" s="456" t="s">
        <v>58</v>
      </c>
      <c r="AF118" s="456" t="s">
        <v>58</v>
      </c>
      <c r="AG118" s="456" t="s">
        <v>58</v>
      </c>
      <c r="AH118" s="457" t="s">
        <v>59</v>
      </c>
      <c r="AI118" s="368">
        <v>176</v>
      </c>
      <c r="AJ118" s="368">
        <v>172.5</v>
      </c>
      <c r="AK118" s="372">
        <v>40</v>
      </c>
      <c r="AL118" s="433">
        <v>0</v>
      </c>
      <c r="AM118" s="368">
        <v>0</v>
      </c>
      <c r="AN118" s="371">
        <v>8.1699999999999875</v>
      </c>
      <c r="AO118" s="372">
        <v>-36.350000000000051</v>
      </c>
      <c r="AP118" s="368">
        <v>164.33</v>
      </c>
      <c r="AQ118" s="368">
        <v>164.33</v>
      </c>
      <c r="AR118" s="295"/>
    </row>
    <row r="119" spans="1:44" x14ac:dyDescent="0.3">
      <c r="A119" s="330" t="s">
        <v>72</v>
      </c>
      <c r="B119" s="294">
        <v>1915436</v>
      </c>
      <c r="C119" s="330" t="s">
        <v>62</v>
      </c>
      <c r="D119" s="527">
        <v>4</v>
      </c>
      <c r="E119" s="396" t="s">
        <v>65</v>
      </c>
      <c r="F119" s="396" t="s">
        <v>65</v>
      </c>
      <c r="G119" s="396" t="s">
        <v>65</v>
      </c>
      <c r="H119" s="396" t="s">
        <v>65</v>
      </c>
      <c r="I119" s="456">
        <v>7.5</v>
      </c>
      <c r="J119" s="510">
        <v>11.5</v>
      </c>
      <c r="K119" s="396">
        <v>11.5</v>
      </c>
      <c r="L119" s="396">
        <v>11.5</v>
      </c>
      <c r="M119" s="396">
        <v>11.5</v>
      </c>
      <c r="N119" s="396">
        <v>11.5</v>
      </c>
      <c r="O119" s="396">
        <v>11.5</v>
      </c>
      <c r="P119" s="396">
        <v>11.5</v>
      </c>
      <c r="Q119" s="510">
        <v>11.5</v>
      </c>
      <c r="R119" s="396">
        <v>11.5</v>
      </c>
      <c r="S119" s="396" t="s">
        <v>59</v>
      </c>
      <c r="T119" s="396" t="s">
        <v>58</v>
      </c>
      <c r="U119" s="396" t="s">
        <v>58</v>
      </c>
      <c r="V119" s="396" t="s">
        <v>58</v>
      </c>
      <c r="W119" s="396" t="s">
        <v>58</v>
      </c>
      <c r="X119" s="407" t="s">
        <v>58</v>
      </c>
      <c r="Y119" s="407" t="s">
        <v>58</v>
      </c>
      <c r="Z119" s="407" t="s">
        <v>58</v>
      </c>
      <c r="AA119" s="407" t="s">
        <v>58</v>
      </c>
      <c r="AB119" s="407" t="s">
        <v>58</v>
      </c>
      <c r="AC119" s="407" t="s">
        <v>58</v>
      </c>
      <c r="AD119" s="407" t="s">
        <v>58</v>
      </c>
      <c r="AE119" s="407" t="s">
        <v>58</v>
      </c>
      <c r="AF119" s="407" t="s">
        <v>58</v>
      </c>
      <c r="AG119" s="396" t="s">
        <v>58</v>
      </c>
      <c r="AH119" s="457" t="s">
        <v>59</v>
      </c>
      <c r="AI119" s="368">
        <v>176</v>
      </c>
      <c r="AJ119" s="368">
        <v>161</v>
      </c>
      <c r="AK119" s="372">
        <v>40</v>
      </c>
      <c r="AL119" s="433">
        <v>0</v>
      </c>
      <c r="AM119" s="368">
        <v>0</v>
      </c>
      <c r="AN119" s="371">
        <v>-3.3300000000000125</v>
      </c>
      <c r="AO119" s="372">
        <v>-19.350000000000051</v>
      </c>
      <c r="AP119" s="368">
        <v>164.33</v>
      </c>
      <c r="AQ119" s="368">
        <v>164.33</v>
      </c>
      <c r="AR119" s="295"/>
    </row>
    <row r="120" spans="1:44" x14ac:dyDescent="0.3">
      <c r="A120" s="330" t="s">
        <v>78</v>
      </c>
      <c r="B120" s="294">
        <v>1912510</v>
      </c>
      <c r="C120" s="330" t="s">
        <v>62</v>
      </c>
      <c r="D120" s="528">
        <v>11</v>
      </c>
      <c r="E120" s="528">
        <v>11</v>
      </c>
      <c r="F120" s="528">
        <v>11</v>
      </c>
      <c r="G120" s="528">
        <v>11</v>
      </c>
      <c r="H120" s="528">
        <v>11</v>
      </c>
      <c r="I120" s="519">
        <v>4</v>
      </c>
      <c r="J120" s="510" t="s">
        <v>65</v>
      </c>
      <c r="K120" s="396" t="s">
        <v>65</v>
      </c>
      <c r="L120" s="396" t="s">
        <v>65</v>
      </c>
      <c r="M120" s="396" t="s">
        <v>65</v>
      </c>
      <c r="N120" s="396">
        <v>7.5</v>
      </c>
      <c r="O120" s="456">
        <v>11</v>
      </c>
      <c r="P120" s="456">
        <v>11</v>
      </c>
      <c r="Q120" s="511">
        <v>11</v>
      </c>
      <c r="R120" s="456">
        <v>8</v>
      </c>
      <c r="S120" s="456" t="s">
        <v>59</v>
      </c>
      <c r="T120" s="456" t="s">
        <v>58</v>
      </c>
      <c r="U120" s="456" t="s">
        <v>58</v>
      </c>
      <c r="V120" s="456" t="s">
        <v>58</v>
      </c>
      <c r="W120" s="456" t="s">
        <v>58</v>
      </c>
      <c r="X120" s="456" t="s">
        <v>58</v>
      </c>
      <c r="Y120" s="456" t="s">
        <v>58</v>
      </c>
      <c r="Z120" s="456" t="s">
        <v>58</v>
      </c>
      <c r="AA120" s="456" t="s">
        <v>58</v>
      </c>
      <c r="AB120" s="456" t="s">
        <v>58</v>
      </c>
      <c r="AC120" s="456" t="s">
        <v>58</v>
      </c>
      <c r="AD120" s="456" t="s">
        <v>58</v>
      </c>
      <c r="AE120" s="456" t="s">
        <v>58</v>
      </c>
      <c r="AF120" s="456" t="s">
        <v>58</v>
      </c>
      <c r="AG120" s="456" t="s">
        <v>58</v>
      </c>
      <c r="AH120" s="457" t="s">
        <v>59</v>
      </c>
      <c r="AI120" s="368">
        <v>158.4</v>
      </c>
      <c r="AJ120" s="368">
        <v>153.5</v>
      </c>
      <c r="AK120" s="372">
        <v>40</v>
      </c>
      <c r="AL120" s="433">
        <v>0</v>
      </c>
      <c r="AM120" s="368">
        <v>0</v>
      </c>
      <c r="AN120" s="371">
        <v>5.6299999999999955</v>
      </c>
      <c r="AO120" s="372">
        <v>31.949999999999932</v>
      </c>
      <c r="AP120" s="368">
        <v>147.87</v>
      </c>
      <c r="AQ120" s="368">
        <v>147.87</v>
      </c>
      <c r="AR120" s="295"/>
    </row>
    <row r="121" spans="1:44" x14ac:dyDescent="0.3">
      <c r="A121" s="330" t="s">
        <v>74</v>
      </c>
      <c r="B121" s="294">
        <v>1912622</v>
      </c>
      <c r="C121" s="330" t="s">
        <v>63</v>
      </c>
      <c r="D121" s="528" t="s">
        <v>120</v>
      </c>
      <c r="E121" s="456" t="s">
        <v>120</v>
      </c>
      <c r="F121" s="456" t="s">
        <v>120</v>
      </c>
      <c r="G121" s="456" t="s">
        <v>120</v>
      </c>
      <c r="H121" s="456" t="s">
        <v>120</v>
      </c>
      <c r="I121" s="456" t="s">
        <v>120</v>
      </c>
      <c r="J121" s="456" t="s">
        <v>120</v>
      </c>
      <c r="K121" s="456" t="s">
        <v>120</v>
      </c>
      <c r="L121" s="456" t="s">
        <v>120</v>
      </c>
      <c r="M121" s="456" t="s">
        <v>120</v>
      </c>
      <c r="N121" s="456" t="s">
        <v>120</v>
      </c>
      <c r="O121" s="456" t="s">
        <v>120</v>
      </c>
      <c r="P121" s="456" t="s">
        <v>120</v>
      </c>
      <c r="Q121" s="456" t="s">
        <v>120</v>
      </c>
      <c r="R121" s="456" t="s">
        <v>120</v>
      </c>
      <c r="S121" s="456" t="s">
        <v>120</v>
      </c>
      <c r="T121" s="456" t="s">
        <v>120</v>
      </c>
      <c r="U121" s="456" t="s">
        <v>120</v>
      </c>
      <c r="V121" s="456" t="s">
        <v>120</v>
      </c>
      <c r="W121" s="456" t="s">
        <v>120</v>
      </c>
      <c r="X121" s="456" t="s">
        <v>120</v>
      </c>
      <c r="Y121" s="456" t="s">
        <v>120</v>
      </c>
      <c r="Z121" s="456" t="s">
        <v>120</v>
      </c>
      <c r="AA121" s="456" t="s">
        <v>58</v>
      </c>
      <c r="AB121" s="456" t="s">
        <v>58</v>
      </c>
      <c r="AC121" s="456" t="s">
        <v>58</v>
      </c>
      <c r="AD121" s="456" t="s">
        <v>58</v>
      </c>
      <c r="AE121" s="456" t="s">
        <v>58</v>
      </c>
      <c r="AF121" s="456" t="s">
        <v>58</v>
      </c>
      <c r="AG121" s="456" t="s">
        <v>58</v>
      </c>
      <c r="AH121" s="457" t="s">
        <v>59</v>
      </c>
      <c r="AI121" s="368">
        <v>176</v>
      </c>
      <c r="AJ121" s="368">
        <v>0</v>
      </c>
      <c r="AK121" s="372">
        <v>0</v>
      </c>
      <c r="AL121" s="433">
        <v>0</v>
      </c>
      <c r="AM121" s="368">
        <v>136</v>
      </c>
      <c r="AN121" s="371">
        <v>-28.330000000000013</v>
      </c>
      <c r="AO121" s="372">
        <v>-3.3500000000000512</v>
      </c>
      <c r="AP121" s="368">
        <v>28.330000000000013</v>
      </c>
      <c r="AQ121" s="368">
        <v>164.33</v>
      </c>
      <c r="AR121" s="295"/>
    </row>
    <row r="122" spans="1:44" x14ac:dyDescent="0.3">
      <c r="A122" s="330" t="s">
        <v>75</v>
      </c>
      <c r="B122" s="294">
        <v>1912114</v>
      </c>
      <c r="C122" s="330" t="s">
        <v>63</v>
      </c>
      <c r="D122" s="528">
        <v>11</v>
      </c>
      <c r="E122" s="456">
        <v>11</v>
      </c>
      <c r="F122" s="456">
        <v>11</v>
      </c>
      <c r="G122" s="456">
        <v>11</v>
      </c>
      <c r="H122" s="456">
        <v>11</v>
      </c>
      <c r="I122" s="456">
        <v>11</v>
      </c>
      <c r="J122" s="511">
        <v>11</v>
      </c>
      <c r="K122" s="456">
        <v>11</v>
      </c>
      <c r="L122" s="456">
        <v>11</v>
      </c>
      <c r="M122" s="456">
        <v>11</v>
      </c>
      <c r="N122" s="456">
        <v>11</v>
      </c>
      <c r="O122" s="456">
        <v>11</v>
      </c>
      <c r="P122" s="456">
        <v>11</v>
      </c>
      <c r="Q122" s="511">
        <v>11</v>
      </c>
      <c r="R122" s="456">
        <v>11</v>
      </c>
      <c r="S122" s="456">
        <v>8</v>
      </c>
      <c r="T122" s="456" t="s">
        <v>59</v>
      </c>
      <c r="U122" s="456" t="s">
        <v>58</v>
      </c>
      <c r="V122" s="456" t="s">
        <v>58</v>
      </c>
      <c r="W122" s="456" t="s">
        <v>58</v>
      </c>
      <c r="X122" s="456" t="s">
        <v>58</v>
      </c>
      <c r="Y122" s="456" t="s">
        <v>58</v>
      </c>
      <c r="Z122" s="456" t="s">
        <v>58</v>
      </c>
      <c r="AA122" s="456" t="s">
        <v>58</v>
      </c>
      <c r="AB122" s="456" t="s">
        <v>58</v>
      </c>
      <c r="AC122" s="456" t="s">
        <v>58</v>
      </c>
      <c r="AD122" s="456" t="s">
        <v>58</v>
      </c>
      <c r="AE122" s="456" t="s">
        <v>58</v>
      </c>
      <c r="AF122" s="456" t="s">
        <v>58</v>
      </c>
      <c r="AG122" s="456" t="s">
        <v>58</v>
      </c>
      <c r="AH122" s="457" t="s">
        <v>58</v>
      </c>
      <c r="AI122" s="368">
        <v>176</v>
      </c>
      <c r="AJ122" s="368">
        <v>173</v>
      </c>
      <c r="AK122" s="372">
        <v>0</v>
      </c>
      <c r="AL122" s="433">
        <v>0</v>
      </c>
      <c r="AM122" s="368">
        <v>0</v>
      </c>
      <c r="AN122" s="371">
        <v>8.6699999999999875</v>
      </c>
      <c r="AO122" s="372">
        <v>27.649999999999949</v>
      </c>
      <c r="AP122" s="368">
        <v>164.33</v>
      </c>
      <c r="AQ122" s="368">
        <v>164.33</v>
      </c>
      <c r="AR122" s="295"/>
    </row>
    <row r="123" spans="1:44" x14ac:dyDescent="0.3">
      <c r="A123" s="330" t="s">
        <v>76</v>
      </c>
      <c r="B123" s="294">
        <v>1925206</v>
      </c>
      <c r="C123" s="330" t="s">
        <v>64</v>
      </c>
      <c r="D123" s="528">
        <v>10</v>
      </c>
      <c r="E123" s="528">
        <v>10</v>
      </c>
      <c r="F123" s="528">
        <v>10</v>
      </c>
      <c r="G123" s="528">
        <v>10</v>
      </c>
      <c r="H123" s="528">
        <v>10</v>
      </c>
      <c r="I123" s="528">
        <v>10</v>
      </c>
      <c r="J123" s="537">
        <v>10</v>
      </c>
      <c r="K123" s="528">
        <v>10</v>
      </c>
      <c r="L123" s="528">
        <v>10</v>
      </c>
      <c r="M123" s="528">
        <v>10</v>
      </c>
      <c r="N123" s="528">
        <v>10</v>
      </c>
      <c r="O123" s="528">
        <v>10</v>
      </c>
      <c r="P123" s="528">
        <v>10</v>
      </c>
      <c r="Q123" s="537">
        <v>10</v>
      </c>
      <c r="R123" s="528">
        <v>10</v>
      </c>
      <c r="S123" s="456" t="s">
        <v>59</v>
      </c>
      <c r="T123" s="456" t="s">
        <v>58</v>
      </c>
      <c r="U123" s="456" t="s">
        <v>58</v>
      </c>
      <c r="V123" s="456" t="s">
        <v>58</v>
      </c>
      <c r="W123" s="456" t="s">
        <v>58</v>
      </c>
      <c r="X123" s="456" t="s">
        <v>58</v>
      </c>
      <c r="Y123" s="456" t="s">
        <v>58</v>
      </c>
      <c r="Z123" s="456" t="s">
        <v>58</v>
      </c>
      <c r="AA123" s="456" t="s">
        <v>58</v>
      </c>
      <c r="AB123" s="456" t="s">
        <v>58</v>
      </c>
      <c r="AC123" s="456" t="s">
        <v>58</v>
      </c>
      <c r="AD123" s="456" t="s">
        <v>58</v>
      </c>
      <c r="AE123" s="456" t="s">
        <v>58</v>
      </c>
      <c r="AF123" s="456" t="s">
        <v>58</v>
      </c>
      <c r="AG123" s="456" t="s">
        <v>58</v>
      </c>
      <c r="AH123" s="457" t="s">
        <v>58</v>
      </c>
      <c r="AI123" s="368">
        <v>158.4</v>
      </c>
      <c r="AJ123" s="368">
        <v>150</v>
      </c>
      <c r="AK123" s="372">
        <v>0</v>
      </c>
      <c r="AL123" s="433">
        <v>0</v>
      </c>
      <c r="AM123" s="368">
        <v>0</v>
      </c>
      <c r="AN123" s="371">
        <v>2.1299999999999955</v>
      </c>
      <c r="AO123" s="372">
        <v>23.949999999999932</v>
      </c>
      <c r="AP123" s="368">
        <v>147.87</v>
      </c>
      <c r="AQ123" s="368">
        <v>147.87</v>
      </c>
      <c r="AR123" s="295"/>
    </row>
    <row r="124" spans="1:44" x14ac:dyDescent="0.3">
      <c r="A124" s="330" t="s">
        <v>77</v>
      </c>
      <c r="B124" s="294">
        <v>1904059</v>
      </c>
      <c r="C124" s="330" t="s">
        <v>61</v>
      </c>
      <c r="D124" s="527" t="s">
        <v>58</v>
      </c>
      <c r="E124" s="456" t="s">
        <v>58</v>
      </c>
      <c r="F124" s="456" t="s">
        <v>58</v>
      </c>
      <c r="G124" s="456" t="s">
        <v>58</v>
      </c>
      <c r="H124" s="456" t="s">
        <v>58</v>
      </c>
      <c r="I124" s="456" t="s">
        <v>58</v>
      </c>
      <c r="J124" s="456" t="s">
        <v>58</v>
      </c>
      <c r="K124" s="456" t="s">
        <v>58</v>
      </c>
      <c r="L124" s="456" t="s">
        <v>58</v>
      </c>
      <c r="M124" s="456" t="s">
        <v>58</v>
      </c>
      <c r="N124" s="456" t="s">
        <v>58</v>
      </c>
      <c r="O124" s="456" t="s">
        <v>58</v>
      </c>
      <c r="P124" s="456" t="s">
        <v>58</v>
      </c>
      <c r="Q124" s="456" t="s">
        <v>58</v>
      </c>
      <c r="R124" s="456" t="s">
        <v>59</v>
      </c>
      <c r="S124" s="456">
        <v>8</v>
      </c>
      <c r="T124" s="456">
        <v>11</v>
      </c>
      <c r="U124" s="456">
        <v>11</v>
      </c>
      <c r="V124" s="456">
        <v>11</v>
      </c>
      <c r="W124" s="456">
        <v>11</v>
      </c>
      <c r="X124" s="456">
        <v>11</v>
      </c>
      <c r="Y124" s="511">
        <v>11</v>
      </c>
      <c r="Z124" s="456">
        <v>11</v>
      </c>
      <c r="AA124" s="456">
        <v>8</v>
      </c>
      <c r="AB124" s="456">
        <v>8</v>
      </c>
      <c r="AC124" s="456">
        <v>11</v>
      </c>
      <c r="AD124" s="456">
        <v>11</v>
      </c>
      <c r="AE124" s="456">
        <v>11</v>
      </c>
      <c r="AF124" s="511">
        <v>11</v>
      </c>
      <c r="AG124" s="456">
        <v>11</v>
      </c>
      <c r="AH124" s="457">
        <v>11</v>
      </c>
      <c r="AI124" s="368">
        <v>176</v>
      </c>
      <c r="AJ124" s="368">
        <v>167</v>
      </c>
      <c r="AK124" s="372">
        <v>0</v>
      </c>
      <c r="AL124" s="433">
        <v>0</v>
      </c>
      <c r="AM124" s="368">
        <v>0</v>
      </c>
      <c r="AN124" s="371">
        <v>2.6699999999999875</v>
      </c>
      <c r="AO124" s="372">
        <v>16.649999999999949</v>
      </c>
      <c r="AP124" s="368">
        <v>164.33</v>
      </c>
      <c r="AQ124" s="368">
        <v>164.33</v>
      </c>
      <c r="AR124" s="295"/>
    </row>
    <row r="125" spans="1:44" x14ac:dyDescent="0.3">
      <c r="A125" s="330" t="s">
        <v>73</v>
      </c>
      <c r="B125" s="294">
        <v>1912045</v>
      </c>
      <c r="C125" s="330" t="s">
        <v>62</v>
      </c>
      <c r="D125" s="528" t="s">
        <v>59</v>
      </c>
      <c r="E125" s="456" t="s">
        <v>58</v>
      </c>
      <c r="F125" s="456" t="s">
        <v>58</v>
      </c>
      <c r="G125" s="456" t="s">
        <v>58</v>
      </c>
      <c r="H125" s="456" t="s">
        <v>58</v>
      </c>
      <c r="I125" s="456" t="s">
        <v>58</v>
      </c>
      <c r="J125" s="456" t="s">
        <v>58</v>
      </c>
      <c r="K125" s="456" t="s">
        <v>58</v>
      </c>
      <c r="L125" s="456" t="s">
        <v>58</v>
      </c>
      <c r="M125" s="456" t="s">
        <v>58</v>
      </c>
      <c r="N125" s="456" t="s">
        <v>58</v>
      </c>
      <c r="O125" s="456" t="s">
        <v>58</v>
      </c>
      <c r="P125" s="456" t="s">
        <v>58</v>
      </c>
      <c r="Q125" s="456" t="s">
        <v>58</v>
      </c>
      <c r="R125" s="456" t="s">
        <v>59</v>
      </c>
      <c r="S125" s="456">
        <v>4</v>
      </c>
      <c r="T125" s="456" t="s">
        <v>65</v>
      </c>
      <c r="U125" s="456" t="s">
        <v>65</v>
      </c>
      <c r="V125" s="456" t="s">
        <v>65</v>
      </c>
      <c r="W125" s="456" t="s">
        <v>65</v>
      </c>
      <c r="X125" s="456" t="s">
        <v>65</v>
      </c>
      <c r="Y125" s="511" t="s">
        <v>65</v>
      </c>
      <c r="Z125" s="456" t="s">
        <v>65</v>
      </c>
      <c r="AA125" s="456">
        <v>7.5</v>
      </c>
      <c r="AB125" s="456">
        <v>8</v>
      </c>
      <c r="AC125" s="456">
        <v>10</v>
      </c>
      <c r="AD125" s="456">
        <v>10</v>
      </c>
      <c r="AE125" s="456">
        <v>10</v>
      </c>
      <c r="AF125" s="511">
        <v>10</v>
      </c>
      <c r="AG125" s="456">
        <v>10</v>
      </c>
      <c r="AH125" s="457">
        <v>8</v>
      </c>
      <c r="AI125" s="368">
        <v>158.4</v>
      </c>
      <c r="AJ125" s="368">
        <v>158</v>
      </c>
      <c r="AK125" s="372">
        <v>64</v>
      </c>
      <c r="AL125" s="433">
        <v>0</v>
      </c>
      <c r="AM125" s="368">
        <v>0</v>
      </c>
      <c r="AN125" s="371">
        <v>10.129999999999995</v>
      </c>
      <c r="AO125" s="372">
        <v>32.949999999999932</v>
      </c>
      <c r="AP125" s="368">
        <v>147.87</v>
      </c>
      <c r="AQ125" s="368">
        <v>147.87</v>
      </c>
      <c r="AR125" s="295"/>
    </row>
    <row r="126" spans="1:44" x14ac:dyDescent="0.3">
      <c r="A126" s="330" t="s">
        <v>79</v>
      </c>
      <c r="B126" s="294">
        <v>1912130</v>
      </c>
      <c r="C126" s="330" t="s">
        <v>62</v>
      </c>
      <c r="D126" s="528" t="s">
        <v>120</v>
      </c>
      <c r="E126" s="456" t="s">
        <v>120</v>
      </c>
      <c r="F126" s="456" t="s">
        <v>120</v>
      </c>
      <c r="G126" s="456" t="s">
        <v>120</v>
      </c>
      <c r="H126" s="456" t="s">
        <v>120</v>
      </c>
      <c r="I126" s="456" t="s">
        <v>120</v>
      </c>
      <c r="J126" s="456" t="s">
        <v>120</v>
      </c>
      <c r="K126" s="456" t="s">
        <v>120</v>
      </c>
      <c r="L126" s="456" t="s">
        <v>120</v>
      </c>
      <c r="M126" s="456" t="s">
        <v>120</v>
      </c>
      <c r="N126" s="456" t="s">
        <v>120</v>
      </c>
      <c r="O126" s="456" t="s">
        <v>120</v>
      </c>
      <c r="P126" s="456" t="s">
        <v>120</v>
      </c>
      <c r="Q126" s="456" t="s">
        <v>120</v>
      </c>
      <c r="R126" s="456" t="s">
        <v>120</v>
      </c>
      <c r="S126" s="456" t="s">
        <v>120</v>
      </c>
      <c r="T126" s="456" t="s">
        <v>120</v>
      </c>
      <c r="U126" s="456" t="s">
        <v>120</v>
      </c>
      <c r="V126" s="456" t="s">
        <v>120</v>
      </c>
      <c r="W126" s="456" t="s">
        <v>120</v>
      </c>
      <c r="X126" s="456" t="s">
        <v>120</v>
      </c>
      <c r="Y126" s="456" t="s">
        <v>120</v>
      </c>
      <c r="Z126" s="456" t="s">
        <v>120</v>
      </c>
      <c r="AA126" s="456" t="s">
        <v>120</v>
      </c>
      <c r="AB126" s="456" t="s">
        <v>120</v>
      </c>
      <c r="AC126" s="456" t="s">
        <v>120</v>
      </c>
      <c r="AD126" s="456" t="s">
        <v>120</v>
      </c>
      <c r="AE126" s="456" t="s">
        <v>120</v>
      </c>
      <c r="AF126" s="456" t="s">
        <v>120</v>
      </c>
      <c r="AG126" s="456" t="s">
        <v>120</v>
      </c>
      <c r="AH126" s="457" t="s">
        <v>120</v>
      </c>
      <c r="AI126" s="368">
        <v>176</v>
      </c>
      <c r="AJ126" s="368">
        <v>0</v>
      </c>
      <c r="AK126" s="372">
        <v>0</v>
      </c>
      <c r="AL126" s="433">
        <v>0</v>
      </c>
      <c r="AM126" s="368">
        <v>176</v>
      </c>
      <c r="AN126" s="371">
        <v>11.669999999999987</v>
      </c>
      <c r="AO126" s="372">
        <v>-39.850000000000051</v>
      </c>
      <c r="AP126" s="368">
        <v>-11.669999999999987</v>
      </c>
      <c r="AQ126" s="368">
        <v>164.33</v>
      </c>
      <c r="AR126" s="295"/>
    </row>
    <row r="127" spans="1:44" x14ac:dyDescent="0.3">
      <c r="A127" s="330" t="s">
        <v>153</v>
      </c>
      <c r="B127" s="294">
        <v>1914551</v>
      </c>
      <c r="C127" s="330" t="s">
        <v>62</v>
      </c>
      <c r="D127" s="527">
        <v>7.5</v>
      </c>
      <c r="E127" s="396" t="s">
        <v>59</v>
      </c>
      <c r="F127" s="396" t="s">
        <v>58</v>
      </c>
      <c r="G127" s="396" t="s">
        <v>58</v>
      </c>
      <c r="H127" s="396" t="s">
        <v>58</v>
      </c>
      <c r="I127" s="396" t="s">
        <v>58</v>
      </c>
      <c r="J127" s="396" t="s">
        <v>58</v>
      </c>
      <c r="K127" s="396" t="s">
        <v>58</v>
      </c>
      <c r="L127" s="396" t="s">
        <v>58</v>
      </c>
      <c r="M127" s="396" t="s">
        <v>58</v>
      </c>
      <c r="N127" s="396" t="s">
        <v>58</v>
      </c>
      <c r="O127" s="396" t="s">
        <v>58</v>
      </c>
      <c r="P127" s="396" t="s">
        <v>58</v>
      </c>
      <c r="Q127" s="396" t="s">
        <v>58</v>
      </c>
      <c r="R127" s="396" t="s">
        <v>59</v>
      </c>
      <c r="S127" s="396">
        <v>10</v>
      </c>
      <c r="T127" s="396">
        <v>10</v>
      </c>
      <c r="U127" s="396">
        <v>10</v>
      </c>
      <c r="V127" s="396">
        <v>10</v>
      </c>
      <c r="W127" s="396">
        <v>10</v>
      </c>
      <c r="X127" s="396">
        <v>10</v>
      </c>
      <c r="Y127" s="510">
        <v>10</v>
      </c>
      <c r="Z127" s="396">
        <v>10</v>
      </c>
      <c r="AA127" s="456">
        <v>4</v>
      </c>
      <c r="AB127" s="456" t="s">
        <v>65</v>
      </c>
      <c r="AC127" s="456" t="s">
        <v>65</v>
      </c>
      <c r="AD127" s="396" t="s">
        <v>65</v>
      </c>
      <c r="AE127" s="396" t="s">
        <v>65</v>
      </c>
      <c r="AF127" s="510" t="s">
        <v>65</v>
      </c>
      <c r="AG127" s="396" t="s">
        <v>65</v>
      </c>
      <c r="AH127" s="375" t="s">
        <v>65</v>
      </c>
      <c r="AI127" s="368">
        <v>176</v>
      </c>
      <c r="AJ127" s="368">
        <v>172</v>
      </c>
      <c r="AK127" s="372">
        <v>64</v>
      </c>
      <c r="AL127" s="433">
        <v>0</v>
      </c>
      <c r="AM127" s="368">
        <v>0</v>
      </c>
      <c r="AN127" s="371">
        <v>7.6699999999999875</v>
      </c>
      <c r="AO127" s="372">
        <v>14.649999999999949</v>
      </c>
      <c r="AP127" s="368">
        <v>164.33</v>
      </c>
      <c r="AQ127" s="368">
        <v>164.33</v>
      </c>
      <c r="AR127" s="295"/>
    </row>
    <row r="128" spans="1:44" x14ac:dyDescent="0.3">
      <c r="A128" s="330" t="s">
        <v>81</v>
      </c>
      <c r="B128" s="294">
        <v>1912044</v>
      </c>
      <c r="C128" s="330" t="s">
        <v>63</v>
      </c>
      <c r="D128" s="528" t="s">
        <v>120</v>
      </c>
      <c r="E128" s="456" t="s">
        <v>120</v>
      </c>
      <c r="F128" s="456" t="s">
        <v>120</v>
      </c>
      <c r="G128" s="456" t="s">
        <v>120</v>
      </c>
      <c r="H128" s="456" t="s">
        <v>120</v>
      </c>
      <c r="I128" s="456" t="s">
        <v>120</v>
      </c>
      <c r="J128" s="456" t="s">
        <v>120</v>
      </c>
      <c r="K128" s="456" t="s">
        <v>120</v>
      </c>
      <c r="L128" s="456" t="s">
        <v>120</v>
      </c>
      <c r="M128" s="456" t="s">
        <v>120</v>
      </c>
      <c r="N128" s="456" t="s">
        <v>120</v>
      </c>
      <c r="O128" s="456" t="s">
        <v>120</v>
      </c>
      <c r="P128" s="456" t="s">
        <v>120</v>
      </c>
      <c r="Q128" s="456" t="s">
        <v>120</v>
      </c>
      <c r="R128" s="456" t="s">
        <v>120</v>
      </c>
      <c r="S128" s="456" t="s">
        <v>120</v>
      </c>
      <c r="T128" s="456" t="s">
        <v>120</v>
      </c>
      <c r="U128" s="456" t="s">
        <v>120</v>
      </c>
      <c r="V128" s="456" t="s">
        <v>120</v>
      </c>
      <c r="W128" s="456" t="s">
        <v>120</v>
      </c>
      <c r="X128" s="456" t="s">
        <v>120</v>
      </c>
      <c r="Y128" s="456" t="s">
        <v>120</v>
      </c>
      <c r="Z128" s="456" t="s">
        <v>120</v>
      </c>
      <c r="AA128" s="456" t="s">
        <v>120</v>
      </c>
      <c r="AB128" s="456" t="s">
        <v>120</v>
      </c>
      <c r="AC128" s="456" t="s">
        <v>120</v>
      </c>
      <c r="AD128" s="456" t="s">
        <v>120</v>
      </c>
      <c r="AE128" s="456" t="s">
        <v>120</v>
      </c>
      <c r="AF128" s="456" t="s">
        <v>120</v>
      </c>
      <c r="AG128" s="456" t="s">
        <v>120</v>
      </c>
      <c r="AH128" s="457" t="s">
        <v>120</v>
      </c>
      <c r="AI128" s="368">
        <v>158.4</v>
      </c>
      <c r="AJ128" s="368">
        <v>0</v>
      </c>
      <c r="AK128" s="372">
        <v>0</v>
      </c>
      <c r="AL128" s="433">
        <v>0</v>
      </c>
      <c r="AM128" s="368">
        <v>158.4</v>
      </c>
      <c r="AN128" s="371">
        <v>10.530000000000001</v>
      </c>
      <c r="AO128" s="372">
        <v>-24.050000000000068</v>
      </c>
      <c r="AP128" s="368">
        <v>-10.530000000000001</v>
      </c>
      <c r="AQ128" s="368">
        <v>147.87</v>
      </c>
      <c r="AR128" s="295"/>
    </row>
    <row r="129" spans="1:44" x14ac:dyDescent="0.3">
      <c r="A129" s="330" t="s">
        <v>128</v>
      </c>
      <c r="B129" s="294">
        <v>1927879</v>
      </c>
      <c r="C129" s="330" t="s">
        <v>63</v>
      </c>
      <c r="D129" s="527" t="s">
        <v>58</v>
      </c>
      <c r="E129" s="527" t="s">
        <v>58</v>
      </c>
      <c r="F129" s="527" t="s">
        <v>58</v>
      </c>
      <c r="G129" s="527" t="s">
        <v>58</v>
      </c>
      <c r="H129" s="527" t="s">
        <v>58</v>
      </c>
      <c r="I129" s="527" t="s">
        <v>58</v>
      </c>
      <c r="J129" s="527" t="s">
        <v>58</v>
      </c>
      <c r="K129" s="527" t="s">
        <v>58</v>
      </c>
      <c r="L129" s="527" t="s">
        <v>58</v>
      </c>
      <c r="M129" s="527" t="s">
        <v>58</v>
      </c>
      <c r="N129" s="527" t="s">
        <v>58</v>
      </c>
      <c r="O129" s="527" t="s">
        <v>58</v>
      </c>
      <c r="P129" s="527" t="s">
        <v>58</v>
      </c>
      <c r="Q129" s="527" t="s">
        <v>58</v>
      </c>
      <c r="R129" s="396" t="s">
        <v>59</v>
      </c>
      <c r="S129" s="396">
        <v>11.5</v>
      </c>
      <c r="T129" s="396">
        <v>11.5</v>
      </c>
      <c r="U129" s="396">
        <v>11.5</v>
      </c>
      <c r="V129" s="396">
        <v>11.5</v>
      </c>
      <c r="W129" s="396">
        <v>11.5</v>
      </c>
      <c r="X129" s="396">
        <v>11.5</v>
      </c>
      <c r="Y129" s="510">
        <v>11.5</v>
      </c>
      <c r="Z129" s="396">
        <v>11.5</v>
      </c>
      <c r="AA129" s="396">
        <v>11.5</v>
      </c>
      <c r="AB129" s="396">
        <v>11.5</v>
      </c>
      <c r="AC129" s="396">
        <v>11.5</v>
      </c>
      <c r="AD129" s="396">
        <v>11.5</v>
      </c>
      <c r="AE129" s="396">
        <v>11.5</v>
      </c>
      <c r="AF129" s="510">
        <v>11.5</v>
      </c>
      <c r="AG129" s="396">
        <v>11.5</v>
      </c>
      <c r="AH129" s="375">
        <v>8</v>
      </c>
      <c r="AI129" s="368">
        <v>176</v>
      </c>
      <c r="AJ129" s="368">
        <v>180.5</v>
      </c>
      <c r="AK129" s="372">
        <v>0</v>
      </c>
      <c r="AL129" s="433">
        <v>0</v>
      </c>
      <c r="AM129" s="368">
        <v>0</v>
      </c>
      <c r="AN129" s="371">
        <v>16.169999999999987</v>
      </c>
      <c r="AO129" s="372">
        <v>-49.850000000000051</v>
      </c>
      <c r="AP129" s="368">
        <v>164.33</v>
      </c>
      <c r="AQ129" s="368">
        <v>164.33</v>
      </c>
      <c r="AR129" s="295"/>
    </row>
    <row r="130" spans="1:44" x14ac:dyDescent="0.3">
      <c r="A130" s="330" t="s">
        <v>82</v>
      </c>
      <c r="B130" s="294">
        <v>1912037</v>
      </c>
      <c r="C130" s="330" t="s">
        <v>63</v>
      </c>
      <c r="D130" s="527" t="s">
        <v>59</v>
      </c>
      <c r="E130" s="396" t="s">
        <v>58</v>
      </c>
      <c r="F130" s="396" t="s">
        <v>58</v>
      </c>
      <c r="G130" s="396" t="s">
        <v>58</v>
      </c>
      <c r="H130" s="396" t="s">
        <v>58</v>
      </c>
      <c r="I130" s="396" t="s">
        <v>58</v>
      </c>
      <c r="J130" s="396" t="s">
        <v>58</v>
      </c>
      <c r="K130" s="396" t="s">
        <v>58</v>
      </c>
      <c r="L130" s="396" t="s">
        <v>58</v>
      </c>
      <c r="M130" s="396" t="s">
        <v>58</v>
      </c>
      <c r="N130" s="396" t="s">
        <v>58</v>
      </c>
      <c r="O130" s="396" t="s">
        <v>58</v>
      </c>
      <c r="P130" s="396" t="s">
        <v>58</v>
      </c>
      <c r="Q130" s="396" t="s">
        <v>58</v>
      </c>
      <c r="R130" s="396" t="s">
        <v>59</v>
      </c>
      <c r="S130" s="396">
        <v>10</v>
      </c>
      <c r="T130" s="396">
        <v>10</v>
      </c>
      <c r="U130" s="396">
        <v>10</v>
      </c>
      <c r="V130" s="396">
        <v>10</v>
      </c>
      <c r="W130" s="396">
        <v>10</v>
      </c>
      <c r="X130" s="396">
        <v>10</v>
      </c>
      <c r="Y130" s="510">
        <v>10</v>
      </c>
      <c r="Z130" s="396">
        <v>10</v>
      </c>
      <c r="AA130" s="396">
        <v>10</v>
      </c>
      <c r="AB130" s="396">
        <v>10</v>
      </c>
      <c r="AC130" s="396">
        <v>10</v>
      </c>
      <c r="AD130" s="396">
        <v>10</v>
      </c>
      <c r="AE130" s="396">
        <v>10</v>
      </c>
      <c r="AF130" s="510">
        <v>10</v>
      </c>
      <c r="AG130" s="396">
        <v>10</v>
      </c>
      <c r="AH130" s="375">
        <v>10</v>
      </c>
      <c r="AI130" s="368">
        <v>176</v>
      </c>
      <c r="AJ130" s="368">
        <v>160</v>
      </c>
      <c r="AK130" s="372">
        <v>0</v>
      </c>
      <c r="AL130" s="433">
        <v>0</v>
      </c>
      <c r="AM130" s="368">
        <v>0</v>
      </c>
      <c r="AN130" s="371">
        <v>-4.3300000000000125</v>
      </c>
      <c r="AO130" s="372">
        <v>15.149999999999949</v>
      </c>
      <c r="AP130" s="368">
        <v>164.33</v>
      </c>
      <c r="AQ130" s="368">
        <v>164.33</v>
      </c>
      <c r="AR130" s="295"/>
    </row>
    <row r="131" spans="1:44" x14ac:dyDescent="0.3">
      <c r="A131" s="330" t="s">
        <v>74</v>
      </c>
      <c r="B131" s="294">
        <v>1913850</v>
      </c>
      <c r="C131" s="330" t="s">
        <v>64</v>
      </c>
      <c r="D131" s="527" t="s">
        <v>59</v>
      </c>
      <c r="E131" s="396" t="s">
        <v>58</v>
      </c>
      <c r="F131" s="396" t="s">
        <v>58</v>
      </c>
      <c r="G131" s="396" t="s">
        <v>58</v>
      </c>
      <c r="H131" s="396" t="s">
        <v>58</v>
      </c>
      <c r="I131" s="396" t="s">
        <v>58</v>
      </c>
      <c r="J131" s="396" t="s">
        <v>58</v>
      </c>
      <c r="K131" s="396" t="s">
        <v>58</v>
      </c>
      <c r="L131" s="396" t="s">
        <v>58</v>
      </c>
      <c r="M131" s="396" t="s">
        <v>58</v>
      </c>
      <c r="N131" s="396" t="s">
        <v>58</v>
      </c>
      <c r="O131" s="396" t="s">
        <v>58</v>
      </c>
      <c r="P131" s="396" t="s">
        <v>58</v>
      </c>
      <c r="Q131" s="396" t="s">
        <v>58</v>
      </c>
      <c r="R131" s="396" t="s">
        <v>59</v>
      </c>
      <c r="S131" s="396">
        <v>8</v>
      </c>
      <c r="T131" s="396">
        <v>10</v>
      </c>
      <c r="U131" s="396">
        <v>8</v>
      </c>
      <c r="V131" s="396">
        <v>10</v>
      </c>
      <c r="W131" s="396">
        <v>10</v>
      </c>
      <c r="X131" s="396">
        <v>10</v>
      </c>
      <c r="Y131" s="510">
        <v>10</v>
      </c>
      <c r="Z131" s="396">
        <v>10</v>
      </c>
      <c r="AA131" s="396">
        <v>8</v>
      </c>
      <c r="AB131" s="396">
        <v>10</v>
      </c>
      <c r="AC131" s="396">
        <v>10</v>
      </c>
      <c r="AD131" s="396">
        <v>10</v>
      </c>
      <c r="AE131" s="396">
        <v>10</v>
      </c>
      <c r="AF131" s="510">
        <v>10</v>
      </c>
      <c r="AG131" s="396">
        <v>10</v>
      </c>
      <c r="AH131" s="375">
        <v>8</v>
      </c>
      <c r="AI131" s="368">
        <v>158.4</v>
      </c>
      <c r="AJ131" s="368">
        <v>152</v>
      </c>
      <c r="AK131" s="372">
        <v>0</v>
      </c>
      <c r="AL131" s="433">
        <v>0</v>
      </c>
      <c r="AM131" s="368">
        <v>0</v>
      </c>
      <c r="AN131" s="371">
        <v>4.1299999999999955</v>
      </c>
      <c r="AO131" s="372">
        <v>16.949999999999932</v>
      </c>
      <c r="AP131" s="368">
        <v>147.87</v>
      </c>
      <c r="AQ131" s="368">
        <v>147.87</v>
      </c>
      <c r="AR131" s="295"/>
    </row>
    <row r="132" spans="1:44" x14ac:dyDescent="0.3">
      <c r="A132" s="534" t="s">
        <v>52</v>
      </c>
      <c r="B132" s="535"/>
      <c r="C132" s="536"/>
      <c r="D132" s="578"/>
      <c r="E132" s="545"/>
      <c r="F132" s="545"/>
      <c r="G132" s="545"/>
      <c r="H132" s="545"/>
      <c r="I132" s="545"/>
      <c r="J132" s="545"/>
      <c r="K132" s="545"/>
      <c r="L132" s="545"/>
      <c r="M132" s="545"/>
      <c r="N132" s="545"/>
      <c r="O132" s="545"/>
      <c r="P132" s="545"/>
      <c r="Q132" s="545"/>
      <c r="R132" s="545"/>
      <c r="S132" s="545"/>
      <c r="T132" s="545"/>
      <c r="U132" s="545"/>
      <c r="V132" s="545"/>
      <c r="W132" s="545"/>
      <c r="X132" s="545"/>
      <c r="Y132" s="545"/>
      <c r="Z132" s="545"/>
      <c r="AA132" s="545"/>
      <c r="AB132" s="545"/>
      <c r="AC132" s="545"/>
      <c r="AD132" s="545"/>
      <c r="AE132" s="545"/>
      <c r="AF132" s="545"/>
      <c r="AG132" s="545"/>
      <c r="AH132" s="545"/>
      <c r="AI132" s="544"/>
      <c r="AJ132" s="545"/>
      <c r="AK132" s="545"/>
      <c r="AL132" s="545"/>
      <c r="AM132" s="545"/>
      <c r="AN132" s="545"/>
      <c r="AO132" s="545"/>
      <c r="AP132" s="545"/>
      <c r="AQ132" s="546"/>
      <c r="AR132" s="293"/>
    </row>
    <row r="133" spans="1:44" x14ac:dyDescent="0.3">
      <c r="A133" s="330" t="s">
        <v>69</v>
      </c>
      <c r="B133" s="294">
        <v>1902910</v>
      </c>
      <c r="C133" s="330" t="s">
        <v>60</v>
      </c>
      <c r="D133" s="528" t="s">
        <v>120</v>
      </c>
      <c r="E133" s="456" t="s">
        <v>120</v>
      </c>
      <c r="F133" s="456" t="s">
        <v>120</v>
      </c>
      <c r="G133" s="456" t="s">
        <v>120</v>
      </c>
      <c r="H133" s="456" t="s">
        <v>120</v>
      </c>
      <c r="I133" s="456" t="s">
        <v>120</v>
      </c>
      <c r="J133" s="456" t="s">
        <v>120</v>
      </c>
      <c r="K133" s="456" t="s">
        <v>120</v>
      </c>
      <c r="L133" s="456" t="s">
        <v>120</v>
      </c>
      <c r="M133" s="456" t="s">
        <v>120</v>
      </c>
      <c r="N133" s="456" t="s">
        <v>120</v>
      </c>
      <c r="O133" s="456" t="s">
        <v>120</v>
      </c>
      <c r="P133" s="456" t="s">
        <v>58</v>
      </c>
      <c r="Q133" s="456" t="s">
        <v>58</v>
      </c>
      <c r="R133" s="456" t="s">
        <v>58</v>
      </c>
      <c r="S133" s="456" t="s">
        <v>58</v>
      </c>
      <c r="T133" s="456" t="s">
        <v>58</v>
      </c>
      <c r="U133" s="456" t="s">
        <v>58</v>
      </c>
      <c r="V133" s="456" t="s">
        <v>59</v>
      </c>
      <c r="W133" s="456">
        <v>10</v>
      </c>
      <c r="X133" s="456">
        <v>10</v>
      </c>
      <c r="Y133" s="456">
        <v>10</v>
      </c>
      <c r="Z133" s="456">
        <v>10</v>
      </c>
      <c r="AA133" s="456">
        <v>10</v>
      </c>
      <c r="AB133" s="456">
        <v>10</v>
      </c>
      <c r="AC133" s="511">
        <v>10</v>
      </c>
      <c r="AD133" s="456">
        <v>10</v>
      </c>
      <c r="AE133" s="456">
        <v>10</v>
      </c>
      <c r="AF133" s="456">
        <v>10</v>
      </c>
      <c r="AG133" s="456">
        <v>10</v>
      </c>
      <c r="AH133" s="457">
        <v>10</v>
      </c>
      <c r="AI133" s="368">
        <v>176</v>
      </c>
      <c r="AJ133" s="368">
        <v>120</v>
      </c>
      <c r="AK133" s="372">
        <v>0</v>
      </c>
      <c r="AL133" s="433">
        <v>0</v>
      </c>
      <c r="AM133" s="368">
        <v>72</v>
      </c>
      <c r="AN133" s="371">
        <v>27.669999999999987</v>
      </c>
      <c r="AO133" s="372">
        <v>0.31999999999993634</v>
      </c>
      <c r="AP133" s="368">
        <v>92.330000000000013</v>
      </c>
      <c r="AQ133" s="368">
        <v>164.33</v>
      </c>
      <c r="AR133" s="295"/>
    </row>
    <row r="134" spans="1:44" x14ac:dyDescent="0.3">
      <c r="A134" s="330" t="s">
        <v>71</v>
      </c>
      <c r="B134" s="294">
        <v>1904068</v>
      </c>
      <c r="C134" s="330" t="s">
        <v>61</v>
      </c>
      <c r="D134" s="528">
        <v>8</v>
      </c>
      <c r="E134" s="528">
        <v>8</v>
      </c>
      <c r="F134" s="528">
        <v>8</v>
      </c>
      <c r="G134" s="528">
        <v>8</v>
      </c>
      <c r="H134" s="528">
        <v>8</v>
      </c>
      <c r="I134" s="528">
        <v>8</v>
      </c>
      <c r="J134" s="537">
        <v>8</v>
      </c>
      <c r="K134" s="528">
        <v>8</v>
      </c>
      <c r="L134" s="528">
        <v>8</v>
      </c>
      <c r="M134" s="528">
        <v>8</v>
      </c>
      <c r="N134" s="528">
        <v>8</v>
      </c>
      <c r="O134" s="528">
        <v>8</v>
      </c>
      <c r="P134" s="528">
        <v>8</v>
      </c>
      <c r="Q134" s="537">
        <v>8</v>
      </c>
      <c r="R134" s="528">
        <v>8</v>
      </c>
      <c r="S134" s="528">
        <v>8</v>
      </c>
      <c r="T134" s="528">
        <v>8</v>
      </c>
      <c r="U134" s="528">
        <v>8</v>
      </c>
      <c r="V134" s="528">
        <v>8</v>
      </c>
      <c r="W134" s="528">
        <v>8</v>
      </c>
      <c r="X134" s="459" t="s">
        <v>59</v>
      </c>
      <c r="Y134" s="459" t="s">
        <v>58</v>
      </c>
      <c r="Z134" s="459" t="s">
        <v>58</v>
      </c>
      <c r="AA134" s="459" t="s">
        <v>58</v>
      </c>
      <c r="AB134" s="459" t="s">
        <v>58</v>
      </c>
      <c r="AC134" s="459" t="s">
        <v>58</v>
      </c>
      <c r="AD134" s="459" t="s">
        <v>58</v>
      </c>
      <c r="AE134" s="459" t="s">
        <v>58</v>
      </c>
      <c r="AF134" s="459" t="s">
        <v>58</v>
      </c>
      <c r="AG134" s="375" t="s">
        <v>58</v>
      </c>
      <c r="AH134" s="375" t="s">
        <v>59</v>
      </c>
      <c r="AI134" s="368">
        <v>176</v>
      </c>
      <c r="AJ134" s="368">
        <v>160</v>
      </c>
      <c r="AK134" s="372">
        <v>0</v>
      </c>
      <c r="AL134" s="433">
        <v>0</v>
      </c>
      <c r="AM134" s="368">
        <v>0</v>
      </c>
      <c r="AN134" s="371">
        <v>-4.3300000000000125</v>
      </c>
      <c r="AO134" s="372">
        <v>1.3199999999999363</v>
      </c>
      <c r="AP134" s="368">
        <v>164.33</v>
      </c>
      <c r="AQ134" s="368">
        <v>164.33</v>
      </c>
      <c r="AR134" s="295"/>
    </row>
    <row r="135" spans="1:44" x14ac:dyDescent="0.3">
      <c r="A135" s="330" t="s">
        <v>80</v>
      </c>
      <c r="B135" s="294">
        <v>1915704</v>
      </c>
      <c r="C135" s="330" t="s">
        <v>62</v>
      </c>
      <c r="D135" s="527">
        <v>4</v>
      </c>
      <c r="E135" s="396" t="s">
        <v>65</v>
      </c>
      <c r="F135" s="396" t="s">
        <v>65</v>
      </c>
      <c r="G135" s="396" t="s">
        <v>65</v>
      </c>
      <c r="H135" s="396" t="s">
        <v>65</v>
      </c>
      <c r="I135" s="396">
        <v>7.5</v>
      </c>
      <c r="J135" s="510">
        <v>11.5</v>
      </c>
      <c r="K135" s="396">
        <v>11.5</v>
      </c>
      <c r="L135" s="396">
        <v>11.5</v>
      </c>
      <c r="M135" s="396">
        <v>11.5</v>
      </c>
      <c r="N135" s="396">
        <v>11.5</v>
      </c>
      <c r="O135" s="396">
        <v>11.5</v>
      </c>
      <c r="P135" s="396">
        <v>11.5</v>
      </c>
      <c r="Q135" s="510">
        <v>11.5</v>
      </c>
      <c r="R135" s="396">
        <v>11.5</v>
      </c>
      <c r="S135" s="396">
        <v>11.5</v>
      </c>
      <c r="T135" s="459" t="s">
        <v>59</v>
      </c>
      <c r="U135" s="459" t="s">
        <v>58</v>
      </c>
      <c r="V135" s="459" t="s">
        <v>58</v>
      </c>
      <c r="W135" s="459" t="s">
        <v>58</v>
      </c>
      <c r="X135" s="459" t="s">
        <v>58</v>
      </c>
      <c r="Y135" s="459" t="s">
        <v>58</v>
      </c>
      <c r="Z135" s="459" t="s">
        <v>58</v>
      </c>
      <c r="AA135" s="459" t="s">
        <v>58</v>
      </c>
      <c r="AB135" s="459" t="s">
        <v>58</v>
      </c>
      <c r="AC135" s="459" t="s">
        <v>58</v>
      </c>
      <c r="AD135" s="459" t="s">
        <v>58</v>
      </c>
      <c r="AE135" s="459" t="s">
        <v>58</v>
      </c>
      <c r="AF135" s="459" t="s">
        <v>58</v>
      </c>
      <c r="AG135" s="375" t="s">
        <v>58</v>
      </c>
      <c r="AH135" s="375" t="s">
        <v>59</v>
      </c>
      <c r="AI135" s="368">
        <v>176</v>
      </c>
      <c r="AJ135" s="368">
        <v>172.5</v>
      </c>
      <c r="AK135" s="372">
        <v>40</v>
      </c>
      <c r="AL135" s="433">
        <v>0</v>
      </c>
      <c r="AM135" s="368">
        <v>0</v>
      </c>
      <c r="AN135" s="371">
        <v>8.1699999999999875</v>
      </c>
      <c r="AO135" s="372">
        <v>-28.180000000000064</v>
      </c>
      <c r="AP135" s="368">
        <v>164.33</v>
      </c>
      <c r="AQ135" s="368">
        <v>164.33</v>
      </c>
      <c r="AR135" s="295"/>
    </row>
    <row r="136" spans="1:44" x14ac:dyDescent="0.3">
      <c r="A136" s="330" t="s">
        <v>72</v>
      </c>
      <c r="B136" s="294">
        <v>1915436</v>
      </c>
      <c r="C136" s="330" t="s">
        <v>62</v>
      </c>
      <c r="D136" s="527">
        <v>11.5</v>
      </c>
      <c r="E136" s="527">
        <v>11.5</v>
      </c>
      <c r="F136" s="527">
        <v>11.5</v>
      </c>
      <c r="G136" s="527">
        <v>11.5</v>
      </c>
      <c r="H136" s="527">
        <v>11.5</v>
      </c>
      <c r="I136" s="527">
        <v>11.5</v>
      </c>
      <c r="J136" s="530">
        <v>11.5</v>
      </c>
      <c r="K136" s="527">
        <v>11.5</v>
      </c>
      <c r="L136" s="527">
        <v>11.5</v>
      </c>
      <c r="M136" s="527">
        <v>11.5</v>
      </c>
      <c r="N136" s="396">
        <v>4</v>
      </c>
      <c r="O136" s="396" t="s">
        <v>65</v>
      </c>
      <c r="P136" s="396" t="s">
        <v>65</v>
      </c>
      <c r="Q136" s="510" t="s">
        <v>65</v>
      </c>
      <c r="R136" s="396" t="s">
        <v>65</v>
      </c>
      <c r="S136" s="396">
        <v>7.5</v>
      </c>
      <c r="T136" s="396" t="s">
        <v>59</v>
      </c>
      <c r="U136" s="396" t="s">
        <v>58</v>
      </c>
      <c r="V136" s="396" t="s">
        <v>58</v>
      </c>
      <c r="W136" s="396" t="s">
        <v>58</v>
      </c>
      <c r="X136" s="396" t="s">
        <v>58</v>
      </c>
      <c r="Y136" s="396" t="s">
        <v>58</v>
      </c>
      <c r="Z136" s="396" t="s">
        <v>58</v>
      </c>
      <c r="AA136" s="396" t="s">
        <v>58</v>
      </c>
      <c r="AB136" s="396" t="s">
        <v>58</v>
      </c>
      <c r="AC136" s="396" t="s">
        <v>58</v>
      </c>
      <c r="AD136" s="396" t="s">
        <v>58</v>
      </c>
      <c r="AE136" s="396" t="s">
        <v>58</v>
      </c>
      <c r="AF136" s="396" t="s">
        <v>58</v>
      </c>
      <c r="AG136" s="375" t="s">
        <v>58</v>
      </c>
      <c r="AH136" s="375" t="s">
        <v>59</v>
      </c>
      <c r="AI136" s="368">
        <v>176</v>
      </c>
      <c r="AJ136" s="368">
        <v>172.5</v>
      </c>
      <c r="AK136" s="372">
        <v>40</v>
      </c>
      <c r="AL136" s="433">
        <v>0</v>
      </c>
      <c r="AM136" s="368">
        <v>0</v>
      </c>
      <c r="AN136" s="371">
        <v>8.1699999999999875</v>
      </c>
      <c r="AO136" s="372">
        <v>-11.180000000000064</v>
      </c>
      <c r="AP136" s="368">
        <v>164.33</v>
      </c>
      <c r="AQ136" s="368">
        <v>164.33</v>
      </c>
      <c r="AR136" s="295"/>
    </row>
    <row r="137" spans="1:44" x14ac:dyDescent="0.3">
      <c r="A137" s="330" t="s">
        <v>78</v>
      </c>
      <c r="B137" s="294">
        <v>1912510</v>
      </c>
      <c r="C137" s="330" t="s">
        <v>62</v>
      </c>
      <c r="D137" s="527">
        <v>11</v>
      </c>
      <c r="E137" s="528">
        <v>11</v>
      </c>
      <c r="F137" s="528">
        <v>11</v>
      </c>
      <c r="G137" s="528">
        <v>11</v>
      </c>
      <c r="H137" s="528">
        <v>11</v>
      </c>
      <c r="I137" s="456">
        <v>4</v>
      </c>
      <c r="J137" s="510" t="s">
        <v>65</v>
      </c>
      <c r="K137" s="396" t="s">
        <v>65</v>
      </c>
      <c r="L137" s="396" t="s">
        <v>65</v>
      </c>
      <c r="M137" s="456" t="s">
        <v>65</v>
      </c>
      <c r="N137" s="456">
        <v>7.5</v>
      </c>
      <c r="O137" s="456">
        <v>11</v>
      </c>
      <c r="P137" s="456">
        <v>11</v>
      </c>
      <c r="Q137" s="511">
        <v>10</v>
      </c>
      <c r="R137" s="456">
        <v>10</v>
      </c>
      <c r="S137" s="396" t="s">
        <v>59</v>
      </c>
      <c r="T137" s="396" t="s">
        <v>58</v>
      </c>
      <c r="U137" s="396" t="s">
        <v>58</v>
      </c>
      <c r="V137" s="396" t="s">
        <v>58</v>
      </c>
      <c r="W137" s="396" t="s">
        <v>58</v>
      </c>
      <c r="X137" s="396" t="s">
        <v>58</v>
      </c>
      <c r="Y137" s="396" t="s">
        <v>58</v>
      </c>
      <c r="Z137" s="396" t="s">
        <v>58</v>
      </c>
      <c r="AA137" s="396" t="s">
        <v>58</v>
      </c>
      <c r="AB137" s="396" t="s">
        <v>58</v>
      </c>
      <c r="AC137" s="396" t="s">
        <v>58</v>
      </c>
      <c r="AD137" s="396" t="s">
        <v>58</v>
      </c>
      <c r="AE137" s="396" t="s">
        <v>58</v>
      </c>
      <c r="AF137" s="396" t="s">
        <v>58</v>
      </c>
      <c r="AG137" s="396" t="s">
        <v>58</v>
      </c>
      <c r="AH137" s="375" t="s">
        <v>59</v>
      </c>
      <c r="AI137" s="368">
        <v>158.4</v>
      </c>
      <c r="AJ137" s="368">
        <v>154.5</v>
      </c>
      <c r="AK137" s="372">
        <v>40</v>
      </c>
      <c r="AL137" s="433">
        <v>0</v>
      </c>
      <c r="AM137" s="368">
        <v>0</v>
      </c>
      <c r="AN137" s="371">
        <v>6.6299999999999955</v>
      </c>
      <c r="AO137" s="372">
        <v>38.579999999999927</v>
      </c>
      <c r="AP137" s="368">
        <v>147.87</v>
      </c>
      <c r="AQ137" s="368">
        <v>147.87</v>
      </c>
      <c r="AR137" s="295"/>
    </row>
    <row r="138" spans="1:44" x14ac:dyDescent="0.3">
      <c r="A138" s="330" t="s">
        <v>74</v>
      </c>
      <c r="B138" s="294">
        <v>1912622</v>
      </c>
      <c r="C138" s="330" t="s">
        <v>63</v>
      </c>
      <c r="D138" s="527">
        <v>11</v>
      </c>
      <c r="E138" s="527">
        <v>11</v>
      </c>
      <c r="F138" s="527">
        <v>11</v>
      </c>
      <c r="G138" s="527">
        <v>11</v>
      </c>
      <c r="H138" s="527">
        <v>11</v>
      </c>
      <c r="I138" s="527">
        <v>11</v>
      </c>
      <c r="J138" s="530">
        <v>11</v>
      </c>
      <c r="K138" s="527">
        <v>11</v>
      </c>
      <c r="L138" s="527">
        <v>11</v>
      </c>
      <c r="M138" s="527">
        <v>11</v>
      </c>
      <c r="N138" s="527">
        <v>11</v>
      </c>
      <c r="O138" s="527">
        <v>11</v>
      </c>
      <c r="P138" s="527">
        <v>11</v>
      </c>
      <c r="Q138" s="530">
        <v>11</v>
      </c>
      <c r="R138" s="527">
        <v>11</v>
      </c>
      <c r="S138" s="459" t="s">
        <v>59</v>
      </c>
      <c r="T138" s="459" t="s">
        <v>58</v>
      </c>
      <c r="U138" s="459" t="s">
        <v>58</v>
      </c>
      <c r="V138" s="459" t="s">
        <v>58</v>
      </c>
      <c r="W138" s="459" t="s">
        <v>58</v>
      </c>
      <c r="X138" s="459" t="s">
        <v>58</v>
      </c>
      <c r="Y138" s="459" t="s">
        <v>58</v>
      </c>
      <c r="Z138" s="459" t="s">
        <v>58</v>
      </c>
      <c r="AA138" s="459" t="s">
        <v>58</v>
      </c>
      <c r="AB138" s="459" t="s">
        <v>58</v>
      </c>
      <c r="AC138" s="459" t="s">
        <v>58</v>
      </c>
      <c r="AD138" s="459" t="s">
        <v>58</v>
      </c>
      <c r="AE138" s="459" t="s">
        <v>58</v>
      </c>
      <c r="AF138" s="459" t="s">
        <v>58</v>
      </c>
      <c r="AG138" s="375" t="s">
        <v>58</v>
      </c>
      <c r="AH138" s="375" t="s">
        <v>59</v>
      </c>
      <c r="AI138" s="368">
        <v>176</v>
      </c>
      <c r="AJ138" s="368">
        <v>165</v>
      </c>
      <c r="AK138" s="372">
        <v>0</v>
      </c>
      <c r="AL138" s="433">
        <v>0</v>
      </c>
      <c r="AM138" s="368">
        <v>0</v>
      </c>
      <c r="AN138" s="371">
        <v>0.66999999999998749</v>
      </c>
      <c r="AO138" s="372">
        <v>-2.6800000000000637</v>
      </c>
      <c r="AP138" s="368">
        <v>164.33</v>
      </c>
      <c r="AQ138" s="368">
        <v>164.33</v>
      </c>
      <c r="AR138" s="295"/>
    </row>
    <row r="139" spans="1:44" x14ac:dyDescent="0.3">
      <c r="A139" s="330" t="s">
        <v>75</v>
      </c>
      <c r="B139" s="294">
        <v>1912114</v>
      </c>
      <c r="C139" s="330" t="s">
        <v>63</v>
      </c>
      <c r="D139" s="528" t="s">
        <v>120</v>
      </c>
      <c r="E139" s="456" t="s">
        <v>120</v>
      </c>
      <c r="F139" s="456" t="s">
        <v>120</v>
      </c>
      <c r="G139" s="456" t="s">
        <v>120</v>
      </c>
      <c r="H139" s="456" t="s">
        <v>120</v>
      </c>
      <c r="I139" s="456" t="s">
        <v>120</v>
      </c>
      <c r="J139" s="456" t="s">
        <v>120</v>
      </c>
      <c r="K139" s="456" t="s">
        <v>120</v>
      </c>
      <c r="L139" s="456" t="s">
        <v>120</v>
      </c>
      <c r="M139" s="456" t="s">
        <v>120</v>
      </c>
      <c r="N139" s="456" t="s">
        <v>120</v>
      </c>
      <c r="O139" s="456" t="s">
        <v>120</v>
      </c>
      <c r="P139" s="456" t="s">
        <v>120</v>
      </c>
      <c r="Q139" s="456" t="s">
        <v>120</v>
      </c>
      <c r="R139" s="456" t="s">
        <v>120</v>
      </c>
      <c r="S139" s="456" t="s">
        <v>120</v>
      </c>
      <c r="T139" s="456" t="s">
        <v>120</v>
      </c>
      <c r="U139" s="456" t="s">
        <v>120</v>
      </c>
      <c r="V139" s="456" t="s">
        <v>120</v>
      </c>
      <c r="W139" s="456" t="s">
        <v>120</v>
      </c>
      <c r="X139" s="456" t="s">
        <v>120</v>
      </c>
      <c r="Y139" s="456" t="s">
        <v>120</v>
      </c>
      <c r="Z139" s="456" t="s">
        <v>120</v>
      </c>
      <c r="AA139" s="456" t="s">
        <v>120</v>
      </c>
      <c r="AB139" s="456" t="s">
        <v>120</v>
      </c>
      <c r="AC139" s="456" t="s">
        <v>120</v>
      </c>
      <c r="AD139" s="456" t="s">
        <v>120</v>
      </c>
      <c r="AE139" s="456" t="s">
        <v>120</v>
      </c>
      <c r="AF139" s="456" t="s">
        <v>120</v>
      </c>
      <c r="AG139" s="456" t="s">
        <v>120</v>
      </c>
      <c r="AH139" s="457" t="s">
        <v>120</v>
      </c>
      <c r="AI139" s="368">
        <v>176</v>
      </c>
      <c r="AJ139" s="368">
        <v>0</v>
      </c>
      <c r="AK139" s="372">
        <v>0</v>
      </c>
      <c r="AL139" s="433">
        <v>0</v>
      </c>
      <c r="AM139" s="368">
        <v>176</v>
      </c>
      <c r="AN139" s="371">
        <v>11.669999999999987</v>
      </c>
      <c r="AO139" s="372">
        <v>39.319999999999936</v>
      </c>
      <c r="AP139" s="368">
        <v>-11.669999999999987</v>
      </c>
      <c r="AQ139" s="368">
        <v>164.33</v>
      </c>
      <c r="AR139" s="295"/>
    </row>
    <row r="140" spans="1:44" x14ac:dyDescent="0.3">
      <c r="A140" s="330" t="s">
        <v>76</v>
      </c>
      <c r="B140" s="294">
        <v>1925206</v>
      </c>
      <c r="C140" s="330" t="s">
        <v>64</v>
      </c>
      <c r="D140" s="528" t="s">
        <v>120</v>
      </c>
      <c r="E140" s="456" t="s">
        <v>120</v>
      </c>
      <c r="F140" s="456" t="s">
        <v>120</v>
      </c>
      <c r="G140" s="456" t="s">
        <v>120</v>
      </c>
      <c r="H140" s="456" t="s">
        <v>120</v>
      </c>
      <c r="I140" s="456" t="s">
        <v>120</v>
      </c>
      <c r="J140" s="456" t="s">
        <v>120</v>
      </c>
      <c r="K140" s="456" t="s">
        <v>120</v>
      </c>
      <c r="L140" s="456" t="s">
        <v>120</v>
      </c>
      <c r="M140" s="456" t="s">
        <v>120</v>
      </c>
      <c r="N140" s="456" t="s">
        <v>120</v>
      </c>
      <c r="O140" s="456" t="s">
        <v>120</v>
      </c>
      <c r="P140" s="456" t="s">
        <v>120</v>
      </c>
      <c r="Q140" s="456" t="s">
        <v>120</v>
      </c>
      <c r="R140" s="456" t="s">
        <v>120</v>
      </c>
      <c r="S140" s="456" t="s">
        <v>120</v>
      </c>
      <c r="T140" s="456" t="s">
        <v>120</v>
      </c>
      <c r="U140" s="456" t="s">
        <v>120</v>
      </c>
      <c r="V140" s="456" t="s">
        <v>120</v>
      </c>
      <c r="W140" s="456" t="s">
        <v>120</v>
      </c>
      <c r="X140" s="456" t="s">
        <v>120</v>
      </c>
      <c r="Y140" s="456" t="s">
        <v>120</v>
      </c>
      <c r="Z140" s="456" t="s">
        <v>120</v>
      </c>
      <c r="AA140" s="456" t="s">
        <v>120</v>
      </c>
      <c r="AB140" s="456" t="s">
        <v>120</v>
      </c>
      <c r="AC140" s="456" t="s">
        <v>120</v>
      </c>
      <c r="AD140" s="456" t="s">
        <v>120</v>
      </c>
      <c r="AE140" s="456" t="s">
        <v>120</v>
      </c>
      <c r="AF140" s="456" t="s">
        <v>120</v>
      </c>
      <c r="AG140" s="456" t="s">
        <v>120</v>
      </c>
      <c r="AH140" s="457" t="s">
        <v>120</v>
      </c>
      <c r="AI140" s="368">
        <v>158.4</v>
      </c>
      <c r="AJ140" s="368">
        <v>0</v>
      </c>
      <c r="AK140" s="372">
        <v>0</v>
      </c>
      <c r="AL140" s="433">
        <v>0</v>
      </c>
      <c r="AM140" s="368">
        <v>158.4</v>
      </c>
      <c r="AN140" s="371">
        <v>10.530000000000001</v>
      </c>
      <c r="AO140" s="372">
        <v>34.479999999999933</v>
      </c>
      <c r="AP140" s="368">
        <v>-10.530000000000001</v>
      </c>
      <c r="AQ140" s="368">
        <v>147.87</v>
      </c>
      <c r="AR140" s="295"/>
    </row>
    <row r="141" spans="1:44" x14ac:dyDescent="0.3">
      <c r="A141" s="330" t="s">
        <v>77</v>
      </c>
      <c r="B141" s="294">
        <v>1904059</v>
      </c>
      <c r="C141" s="330" t="s">
        <v>61</v>
      </c>
      <c r="D141" s="528">
        <v>8</v>
      </c>
      <c r="E141" s="456" t="s">
        <v>59</v>
      </c>
      <c r="F141" s="456" t="s">
        <v>58</v>
      </c>
      <c r="G141" s="456" t="s">
        <v>58</v>
      </c>
      <c r="H141" s="456" t="s">
        <v>58</v>
      </c>
      <c r="I141" s="456" t="s">
        <v>58</v>
      </c>
      <c r="J141" s="456" t="s">
        <v>58</v>
      </c>
      <c r="K141" s="456" t="s">
        <v>120</v>
      </c>
      <c r="L141" s="456" t="s">
        <v>120</v>
      </c>
      <c r="M141" s="456" t="s">
        <v>120</v>
      </c>
      <c r="N141" s="396" t="s">
        <v>120</v>
      </c>
      <c r="O141" s="396" t="s">
        <v>120</v>
      </c>
      <c r="P141" s="396" t="s">
        <v>120</v>
      </c>
      <c r="Q141" s="396" t="s">
        <v>120</v>
      </c>
      <c r="R141" s="396" t="s">
        <v>120</v>
      </c>
      <c r="S141" s="459" t="s">
        <v>120</v>
      </c>
      <c r="T141" s="459" t="s">
        <v>120</v>
      </c>
      <c r="U141" s="459" t="s">
        <v>120</v>
      </c>
      <c r="V141" s="459" t="s">
        <v>120</v>
      </c>
      <c r="W141" s="459" t="s">
        <v>120</v>
      </c>
      <c r="X141" s="459" t="s">
        <v>120</v>
      </c>
      <c r="Y141" s="456" t="s">
        <v>120</v>
      </c>
      <c r="Z141" s="456" t="s">
        <v>120</v>
      </c>
      <c r="AA141" s="456" t="s">
        <v>120</v>
      </c>
      <c r="AB141" s="456" t="s">
        <v>120</v>
      </c>
      <c r="AC141" s="456" t="s">
        <v>120</v>
      </c>
      <c r="AD141" s="456" t="s">
        <v>120</v>
      </c>
      <c r="AE141" s="456" t="s">
        <v>120</v>
      </c>
      <c r="AF141" s="456" t="s">
        <v>120</v>
      </c>
      <c r="AG141" s="456" t="s">
        <v>120</v>
      </c>
      <c r="AH141" s="457" t="s">
        <v>120</v>
      </c>
      <c r="AI141" s="368">
        <v>176</v>
      </c>
      <c r="AJ141" s="368">
        <v>8</v>
      </c>
      <c r="AK141" s="372">
        <v>0</v>
      </c>
      <c r="AL141" s="433">
        <v>0</v>
      </c>
      <c r="AM141" s="368">
        <v>136</v>
      </c>
      <c r="AN141" s="371">
        <v>-20.330000000000013</v>
      </c>
      <c r="AO141" s="372">
        <v>-3.6800000000000637</v>
      </c>
      <c r="AP141" s="368">
        <v>28.330000000000013</v>
      </c>
      <c r="AQ141" s="368">
        <v>164.33</v>
      </c>
      <c r="AR141" s="295"/>
    </row>
    <row r="142" spans="1:44" x14ac:dyDescent="0.3">
      <c r="A142" s="330" t="s">
        <v>73</v>
      </c>
      <c r="B142" s="294">
        <v>1912045</v>
      </c>
      <c r="C142" s="330" t="s">
        <v>62</v>
      </c>
      <c r="D142" s="528" t="s">
        <v>59</v>
      </c>
      <c r="E142" s="456" t="s">
        <v>58</v>
      </c>
      <c r="F142" s="456" t="s">
        <v>58</v>
      </c>
      <c r="G142" s="456" t="s">
        <v>58</v>
      </c>
      <c r="H142" s="456" t="s">
        <v>58</v>
      </c>
      <c r="I142" s="396" t="s">
        <v>58</v>
      </c>
      <c r="J142" s="396" t="s">
        <v>58</v>
      </c>
      <c r="K142" s="396" t="s">
        <v>58</v>
      </c>
      <c r="L142" s="396" t="s">
        <v>58</v>
      </c>
      <c r="M142" s="396" t="s">
        <v>58</v>
      </c>
      <c r="N142" s="396" t="s">
        <v>58</v>
      </c>
      <c r="O142" s="396" t="s">
        <v>58</v>
      </c>
      <c r="P142" s="396" t="s">
        <v>58</v>
      </c>
      <c r="Q142" s="396" t="s">
        <v>58</v>
      </c>
      <c r="R142" s="396" t="s">
        <v>59</v>
      </c>
      <c r="S142" s="459">
        <v>4</v>
      </c>
      <c r="T142" s="459" t="s">
        <v>65</v>
      </c>
      <c r="U142" s="459" t="s">
        <v>65</v>
      </c>
      <c r="V142" s="459" t="s">
        <v>65</v>
      </c>
      <c r="W142" s="459" t="s">
        <v>65</v>
      </c>
      <c r="X142" s="459" t="s">
        <v>65</v>
      </c>
      <c r="Y142" s="521" t="s">
        <v>65</v>
      </c>
      <c r="Z142" s="459" t="s">
        <v>65</v>
      </c>
      <c r="AA142" s="459">
        <v>7.5</v>
      </c>
      <c r="AB142" s="459">
        <v>10</v>
      </c>
      <c r="AC142" s="459">
        <v>10</v>
      </c>
      <c r="AD142" s="459">
        <v>10</v>
      </c>
      <c r="AE142" s="459">
        <v>10</v>
      </c>
      <c r="AF142" s="521">
        <v>10</v>
      </c>
      <c r="AG142" s="459">
        <v>10</v>
      </c>
      <c r="AH142" s="457">
        <v>8</v>
      </c>
      <c r="AI142" s="368">
        <v>158.4</v>
      </c>
      <c r="AJ142" s="368">
        <v>160</v>
      </c>
      <c r="AK142" s="372">
        <v>64</v>
      </c>
      <c r="AL142" s="433">
        <v>0</v>
      </c>
      <c r="AM142" s="368">
        <v>0</v>
      </c>
      <c r="AN142" s="371">
        <v>12.129999999999995</v>
      </c>
      <c r="AO142" s="372">
        <v>45.079999999999927</v>
      </c>
      <c r="AP142" s="368">
        <v>147.87</v>
      </c>
      <c r="AQ142" s="368">
        <v>147.87</v>
      </c>
      <c r="AR142" s="295"/>
    </row>
    <row r="143" spans="1:44" x14ac:dyDescent="0.3">
      <c r="A143" s="330" t="s">
        <v>79</v>
      </c>
      <c r="B143" s="294">
        <v>1912130</v>
      </c>
      <c r="C143" s="330" t="s">
        <v>62</v>
      </c>
      <c r="D143" s="528" t="s">
        <v>120</v>
      </c>
      <c r="E143" s="456" t="s">
        <v>120</v>
      </c>
      <c r="F143" s="456" t="s">
        <v>120</v>
      </c>
      <c r="G143" s="456" t="s">
        <v>120</v>
      </c>
      <c r="H143" s="456" t="s">
        <v>120</v>
      </c>
      <c r="I143" s="396" t="s">
        <v>58</v>
      </c>
      <c r="J143" s="396" t="s">
        <v>58</v>
      </c>
      <c r="K143" s="396" t="s">
        <v>58</v>
      </c>
      <c r="L143" s="396" t="s">
        <v>58</v>
      </c>
      <c r="M143" s="396" t="s">
        <v>58</v>
      </c>
      <c r="N143" s="396" t="s">
        <v>58</v>
      </c>
      <c r="O143" s="396" t="s">
        <v>58</v>
      </c>
      <c r="P143" s="396" t="s">
        <v>58</v>
      </c>
      <c r="Q143" s="396" t="s">
        <v>58</v>
      </c>
      <c r="R143" s="396" t="s">
        <v>59</v>
      </c>
      <c r="S143" s="396">
        <v>10</v>
      </c>
      <c r="T143" s="396">
        <v>10</v>
      </c>
      <c r="U143" s="396">
        <v>10</v>
      </c>
      <c r="V143" s="396">
        <v>10</v>
      </c>
      <c r="W143" s="396">
        <v>10</v>
      </c>
      <c r="X143" s="396">
        <v>10</v>
      </c>
      <c r="Y143" s="510">
        <v>10</v>
      </c>
      <c r="Z143" s="396">
        <v>10</v>
      </c>
      <c r="AA143" s="459">
        <v>4</v>
      </c>
      <c r="AB143" s="459" t="s">
        <v>65</v>
      </c>
      <c r="AC143" s="459" t="s">
        <v>65</v>
      </c>
      <c r="AD143" s="459" t="s">
        <v>65</v>
      </c>
      <c r="AE143" s="459" t="s">
        <v>65</v>
      </c>
      <c r="AF143" s="521" t="s">
        <v>65</v>
      </c>
      <c r="AG143" s="459" t="s">
        <v>65</v>
      </c>
      <c r="AH143" s="457" t="s">
        <v>65</v>
      </c>
      <c r="AI143" s="368">
        <v>176</v>
      </c>
      <c r="AJ143" s="368">
        <v>164.5</v>
      </c>
      <c r="AK143" s="372">
        <v>58</v>
      </c>
      <c r="AL143" s="433">
        <v>0</v>
      </c>
      <c r="AM143" s="368">
        <v>32</v>
      </c>
      <c r="AN143" s="371">
        <v>32.169999999999987</v>
      </c>
      <c r="AO143" s="372">
        <v>-7.6800000000000637</v>
      </c>
      <c r="AP143" s="368">
        <v>132.33000000000001</v>
      </c>
      <c r="AQ143" s="368">
        <v>164.33</v>
      </c>
      <c r="AR143" s="295"/>
    </row>
    <row r="144" spans="1:44" x14ac:dyDescent="0.3">
      <c r="A144" s="330" t="s">
        <v>153</v>
      </c>
      <c r="B144" s="294">
        <v>1914551</v>
      </c>
      <c r="C144" s="330" t="s">
        <v>62</v>
      </c>
      <c r="D144" s="527">
        <v>7.5</v>
      </c>
      <c r="E144" s="396" t="s">
        <v>59</v>
      </c>
      <c r="F144" s="396" t="s">
        <v>58</v>
      </c>
      <c r="G144" s="396" t="s">
        <v>58</v>
      </c>
      <c r="H144" s="396" t="s">
        <v>58</v>
      </c>
      <c r="I144" s="396" t="s">
        <v>58</v>
      </c>
      <c r="J144" s="396" t="s">
        <v>58</v>
      </c>
      <c r="K144" s="396" t="s">
        <v>58</v>
      </c>
      <c r="L144" s="396" t="s">
        <v>58</v>
      </c>
      <c r="M144" s="396" t="s">
        <v>58</v>
      </c>
      <c r="N144" s="396" t="s">
        <v>58</v>
      </c>
      <c r="O144" s="396" t="s">
        <v>58</v>
      </c>
      <c r="P144" s="396" t="s">
        <v>58</v>
      </c>
      <c r="Q144" s="396" t="s">
        <v>58</v>
      </c>
      <c r="R144" s="456" t="s">
        <v>120</v>
      </c>
      <c r="S144" s="456" t="s">
        <v>120</v>
      </c>
      <c r="T144" s="456" t="s">
        <v>120</v>
      </c>
      <c r="U144" s="456" t="s">
        <v>120</v>
      </c>
      <c r="V144" s="456" t="s">
        <v>120</v>
      </c>
      <c r="W144" s="456" t="s">
        <v>120</v>
      </c>
      <c r="X144" s="456" t="s">
        <v>120</v>
      </c>
      <c r="Y144" s="456" t="s">
        <v>120</v>
      </c>
      <c r="Z144" s="456" t="s">
        <v>120</v>
      </c>
      <c r="AA144" s="456" t="s">
        <v>120</v>
      </c>
      <c r="AB144" s="456" t="s">
        <v>120</v>
      </c>
      <c r="AC144" s="456" t="s">
        <v>120</v>
      </c>
      <c r="AD144" s="456" t="s">
        <v>120</v>
      </c>
      <c r="AE144" s="456" t="s">
        <v>120</v>
      </c>
      <c r="AF144" s="456" t="s">
        <v>120</v>
      </c>
      <c r="AG144" s="456" t="s">
        <v>120</v>
      </c>
      <c r="AH144" s="457" t="s">
        <v>120</v>
      </c>
      <c r="AI144" s="368">
        <v>176</v>
      </c>
      <c r="AJ144" s="368">
        <v>7.5</v>
      </c>
      <c r="AK144" s="372">
        <v>6</v>
      </c>
      <c r="AL144" s="433">
        <v>0</v>
      </c>
      <c r="AM144" s="368">
        <v>96</v>
      </c>
      <c r="AN144" s="371">
        <v>-60.830000000000013</v>
      </c>
      <c r="AO144" s="372">
        <v>-46.180000000000064</v>
      </c>
      <c r="AP144" s="368">
        <v>68.330000000000013</v>
      </c>
      <c r="AQ144" s="368">
        <v>164.33</v>
      </c>
      <c r="AR144" s="295"/>
    </row>
    <row r="145" spans="1:44" x14ac:dyDescent="0.3">
      <c r="A145" s="330" t="s">
        <v>81</v>
      </c>
      <c r="B145" s="294">
        <v>1912044</v>
      </c>
      <c r="C145" s="330" t="s">
        <v>63</v>
      </c>
      <c r="D145" s="528" t="s">
        <v>120</v>
      </c>
      <c r="E145" s="456" t="s">
        <v>120</v>
      </c>
      <c r="F145" s="456" t="s">
        <v>120</v>
      </c>
      <c r="G145" s="456" t="s">
        <v>120</v>
      </c>
      <c r="H145" s="456" t="s">
        <v>120</v>
      </c>
      <c r="I145" s="396" t="s">
        <v>58</v>
      </c>
      <c r="J145" s="396" t="s">
        <v>58</v>
      </c>
      <c r="K145" s="396" t="s">
        <v>58</v>
      </c>
      <c r="L145" s="396" t="s">
        <v>58</v>
      </c>
      <c r="M145" s="396" t="s">
        <v>58</v>
      </c>
      <c r="N145" s="396" t="s">
        <v>58</v>
      </c>
      <c r="O145" s="396" t="s">
        <v>58</v>
      </c>
      <c r="P145" s="396" t="s">
        <v>58</v>
      </c>
      <c r="Q145" s="456" t="s">
        <v>58</v>
      </c>
      <c r="R145" s="456" t="s">
        <v>58</v>
      </c>
      <c r="S145" s="456" t="s">
        <v>59</v>
      </c>
      <c r="T145" s="456">
        <v>10</v>
      </c>
      <c r="U145" s="456">
        <v>10</v>
      </c>
      <c r="V145" s="456">
        <v>10</v>
      </c>
      <c r="W145" s="456">
        <v>10</v>
      </c>
      <c r="X145" s="456">
        <v>10</v>
      </c>
      <c r="Y145" s="456">
        <v>10</v>
      </c>
      <c r="Z145" s="511">
        <v>10</v>
      </c>
      <c r="AA145" s="456">
        <v>10</v>
      </c>
      <c r="AB145" s="456">
        <v>10</v>
      </c>
      <c r="AC145" s="456">
        <v>10</v>
      </c>
      <c r="AD145" s="456">
        <v>10</v>
      </c>
      <c r="AE145" s="456">
        <v>10</v>
      </c>
      <c r="AF145" s="456">
        <v>10</v>
      </c>
      <c r="AG145" s="456" t="s">
        <v>59</v>
      </c>
      <c r="AH145" s="457" t="s">
        <v>58</v>
      </c>
      <c r="AI145" s="368">
        <v>158.4</v>
      </c>
      <c r="AJ145" s="368">
        <v>130</v>
      </c>
      <c r="AK145" s="372">
        <v>0</v>
      </c>
      <c r="AL145" s="433">
        <v>0</v>
      </c>
      <c r="AM145" s="368">
        <v>28.8</v>
      </c>
      <c r="AN145" s="371">
        <v>10.929999999999993</v>
      </c>
      <c r="AO145" s="372">
        <v>-13.120000000000076</v>
      </c>
      <c r="AP145" s="368">
        <v>119.07000000000001</v>
      </c>
      <c r="AQ145" s="368">
        <v>147.87</v>
      </c>
      <c r="AR145" s="295"/>
    </row>
    <row r="146" spans="1:44" x14ac:dyDescent="0.3">
      <c r="A146" s="330" t="s">
        <v>128</v>
      </c>
      <c r="B146" s="294">
        <v>1927879</v>
      </c>
      <c r="C146" s="330" t="s">
        <v>63</v>
      </c>
      <c r="D146" s="527" t="s">
        <v>59</v>
      </c>
      <c r="E146" s="396" t="s">
        <v>58</v>
      </c>
      <c r="F146" s="396" t="s">
        <v>58</v>
      </c>
      <c r="G146" s="396" t="s">
        <v>58</v>
      </c>
      <c r="H146" s="396" t="s">
        <v>58</v>
      </c>
      <c r="I146" s="396" t="s">
        <v>58</v>
      </c>
      <c r="J146" s="396" t="s">
        <v>58</v>
      </c>
      <c r="K146" s="396" t="s">
        <v>58</v>
      </c>
      <c r="L146" s="396" t="s">
        <v>58</v>
      </c>
      <c r="M146" s="396" t="s">
        <v>58</v>
      </c>
      <c r="N146" s="396" t="s">
        <v>58</v>
      </c>
      <c r="O146" s="396" t="s">
        <v>58</v>
      </c>
      <c r="P146" s="396" t="s">
        <v>58</v>
      </c>
      <c r="Q146" s="396" t="s">
        <v>58</v>
      </c>
      <c r="R146" s="396" t="s">
        <v>59</v>
      </c>
      <c r="S146" s="396">
        <v>8</v>
      </c>
      <c r="T146" s="396">
        <v>11.5</v>
      </c>
      <c r="U146" s="396">
        <v>11.5</v>
      </c>
      <c r="V146" s="396">
        <v>11.5</v>
      </c>
      <c r="W146" s="396">
        <v>11.5</v>
      </c>
      <c r="X146" s="396">
        <v>11.5</v>
      </c>
      <c r="Y146" s="510">
        <v>11.5</v>
      </c>
      <c r="Z146" s="396">
        <v>11.5</v>
      </c>
      <c r="AA146" s="396">
        <v>11.5</v>
      </c>
      <c r="AB146" s="396">
        <v>11.5</v>
      </c>
      <c r="AC146" s="396">
        <v>11.5</v>
      </c>
      <c r="AD146" s="396">
        <v>11.5</v>
      </c>
      <c r="AE146" s="396">
        <v>11.5</v>
      </c>
      <c r="AF146" s="510">
        <v>11.5</v>
      </c>
      <c r="AG146" s="396">
        <v>11.5</v>
      </c>
      <c r="AH146" s="375">
        <v>8</v>
      </c>
      <c r="AI146" s="368">
        <v>176</v>
      </c>
      <c r="AJ146" s="368">
        <v>177</v>
      </c>
      <c r="AK146" s="372">
        <v>0</v>
      </c>
      <c r="AL146" s="433">
        <v>0</v>
      </c>
      <c r="AM146" s="368">
        <v>0</v>
      </c>
      <c r="AN146" s="371">
        <v>12.669999999999987</v>
      </c>
      <c r="AO146" s="372">
        <v>-37.180000000000064</v>
      </c>
      <c r="AP146" s="368">
        <v>164.33</v>
      </c>
      <c r="AQ146" s="368">
        <v>164.33</v>
      </c>
      <c r="AR146" s="295"/>
    </row>
    <row r="147" spans="1:44" x14ac:dyDescent="0.3">
      <c r="A147" s="330" t="s">
        <v>82</v>
      </c>
      <c r="B147" s="294">
        <v>1912037</v>
      </c>
      <c r="C147" s="330" t="s">
        <v>63</v>
      </c>
      <c r="D147" s="527" t="s">
        <v>59</v>
      </c>
      <c r="E147" s="441" t="s">
        <v>58</v>
      </c>
      <c r="F147" s="441" t="s">
        <v>58</v>
      </c>
      <c r="G147" s="441" t="s">
        <v>58</v>
      </c>
      <c r="H147" s="441" t="s">
        <v>58</v>
      </c>
      <c r="I147" s="441" t="s">
        <v>58</v>
      </c>
      <c r="J147" s="441" t="s">
        <v>58</v>
      </c>
      <c r="K147" s="441" t="s">
        <v>58</v>
      </c>
      <c r="L147" s="441" t="s">
        <v>58</v>
      </c>
      <c r="M147" s="441" t="s">
        <v>58</v>
      </c>
      <c r="N147" s="441" t="s">
        <v>58</v>
      </c>
      <c r="O147" s="396" t="s">
        <v>58</v>
      </c>
      <c r="P147" s="396" t="s">
        <v>58</v>
      </c>
      <c r="Q147" s="396" t="s">
        <v>58</v>
      </c>
      <c r="R147" s="456" t="s">
        <v>120</v>
      </c>
      <c r="S147" s="456" t="s">
        <v>120</v>
      </c>
      <c r="T147" s="456" t="s">
        <v>120</v>
      </c>
      <c r="U147" s="456" t="s">
        <v>120</v>
      </c>
      <c r="V147" s="456" t="s">
        <v>120</v>
      </c>
      <c r="W147" s="456" t="s">
        <v>120</v>
      </c>
      <c r="X147" s="456" t="s">
        <v>120</v>
      </c>
      <c r="Y147" s="456" t="s">
        <v>120</v>
      </c>
      <c r="Z147" s="456" t="s">
        <v>120</v>
      </c>
      <c r="AA147" s="456" t="s">
        <v>120</v>
      </c>
      <c r="AB147" s="456" t="s">
        <v>120</v>
      </c>
      <c r="AC147" s="456" t="s">
        <v>120</v>
      </c>
      <c r="AD147" s="456" t="s">
        <v>120</v>
      </c>
      <c r="AE147" s="456" t="s">
        <v>120</v>
      </c>
      <c r="AF147" s="456" t="s">
        <v>120</v>
      </c>
      <c r="AG147" s="456" t="s">
        <v>120</v>
      </c>
      <c r="AH147" s="457" t="s">
        <v>120</v>
      </c>
      <c r="AI147" s="368">
        <v>176</v>
      </c>
      <c r="AJ147" s="368">
        <v>0</v>
      </c>
      <c r="AK147" s="372">
        <v>0</v>
      </c>
      <c r="AL147" s="433">
        <v>0</v>
      </c>
      <c r="AM147" s="368">
        <v>96</v>
      </c>
      <c r="AN147" s="371">
        <v>-68.330000000000013</v>
      </c>
      <c r="AO147" s="372">
        <v>-53.180000000000064</v>
      </c>
      <c r="AP147" s="368">
        <v>68.330000000000013</v>
      </c>
      <c r="AQ147" s="368">
        <v>164.33</v>
      </c>
      <c r="AR147" s="295"/>
    </row>
    <row r="148" spans="1:44" x14ac:dyDescent="0.3">
      <c r="A148" s="330" t="s">
        <v>74</v>
      </c>
      <c r="B148" s="294">
        <v>1913850</v>
      </c>
      <c r="C148" s="330" t="s">
        <v>64</v>
      </c>
      <c r="D148" s="527" t="s">
        <v>59</v>
      </c>
      <c r="E148" s="396" t="s">
        <v>58</v>
      </c>
      <c r="F148" s="396" t="s">
        <v>58</v>
      </c>
      <c r="G148" s="396" t="s">
        <v>58</v>
      </c>
      <c r="H148" s="396" t="s">
        <v>58</v>
      </c>
      <c r="I148" s="396" t="s">
        <v>58</v>
      </c>
      <c r="J148" s="396" t="s">
        <v>58</v>
      </c>
      <c r="K148" s="396" t="s">
        <v>58</v>
      </c>
      <c r="L148" s="396" t="s">
        <v>58</v>
      </c>
      <c r="M148" s="396" t="s">
        <v>58</v>
      </c>
      <c r="N148" s="396" t="s">
        <v>58</v>
      </c>
      <c r="O148" s="396" t="s">
        <v>58</v>
      </c>
      <c r="P148" s="396" t="s">
        <v>58</v>
      </c>
      <c r="Q148" s="396" t="s">
        <v>58</v>
      </c>
      <c r="R148" s="456" t="s">
        <v>120</v>
      </c>
      <c r="S148" s="456" t="s">
        <v>120</v>
      </c>
      <c r="T148" s="456" t="s">
        <v>120</v>
      </c>
      <c r="U148" s="456" t="s">
        <v>120</v>
      </c>
      <c r="V148" s="456" t="s">
        <v>120</v>
      </c>
      <c r="W148" s="456" t="s">
        <v>120</v>
      </c>
      <c r="X148" s="456" t="s">
        <v>120</v>
      </c>
      <c r="Y148" s="456" t="s">
        <v>120</v>
      </c>
      <c r="Z148" s="456" t="s">
        <v>120</v>
      </c>
      <c r="AA148" s="456" t="s">
        <v>120</v>
      </c>
      <c r="AB148" s="456" t="s">
        <v>120</v>
      </c>
      <c r="AC148" s="456" t="s">
        <v>120</v>
      </c>
      <c r="AD148" s="456" t="s">
        <v>120</v>
      </c>
      <c r="AE148" s="456" t="s">
        <v>120</v>
      </c>
      <c r="AF148" s="456" t="s">
        <v>120</v>
      </c>
      <c r="AG148" s="456" t="s">
        <v>120</v>
      </c>
      <c r="AH148" s="457" t="s">
        <v>120</v>
      </c>
      <c r="AI148" s="368">
        <v>158.4</v>
      </c>
      <c r="AJ148" s="368">
        <v>0</v>
      </c>
      <c r="AK148" s="372">
        <v>0</v>
      </c>
      <c r="AL148" s="433">
        <v>0</v>
      </c>
      <c r="AM148" s="368">
        <v>86.4</v>
      </c>
      <c r="AN148" s="371">
        <v>-61.47</v>
      </c>
      <c r="AO148" s="372">
        <v>-44.520000000000067</v>
      </c>
      <c r="AP148" s="368">
        <v>61.47</v>
      </c>
      <c r="AQ148" s="368">
        <v>147.87</v>
      </c>
      <c r="AR148" s="295"/>
    </row>
    <row r="149" spans="1:44" x14ac:dyDescent="0.3">
      <c r="A149" s="534" t="s">
        <v>53</v>
      </c>
      <c r="B149" s="535"/>
      <c r="C149" s="536"/>
      <c r="D149" s="571"/>
      <c r="E149" s="545"/>
      <c r="F149" s="545"/>
      <c r="G149" s="545"/>
      <c r="H149" s="545"/>
      <c r="I149" s="545"/>
      <c r="J149" s="545"/>
      <c r="K149" s="545"/>
      <c r="L149" s="545"/>
      <c r="M149" s="545"/>
      <c r="N149" s="545"/>
      <c r="O149" s="545"/>
      <c r="P149" s="545"/>
      <c r="Q149" s="545"/>
      <c r="R149" s="545"/>
      <c r="S149" s="545"/>
      <c r="T149" s="545"/>
      <c r="U149" s="545"/>
      <c r="V149" s="545"/>
      <c r="W149" s="545"/>
      <c r="X149" s="545"/>
      <c r="Y149" s="545"/>
      <c r="Z149" s="545"/>
      <c r="AA149" s="545"/>
      <c r="AB149" s="545"/>
      <c r="AC149" s="545"/>
      <c r="AD149" s="545"/>
      <c r="AE149" s="545"/>
      <c r="AF149" s="545"/>
      <c r="AG149" s="545"/>
      <c r="AH149" s="545"/>
      <c r="AI149" s="544"/>
      <c r="AJ149" s="545"/>
      <c r="AK149" s="545"/>
      <c r="AL149" s="545"/>
      <c r="AM149" s="545"/>
      <c r="AN149" s="545"/>
      <c r="AO149" s="545"/>
      <c r="AP149" s="545"/>
      <c r="AQ149" s="546"/>
      <c r="AR149" s="293"/>
    </row>
    <row r="150" spans="1:44" x14ac:dyDescent="0.3">
      <c r="A150" s="330" t="s">
        <v>69</v>
      </c>
      <c r="B150" s="294">
        <v>1902910</v>
      </c>
      <c r="C150" s="330" t="s">
        <v>60</v>
      </c>
      <c r="D150" s="527">
        <v>11</v>
      </c>
      <c r="E150" s="527">
        <v>11</v>
      </c>
      <c r="F150" s="527">
        <v>11</v>
      </c>
      <c r="G150" s="527">
        <v>11</v>
      </c>
      <c r="H150" s="527">
        <v>11</v>
      </c>
      <c r="I150" s="527">
        <v>11</v>
      </c>
      <c r="J150" s="530">
        <v>11</v>
      </c>
      <c r="K150" s="456" t="s">
        <v>59</v>
      </c>
      <c r="L150" s="456" t="s">
        <v>58</v>
      </c>
      <c r="M150" s="456" t="s">
        <v>58</v>
      </c>
      <c r="N150" s="456" t="s">
        <v>58</v>
      </c>
      <c r="O150" s="456" t="s">
        <v>58</v>
      </c>
      <c r="P150" s="456" t="s">
        <v>58</v>
      </c>
      <c r="Q150" s="456" t="s">
        <v>58</v>
      </c>
      <c r="R150" s="456" t="s">
        <v>58</v>
      </c>
      <c r="S150" s="456" t="s">
        <v>58</v>
      </c>
      <c r="T150" s="456" t="s">
        <v>58</v>
      </c>
      <c r="U150" s="456" t="s">
        <v>58</v>
      </c>
      <c r="V150" s="456" t="s">
        <v>58</v>
      </c>
      <c r="W150" s="456" t="s">
        <v>58</v>
      </c>
      <c r="X150" s="456" t="s">
        <v>58</v>
      </c>
      <c r="Y150" s="456" t="s">
        <v>59</v>
      </c>
      <c r="Z150" s="456">
        <v>8</v>
      </c>
      <c r="AA150" s="456">
        <v>11</v>
      </c>
      <c r="AB150" s="456">
        <v>11</v>
      </c>
      <c r="AC150" s="456">
        <v>11</v>
      </c>
      <c r="AD150" s="456">
        <v>11</v>
      </c>
      <c r="AE150" s="456">
        <v>11</v>
      </c>
      <c r="AF150" s="511">
        <v>11</v>
      </c>
      <c r="AG150" s="456">
        <v>11</v>
      </c>
      <c r="AH150" s="375"/>
      <c r="AI150" s="368">
        <v>176</v>
      </c>
      <c r="AJ150" s="368">
        <v>162</v>
      </c>
      <c r="AK150" s="372">
        <v>0</v>
      </c>
      <c r="AL150" s="433">
        <v>0</v>
      </c>
      <c r="AM150" s="368">
        <v>0</v>
      </c>
      <c r="AN150" s="371">
        <v>-2.3300000000000125</v>
      </c>
      <c r="AO150" s="372">
        <v>-2.0100000000000762</v>
      </c>
      <c r="AP150" s="368">
        <v>164.33</v>
      </c>
      <c r="AQ150" s="368">
        <v>164.33</v>
      </c>
      <c r="AR150" s="295"/>
    </row>
    <row r="151" spans="1:44" x14ac:dyDescent="0.3">
      <c r="A151" s="330" t="s">
        <v>71</v>
      </c>
      <c r="B151" s="294">
        <v>1904068</v>
      </c>
      <c r="C151" s="330" t="s">
        <v>61</v>
      </c>
      <c r="D151" s="527" t="s">
        <v>58</v>
      </c>
      <c r="E151" s="527" t="s">
        <v>58</v>
      </c>
      <c r="F151" s="527" t="s">
        <v>58</v>
      </c>
      <c r="G151" s="527" t="s">
        <v>58</v>
      </c>
      <c r="H151" s="527" t="s">
        <v>58</v>
      </c>
      <c r="I151" s="527" t="s">
        <v>59</v>
      </c>
      <c r="J151" s="375">
        <v>8</v>
      </c>
      <c r="K151" s="375">
        <v>10</v>
      </c>
      <c r="L151" s="375">
        <v>10</v>
      </c>
      <c r="M151" s="375">
        <v>10</v>
      </c>
      <c r="N151" s="375">
        <v>10</v>
      </c>
      <c r="O151" s="375">
        <v>10</v>
      </c>
      <c r="P151" s="512">
        <v>10</v>
      </c>
      <c r="Q151" s="375">
        <v>10</v>
      </c>
      <c r="R151" s="375">
        <v>10</v>
      </c>
      <c r="S151" s="375">
        <v>10</v>
      </c>
      <c r="T151" s="375">
        <v>10</v>
      </c>
      <c r="U151" s="375">
        <v>8</v>
      </c>
      <c r="V151" s="375">
        <v>10</v>
      </c>
      <c r="W151" s="512">
        <v>10</v>
      </c>
      <c r="X151" s="375">
        <v>10</v>
      </c>
      <c r="Y151" s="375">
        <v>10</v>
      </c>
      <c r="Z151" s="375">
        <v>8</v>
      </c>
      <c r="AA151" s="396" t="s">
        <v>59</v>
      </c>
      <c r="AB151" s="396" t="s">
        <v>58</v>
      </c>
      <c r="AC151" s="396" t="s">
        <v>58</v>
      </c>
      <c r="AD151" s="396" t="s">
        <v>58</v>
      </c>
      <c r="AE151" s="375" t="s">
        <v>58</v>
      </c>
      <c r="AF151" s="375" t="s">
        <v>58</v>
      </c>
      <c r="AG151" s="375" t="s">
        <v>59</v>
      </c>
      <c r="AH151" s="375"/>
      <c r="AI151" s="368">
        <v>176</v>
      </c>
      <c r="AJ151" s="368">
        <v>164</v>
      </c>
      <c r="AK151" s="372">
        <v>0</v>
      </c>
      <c r="AL151" s="433">
        <v>0</v>
      </c>
      <c r="AM151" s="368">
        <v>0</v>
      </c>
      <c r="AN151" s="371">
        <v>-0.33000000000001251</v>
      </c>
      <c r="AO151" s="372">
        <v>0.98999999999992383</v>
      </c>
      <c r="AP151" s="368">
        <v>164.33</v>
      </c>
      <c r="AQ151" s="368">
        <v>164.33</v>
      </c>
      <c r="AR151" s="295"/>
    </row>
    <row r="152" spans="1:44" x14ac:dyDescent="0.3">
      <c r="A152" s="330" t="s">
        <v>80</v>
      </c>
      <c r="B152" s="294">
        <v>1915704</v>
      </c>
      <c r="C152" s="330" t="s">
        <v>62</v>
      </c>
      <c r="D152" s="527">
        <v>11.5</v>
      </c>
      <c r="E152" s="527">
        <v>11.5</v>
      </c>
      <c r="F152" s="527">
        <v>11.5</v>
      </c>
      <c r="G152" s="527">
        <v>11.5</v>
      </c>
      <c r="H152" s="527">
        <v>11.5</v>
      </c>
      <c r="I152" s="527">
        <v>11.5</v>
      </c>
      <c r="J152" s="530">
        <v>11.5</v>
      </c>
      <c r="K152" s="527">
        <v>11.5</v>
      </c>
      <c r="L152" s="527">
        <v>11.5</v>
      </c>
      <c r="M152" s="527">
        <v>11.5</v>
      </c>
      <c r="N152" s="527">
        <v>4</v>
      </c>
      <c r="O152" s="458" t="s">
        <v>65</v>
      </c>
      <c r="P152" s="396" t="s">
        <v>65</v>
      </c>
      <c r="Q152" s="510" t="s">
        <v>65</v>
      </c>
      <c r="R152" s="396" t="s">
        <v>65</v>
      </c>
      <c r="S152" s="396">
        <v>7.5</v>
      </c>
      <c r="T152" s="396" t="s">
        <v>59</v>
      </c>
      <c r="U152" s="396" t="s">
        <v>58</v>
      </c>
      <c r="V152" s="396" t="s">
        <v>58</v>
      </c>
      <c r="W152" s="396" t="s">
        <v>58</v>
      </c>
      <c r="X152" s="396" t="s">
        <v>58</v>
      </c>
      <c r="Y152" s="396" t="s">
        <v>58</v>
      </c>
      <c r="Z152" s="396" t="s">
        <v>58</v>
      </c>
      <c r="AA152" s="375" t="s">
        <v>58</v>
      </c>
      <c r="AB152" s="396" t="s">
        <v>58</v>
      </c>
      <c r="AC152" s="396" t="s">
        <v>58</v>
      </c>
      <c r="AD152" s="396" t="s">
        <v>58</v>
      </c>
      <c r="AE152" s="396" t="s">
        <v>58</v>
      </c>
      <c r="AF152" s="396" t="s">
        <v>58</v>
      </c>
      <c r="AG152" s="396" t="s">
        <v>59</v>
      </c>
      <c r="AH152" s="375"/>
      <c r="AI152" s="368">
        <v>176</v>
      </c>
      <c r="AJ152" s="368">
        <v>172.5</v>
      </c>
      <c r="AK152" s="372">
        <v>40</v>
      </c>
      <c r="AL152" s="433">
        <v>0</v>
      </c>
      <c r="AM152" s="368">
        <v>0</v>
      </c>
      <c r="AN152" s="371">
        <v>8.1699999999999875</v>
      </c>
      <c r="AO152" s="372">
        <v>-20.010000000000076</v>
      </c>
      <c r="AP152" s="368">
        <v>164.33</v>
      </c>
      <c r="AQ152" s="368">
        <v>164.33</v>
      </c>
      <c r="AR152" s="295"/>
    </row>
    <row r="153" spans="1:44" x14ac:dyDescent="0.3">
      <c r="A153" s="330" t="s">
        <v>72</v>
      </c>
      <c r="B153" s="294">
        <v>1915436</v>
      </c>
      <c r="C153" s="330" t="s">
        <v>62</v>
      </c>
      <c r="D153" s="527">
        <v>4</v>
      </c>
      <c r="E153" s="396" t="s">
        <v>65</v>
      </c>
      <c r="F153" s="396" t="s">
        <v>65</v>
      </c>
      <c r="G153" s="396" t="s">
        <v>65</v>
      </c>
      <c r="H153" s="396" t="s">
        <v>65</v>
      </c>
      <c r="I153" s="396">
        <v>7.5</v>
      </c>
      <c r="J153" s="510">
        <v>11.5</v>
      </c>
      <c r="K153" s="396">
        <v>11.5</v>
      </c>
      <c r="L153" s="396">
        <v>11.5</v>
      </c>
      <c r="M153" s="396">
        <v>11.5</v>
      </c>
      <c r="N153" s="396">
        <v>11.5</v>
      </c>
      <c r="O153" s="396">
        <v>11.5</v>
      </c>
      <c r="P153" s="396">
        <v>11.5</v>
      </c>
      <c r="Q153" s="510">
        <v>11.5</v>
      </c>
      <c r="R153" s="396">
        <v>11.5</v>
      </c>
      <c r="S153" s="396" t="s">
        <v>59</v>
      </c>
      <c r="T153" s="396" t="s">
        <v>58</v>
      </c>
      <c r="U153" s="396" t="s">
        <v>58</v>
      </c>
      <c r="V153" s="396" t="s">
        <v>58</v>
      </c>
      <c r="W153" s="396" t="s">
        <v>58</v>
      </c>
      <c r="X153" s="396" t="s">
        <v>58</v>
      </c>
      <c r="Y153" s="396" t="s">
        <v>58</v>
      </c>
      <c r="Z153" s="396" t="s">
        <v>58</v>
      </c>
      <c r="AA153" s="396" t="s">
        <v>58</v>
      </c>
      <c r="AB153" s="396" t="s">
        <v>58</v>
      </c>
      <c r="AC153" s="396" t="s">
        <v>58</v>
      </c>
      <c r="AD153" s="396" t="s">
        <v>58</v>
      </c>
      <c r="AE153" s="396" t="s">
        <v>58</v>
      </c>
      <c r="AF153" s="396" t="s">
        <v>58</v>
      </c>
      <c r="AG153" s="396" t="s">
        <v>59</v>
      </c>
      <c r="AH153" s="375"/>
      <c r="AI153" s="368">
        <v>176</v>
      </c>
      <c r="AJ153" s="368">
        <v>161</v>
      </c>
      <c r="AK153" s="372">
        <v>40</v>
      </c>
      <c r="AL153" s="433">
        <v>0</v>
      </c>
      <c r="AM153" s="368">
        <v>0</v>
      </c>
      <c r="AN153" s="371">
        <v>-3.3300000000000125</v>
      </c>
      <c r="AO153" s="372">
        <v>-14.510000000000076</v>
      </c>
      <c r="AP153" s="368">
        <v>164.33</v>
      </c>
      <c r="AQ153" s="368">
        <v>164.33</v>
      </c>
      <c r="AR153" s="295"/>
    </row>
    <row r="154" spans="1:44" x14ac:dyDescent="0.3">
      <c r="A154" s="330" t="s">
        <v>78</v>
      </c>
      <c r="B154" s="294">
        <v>1912510</v>
      </c>
      <c r="C154" s="330" t="s">
        <v>62</v>
      </c>
      <c r="D154" s="527">
        <v>10</v>
      </c>
      <c r="E154" s="527">
        <v>10</v>
      </c>
      <c r="F154" s="527">
        <v>10</v>
      </c>
      <c r="G154" s="527">
        <v>10</v>
      </c>
      <c r="H154" s="527">
        <v>10</v>
      </c>
      <c r="I154" s="519">
        <v>4</v>
      </c>
      <c r="J154" s="525" t="s">
        <v>65</v>
      </c>
      <c r="K154" s="396" t="s">
        <v>65</v>
      </c>
      <c r="L154" s="396" t="s">
        <v>65</v>
      </c>
      <c r="M154" s="396" t="s">
        <v>65</v>
      </c>
      <c r="N154" s="396">
        <v>7.5</v>
      </c>
      <c r="O154" s="396">
        <v>11</v>
      </c>
      <c r="P154" s="396">
        <v>11</v>
      </c>
      <c r="Q154" s="510">
        <v>11</v>
      </c>
      <c r="R154" s="396">
        <v>8</v>
      </c>
      <c r="S154" s="396" t="s">
        <v>59</v>
      </c>
      <c r="T154" s="396" t="s">
        <v>58</v>
      </c>
      <c r="U154" s="396" t="s">
        <v>58</v>
      </c>
      <c r="V154" s="396" t="s">
        <v>58</v>
      </c>
      <c r="W154" s="396" t="s">
        <v>58</v>
      </c>
      <c r="X154" s="396" t="s">
        <v>58</v>
      </c>
      <c r="Y154" s="396" t="s">
        <v>58</v>
      </c>
      <c r="Z154" s="396" t="s">
        <v>58</v>
      </c>
      <c r="AA154" s="375" t="s">
        <v>58</v>
      </c>
      <c r="AB154" s="396" t="s">
        <v>58</v>
      </c>
      <c r="AC154" s="396" t="s">
        <v>58</v>
      </c>
      <c r="AD154" s="396" t="s">
        <v>58</v>
      </c>
      <c r="AE154" s="396" t="s">
        <v>58</v>
      </c>
      <c r="AF154" s="396" t="s">
        <v>58</v>
      </c>
      <c r="AG154" s="396" t="s">
        <v>58</v>
      </c>
      <c r="AH154" s="375"/>
      <c r="AI154" s="368">
        <v>158.4</v>
      </c>
      <c r="AJ154" s="368">
        <v>148.5</v>
      </c>
      <c r="AK154" s="372">
        <v>40</v>
      </c>
      <c r="AL154" s="433">
        <v>0</v>
      </c>
      <c r="AM154" s="368">
        <v>0</v>
      </c>
      <c r="AN154" s="371">
        <v>0.62999999999999545</v>
      </c>
      <c r="AO154" s="372">
        <v>39.209999999999923</v>
      </c>
      <c r="AP154" s="368">
        <v>147.87</v>
      </c>
      <c r="AQ154" s="368">
        <v>147.87</v>
      </c>
      <c r="AR154" s="295"/>
    </row>
    <row r="155" spans="1:44" x14ac:dyDescent="0.3">
      <c r="A155" s="330" t="s">
        <v>74</v>
      </c>
      <c r="B155" s="294">
        <v>1912622</v>
      </c>
      <c r="C155" s="330" t="s">
        <v>63</v>
      </c>
      <c r="D155" s="527">
        <v>11</v>
      </c>
      <c r="E155" s="527">
        <v>11</v>
      </c>
      <c r="F155" s="527">
        <v>11</v>
      </c>
      <c r="G155" s="527">
        <v>11</v>
      </c>
      <c r="H155" s="527">
        <v>11</v>
      </c>
      <c r="I155" s="527">
        <v>11</v>
      </c>
      <c r="J155" s="530">
        <v>11</v>
      </c>
      <c r="K155" s="527">
        <v>11</v>
      </c>
      <c r="L155" s="527">
        <v>11</v>
      </c>
      <c r="M155" s="527">
        <v>11</v>
      </c>
      <c r="N155" s="527">
        <v>11</v>
      </c>
      <c r="O155" s="527">
        <v>11</v>
      </c>
      <c r="P155" s="527">
        <v>11</v>
      </c>
      <c r="Q155" s="530">
        <v>11</v>
      </c>
      <c r="R155" s="527">
        <v>11</v>
      </c>
      <c r="S155" s="375" t="s">
        <v>59</v>
      </c>
      <c r="T155" s="375" t="s">
        <v>58</v>
      </c>
      <c r="U155" s="375" t="s">
        <v>58</v>
      </c>
      <c r="V155" s="375" t="s">
        <v>58</v>
      </c>
      <c r="W155" s="375" t="s">
        <v>58</v>
      </c>
      <c r="X155" s="375" t="s">
        <v>58</v>
      </c>
      <c r="Y155" s="375" t="s">
        <v>58</v>
      </c>
      <c r="Z155" s="375" t="s">
        <v>58</v>
      </c>
      <c r="AA155" s="375" t="s">
        <v>58</v>
      </c>
      <c r="AB155" s="375" t="s">
        <v>58</v>
      </c>
      <c r="AC155" s="375" t="s">
        <v>58</v>
      </c>
      <c r="AD155" s="375" t="s">
        <v>58</v>
      </c>
      <c r="AE155" s="375" t="s">
        <v>58</v>
      </c>
      <c r="AF155" s="375" t="s">
        <v>58</v>
      </c>
      <c r="AG155" s="375" t="s">
        <v>59</v>
      </c>
      <c r="AH155" s="375"/>
      <c r="AI155" s="368">
        <v>176</v>
      </c>
      <c r="AJ155" s="368">
        <v>165</v>
      </c>
      <c r="AK155" s="372">
        <v>0</v>
      </c>
      <c r="AL155" s="433">
        <v>0</v>
      </c>
      <c r="AM155" s="368">
        <v>0</v>
      </c>
      <c r="AN155" s="371">
        <v>0.66999999999998749</v>
      </c>
      <c r="AO155" s="372">
        <v>-2.0100000000000762</v>
      </c>
      <c r="AP155" s="368">
        <v>164.33</v>
      </c>
      <c r="AQ155" s="368">
        <v>164.33</v>
      </c>
      <c r="AR155" s="295"/>
    </row>
    <row r="156" spans="1:44" x14ac:dyDescent="0.3">
      <c r="A156" s="330" t="s">
        <v>75</v>
      </c>
      <c r="B156" s="294">
        <v>1912114</v>
      </c>
      <c r="C156" s="330" t="s">
        <v>63</v>
      </c>
      <c r="D156" s="528" t="s">
        <v>120</v>
      </c>
      <c r="E156" s="456" t="s">
        <v>120</v>
      </c>
      <c r="F156" s="456" t="s">
        <v>120</v>
      </c>
      <c r="G156" s="456" t="s">
        <v>120</v>
      </c>
      <c r="H156" s="456" t="s">
        <v>120</v>
      </c>
      <c r="I156" s="456" t="s">
        <v>120</v>
      </c>
      <c r="J156" s="456" t="s">
        <v>120</v>
      </c>
      <c r="K156" s="456" t="s">
        <v>120</v>
      </c>
      <c r="L156" s="456" t="s">
        <v>120</v>
      </c>
      <c r="M156" s="456" t="s">
        <v>120</v>
      </c>
      <c r="N156" s="456" t="s">
        <v>120</v>
      </c>
      <c r="O156" s="456" t="s">
        <v>120</v>
      </c>
      <c r="P156" s="456" t="s">
        <v>120</v>
      </c>
      <c r="Q156" s="456" t="s">
        <v>120</v>
      </c>
      <c r="R156" s="456" t="s">
        <v>120</v>
      </c>
      <c r="S156" s="456" t="s">
        <v>120</v>
      </c>
      <c r="T156" s="456" t="s">
        <v>120</v>
      </c>
      <c r="U156" s="456" t="s">
        <v>120</v>
      </c>
      <c r="V156" s="456" t="s">
        <v>120</v>
      </c>
      <c r="W156" s="456" t="s">
        <v>120</v>
      </c>
      <c r="X156" s="456" t="s">
        <v>120</v>
      </c>
      <c r="Y156" s="375" t="s">
        <v>58</v>
      </c>
      <c r="Z156" s="375" t="s">
        <v>58</v>
      </c>
      <c r="AA156" s="375" t="s">
        <v>58</v>
      </c>
      <c r="AB156" s="375" t="s">
        <v>58</v>
      </c>
      <c r="AC156" s="375" t="s">
        <v>58</v>
      </c>
      <c r="AD156" s="375" t="s">
        <v>58</v>
      </c>
      <c r="AE156" s="375" t="s">
        <v>58</v>
      </c>
      <c r="AF156" s="375" t="s">
        <v>58</v>
      </c>
      <c r="AG156" s="375" t="s">
        <v>59</v>
      </c>
      <c r="AH156" s="375"/>
      <c r="AI156" s="368">
        <v>176</v>
      </c>
      <c r="AJ156" s="368">
        <v>0</v>
      </c>
      <c r="AK156" s="372">
        <v>0</v>
      </c>
      <c r="AL156" s="433">
        <v>0</v>
      </c>
      <c r="AM156" s="368">
        <v>120</v>
      </c>
      <c r="AN156" s="371">
        <v>-44.330000000000013</v>
      </c>
      <c r="AO156" s="372">
        <v>-5.0100000000000762</v>
      </c>
      <c r="AP156" s="368">
        <v>44.330000000000013</v>
      </c>
      <c r="AQ156" s="368">
        <v>164.33</v>
      </c>
      <c r="AR156" s="295"/>
    </row>
    <row r="157" spans="1:44" x14ac:dyDescent="0.3">
      <c r="A157" s="330" t="s">
        <v>76</v>
      </c>
      <c r="B157" s="294">
        <v>1925206</v>
      </c>
      <c r="C157" s="330" t="s">
        <v>64</v>
      </c>
      <c r="D157" s="528" t="s">
        <v>120</v>
      </c>
      <c r="E157" s="456" t="s">
        <v>120</v>
      </c>
      <c r="F157" s="456" t="s">
        <v>120</v>
      </c>
      <c r="G157" s="456" t="s">
        <v>120</v>
      </c>
      <c r="H157" s="456" t="s">
        <v>120</v>
      </c>
      <c r="I157" s="456" t="s">
        <v>120</v>
      </c>
      <c r="J157" s="456" t="s">
        <v>120</v>
      </c>
      <c r="K157" s="456" t="s">
        <v>120</v>
      </c>
      <c r="L157" s="456" t="s">
        <v>120</v>
      </c>
      <c r="M157" s="456" t="s">
        <v>120</v>
      </c>
      <c r="N157" s="456" t="s">
        <v>120</v>
      </c>
      <c r="O157" s="456" t="s">
        <v>120</v>
      </c>
      <c r="P157" s="456" t="s">
        <v>120</v>
      </c>
      <c r="Q157" s="456" t="s">
        <v>120</v>
      </c>
      <c r="R157" s="456" t="s">
        <v>120</v>
      </c>
      <c r="S157" s="456" t="s">
        <v>120</v>
      </c>
      <c r="T157" s="456" t="s">
        <v>120</v>
      </c>
      <c r="U157" s="456" t="s">
        <v>120</v>
      </c>
      <c r="V157" s="456" t="s">
        <v>120</v>
      </c>
      <c r="W157" s="456" t="s">
        <v>120</v>
      </c>
      <c r="X157" s="456" t="s">
        <v>120</v>
      </c>
      <c r="Y157" s="375" t="s">
        <v>58</v>
      </c>
      <c r="Z157" s="375" t="s">
        <v>58</v>
      </c>
      <c r="AA157" s="375" t="s">
        <v>58</v>
      </c>
      <c r="AB157" s="375" t="s">
        <v>58</v>
      </c>
      <c r="AC157" s="375" t="s">
        <v>58</v>
      </c>
      <c r="AD157" s="375" t="s">
        <v>58</v>
      </c>
      <c r="AE157" s="375" t="s">
        <v>58</v>
      </c>
      <c r="AF157" s="375" t="s">
        <v>58</v>
      </c>
      <c r="AG157" s="375" t="s">
        <v>59</v>
      </c>
      <c r="AH157" s="375"/>
      <c r="AI157" s="368">
        <v>158.4</v>
      </c>
      <c r="AJ157" s="368">
        <v>0</v>
      </c>
      <c r="AK157" s="372">
        <v>0</v>
      </c>
      <c r="AL157" s="433">
        <v>0</v>
      </c>
      <c r="AM157" s="368">
        <v>108</v>
      </c>
      <c r="AN157" s="371">
        <v>-39.870000000000005</v>
      </c>
      <c r="AO157" s="372">
        <v>-5.3900000000000716</v>
      </c>
      <c r="AP157" s="368">
        <v>39.870000000000005</v>
      </c>
      <c r="AQ157" s="368">
        <v>147.87</v>
      </c>
      <c r="AR157" s="295"/>
    </row>
    <row r="158" spans="1:44" x14ac:dyDescent="0.3">
      <c r="A158" s="330" t="s">
        <v>77</v>
      </c>
      <c r="B158" s="294">
        <v>1904059</v>
      </c>
      <c r="C158" s="330" t="s">
        <v>61</v>
      </c>
      <c r="D158" s="528" t="s">
        <v>120</v>
      </c>
      <c r="E158" s="456" t="s">
        <v>120</v>
      </c>
      <c r="F158" s="456" t="s">
        <v>120</v>
      </c>
      <c r="G158" s="456" t="s">
        <v>120</v>
      </c>
      <c r="H158" s="456" t="s">
        <v>120</v>
      </c>
      <c r="I158" s="456" t="s">
        <v>120</v>
      </c>
      <c r="J158" s="456" t="s">
        <v>120</v>
      </c>
      <c r="K158" s="456" t="s">
        <v>120</v>
      </c>
      <c r="L158" s="456" t="s">
        <v>120</v>
      </c>
      <c r="M158" s="456" t="s">
        <v>120</v>
      </c>
      <c r="N158" s="456" t="s">
        <v>120</v>
      </c>
      <c r="O158" s="456" t="s">
        <v>120</v>
      </c>
      <c r="P158" s="456" t="s">
        <v>120</v>
      </c>
      <c r="Q158" s="456" t="s">
        <v>120</v>
      </c>
      <c r="R158" s="456" t="s">
        <v>120</v>
      </c>
      <c r="S158" s="456" t="s">
        <v>120</v>
      </c>
      <c r="T158" s="456" t="s">
        <v>120</v>
      </c>
      <c r="U158" s="456" t="s">
        <v>120</v>
      </c>
      <c r="V158" s="456" t="s">
        <v>120</v>
      </c>
      <c r="W158" s="456" t="s">
        <v>120</v>
      </c>
      <c r="X158" s="456" t="s">
        <v>120</v>
      </c>
      <c r="Y158" s="456" t="s">
        <v>120</v>
      </c>
      <c r="Z158" s="456" t="s">
        <v>120</v>
      </c>
      <c r="AA158" s="456" t="s">
        <v>120</v>
      </c>
      <c r="AB158" s="456" t="s">
        <v>120</v>
      </c>
      <c r="AC158" s="456" t="s">
        <v>120</v>
      </c>
      <c r="AD158" s="456" t="s">
        <v>120</v>
      </c>
      <c r="AE158" s="456" t="s">
        <v>120</v>
      </c>
      <c r="AF158" s="456" t="s">
        <v>58</v>
      </c>
      <c r="AG158" s="456" t="s">
        <v>58</v>
      </c>
      <c r="AH158" s="375"/>
      <c r="AI158" s="368">
        <v>176</v>
      </c>
      <c r="AJ158" s="368">
        <v>0</v>
      </c>
      <c r="AK158" s="372">
        <v>0</v>
      </c>
      <c r="AL158" s="433">
        <v>0</v>
      </c>
      <c r="AM158" s="368">
        <v>160</v>
      </c>
      <c r="AN158" s="371">
        <v>-4.3300000000000125</v>
      </c>
      <c r="AO158" s="372">
        <v>-8.0100000000000762</v>
      </c>
      <c r="AP158" s="368">
        <v>4.3300000000000125</v>
      </c>
      <c r="AQ158" s="368">
        <v>164.33</v>
      </c>
      <c r="AR158" s="295"/>
    </row>
    <row r="159" spans="1:44" x14ac:dyDescent="0.3">
      <c r="A159" s="330" t="s">
        <v>73</v>
      </c>
      <c r="B159" s="294">
        <v>1912045</v>
      </c>
      <c r="C159" s="330" t="s">
        <v>62</v>
      </c>
      <c r="D159" s="527" t="s">
        <v>59</v>
      </c>
      <c r="E159" s="396" t="s">
        <v>58</v>
      </c>
      <c r="F159" s="396" t="s">
        <v>58</v>
      </c>
      <c r="G159" s="396" t="s">
        <v>58</v>
      </c>
      <c r="H159" s="375" t="s">
        <v>58</v>
      </c>
      <c r="I159" s="375" t="s">
        <v>58</v>
      </c>
      <c r="J159" s="375" t="s">
        <v>58</v>
      </c>
      <c r="K159" s="375" t="s">
        <v>58</v>
      </c>
      <c r="L159" s="375" t="s">
        <v>58</v>
      </c>
      <c r="M159" s="375" t="s">
        <v>58</v>
      </c>
      <c r="N159" s="375" t="s">
        <v>58</v>
      </c>
      <c r="O159" s="375" t="s">
        <v>58</v>
      </c>
      <c r="P159" s="396" t="s">
        <v>58</v>
      </c>
      <c r="Q159" s="396" t="s">
        <v>58</v>
      </c>
      <c r="R159" s="396" t="s">
        <v>59</v>
      </c>
      <c r="S159" s="396">
        <v>4</v>
      </c>
      <c r="T159" s="396" t="s">
        <v>65</v>
      </c>
      <c r="U159" s="396" t="s">
        <v>65</v>
      </c>
      <c r="V159" s="375" t="s">
        <v>65</v>
      </c>
      <c r="W159" s="375" t="s">
        <v>65</v>
      </c>
      <c r="X159" s="375" t="s">
        <v>65</v>
      </c>
      <c r="Y159" s="512" t="s">
        <v>65</v>
      </c>
      <c r="Z159" s="375">
        <v>7.5</v>
      </c>
      <c r="AA159" s="375">
        <v>11.5</v>
      </c>
      <c r="AB159" s="375">
        <v>10</v>
      </c>
      <c r="AC159" s="375">
        <v>10</v>
      </c>
      <c r="AD159" s="375">
        <v>10</v>
      </c>
      <c r="AE159" s="375">
        <v>10</v>
      </c>
      <c r="AF159" s="512">
        <v>10</v>
      </c>
      <c r="AG159" s="375">
        <v>8</v>
      </c>
      <c r="AH159" s="375"/>
      <c r="AI159" s="368">
        <v>158.4</v>
      </c>
      <c r="AJ159" s="368">
        <v>150</v>
      </c>
      <c r="AK159" s="372">
        <v>56</v>
      </c>
      <c r="AL159" s="433">
        <v>0</v>
      </c>
      <c r="AM159" s="368">
        <v>0</v>
      </c>
      <c r="AN159" s="371">
        <v>2.1299999999999955</v>
      </c>
      <c r="AO159" s="372">
        <v>47.209999999999923</v>
      </c>
      <c r="AP159" s="368">
        <v>147.87</v>
      </c>
      <c r="AQ159" s="368">
        <v>147.87</v>
      </c>
      <c r="AR159" s="295"/>
    </row>
    <row r="160" spans="1:44" x14ac:dyDescent="0.3">
      <c r="A160" s="330" t="s">
        <v>79</v>
      </c>
      <c r="B160" s="294">
        <v>1912130</v>
      </c>
      <c r="C160" s="330" t="s">
        <v>62</v>
      </c>
      <c r="D160" s="528">
        <v>7.5</v>
      </c>
      <c r="E160" s="456" t="s">
        <v>59</v>
      </c>
      <c r="F160" s="456" t="s">
        <v>58</v>
      </c>
      <c r="G160" s="456" t="s">
        <v>58</v>
      </c>
      <c r="H160" s="456" t="s">
        <v>58</v>
      </c>
      <c r="I160" s="456" t="s">
        <v>58</v>
      </c>
      <c r="J160" s="456" t="s">
        <v>58</v>
      </c>
      <c r="K160" s="456" t="s">
        <v>58</v>
      </c>
      <c r="L160" s="456" t="s">
        <v>58</v>
      </c>
      <c r="M160" s="456" t="s">
        <v>58</v>
      </c>
      <c r="N160" s="456" t="s">
        <v>58</v>
      </c>
      <c r="O160" s="456" t="s">
        <v>58</v>
      </c>
      <c r="P160" s="456" t="s">
        <v>58</v>
      </c>
      <c r="Q160" s="456" t="s">
        <v>58</v>
      </c>
      <c r="R160" s="456" t="s">
        <v>59</v>
      </c>
      <c r="S160" s="456">
        <v>11</v>
      </c>
      <c r="T160" s="456">
        <v>11</v>
      </c>
      <c r="U160" s="456">
        <v>11</v>
      </c>
      <c r="V160" s="456">
        <v>11</v>
      </c>
      <c r="W160" s="456">
        <v>11</v>
      </c>
      <c r="X160" s="456">
        <v>11</v>
      </c>
      <c r="Y160" s="511">
        <v>11</v>
      </c>
      <c r="Z160" s="396">
        <v>4</v>
      </c>
      <c r="AA160" s="396" t="s">
        <v>65</v>
      </c>
      <c r="AB160" s="396" t="s">
        <v>65</v>
      </c>
      <c r="AC160" s="396" t="s">
        <v>65</v>
      </c>
      <c r="AD160" s="375" t="s">
        <v>65</v>
      </c>
      <c r="AE160" s="396" t="s">
        <v>65</v>
      </c>
      <c r="AF160" s="510" t="s">
        <v>65</v>
      </c>
      <c r="AG160" s="396" t="s">
        <v>65</v>
      </c>
      <c r="AH160" s="375"/>
      <c r="AI160" s="368">
        <v>176</v>
      </c>
      <c r="AJ160" s="368">
        <v>169</v>
      </c>
      <c r="AK160" s="372">
        <v>64</v>
      </c>
      <c r="AL160" s="433">
        <v>0</v>
      </c>
      <c r="AM160" s="368">
        <v>0</v>
      </c>
      <c r="AN160" s="371">
        <v>4.6699999999999875</v>
      </c>
      <c r="AO160" s="372">
        <v>-3.0100000000000762</v>
      </c>
      <c r="AP160" s="368">
        <v>164.33</v>
      </c>
      <c r="AQ160" s="368">
        <v>164.33</v>
      </c>
      <c r="AR160" s="295"/>
    </row>
    <row r="161" spans="1:44" x14ac:dyDescent="0.3">
      <c r="A161" s="330" t="s">
        <v>153</v>
      </c>
      <c r="B161" s="294">
        <v>1914551</v>
      </c>
      <c r="C161" s="330" t="s">
        <v>62</v>
      </c>
      <c r="D161" s="528" t="s">
        <v>120</v>
      </c>
      <c r="E161" s="456" t="s">
        <v>120</v>
      </c>
      <c r="F161" s="456" t="s">
        <v>120</v>
      </c>
      <c r="G161" s="456" t="s">
        <v>120</v>
      </c>
      <c r="H161" s="456" t="s">
        <v>120</v>
      </c>
      <c r="I161" s="456" t="s">
        <v>120</v>
      </c>
      <c r="J161" s="456" t="s">
        <v>120</v>
      </c>
      <c r="K161" s="456" t="s">
        <v>120</v>
      </c>
      <c r="L161" s="456" t="s">
        <v>120</v>
      </c>
      <c r="M161" s="456" t="s">
        <v>120</v>
      </c>
      <c r="N161" s="456" t="s">
        <v>120</v>
      </c>
      <c r="O161" s="456" t="s">
        <v>120</v>
      </c>
      <c r="P161" s="456" t="s">
        <v>120</v>
      </c>
      <c r="Q161" s="456" t="s">
        <v>120</v>
      </c>
      <c r="R161" s="456" t="s">
        <v>120</v>
      </c>
      <c r="S161" s="456" t="s">
        <v>120</v>
      </c>
      <c r="T161" s="456" t="s">
        <v>120</v>
      </c>
      <c r="U161" s="456" t="s">
        <v>120</v>
      </c>
      <c r="V161" s="456" t="s">
        <v>120</v>
      </c>
      <c r="W161" s="456" t="s">
        <v>120</v>
      </c>
      <c r="X161" s="456" t="s">
        <v>120</v>
      </c>
      <c r="Y161" s="456" t="s">
        <v>120</v>
      </c>
      <c r="Z161" s="456" t="s">
        <v>120</v>
      </c>
      <c r="AA161" s="456" t="s">
        <v>120</v>
      </c>
      <c r="AB161" s="456" t="s">
        <v>120</v>
      </c>
      <c r="AC161" s="456" t="s">
        <v>120</v>
      </c>
      <c r="AD161" s="456" t="s">
        <v>120</v>
      </c>
      <c r="AE161" s="456" t="s">
        <v>120</v>
      </c>
      <c r="AF161" s="456" t="s">
        <v>120</v>
      </c>
      <c r="AG161" s="456" t="s">
        <v>120</v>
      </c>
      <c r="AH161" s="375"/>
      <c r="AI161" s="368">
        <v>176</v>
      </c>
      <c r="AJ161" s="368">
        <v>0</v>
      </c>
      <c r="AK161" s="372">
        <v>0</v>
      </c>
      <c r="AL161" s="433">
        <v>0</v>
      </c>
      <c r="AM161" s="368">
        <v>176</v>
      </c>
      <c r="AN161" s="371">
        <v>11.669999999999987</v>
      </c>
      <c r="AO161" s="372">
        <v>-34.510000000000076</v>
      </c>
      <c r="AP161" s="368">
        <v>-11.669999999999987</v>
      </c>
      <c r="AQ161" s="368">
        <v>164.33</v>
      </c>
      <c r="AR161" s="295"/>
    </row>
    <row r="162" spans="1:44" x14ac:dyDescent="0.3">
      <c r="A162" s="330" t="s">
        <v>81</v>
      </c>
      <c r="B162" s="294">
        <v>1912044</v>
      </c>
      <c r="C162" s="330" t="s">
        <v>63</v>
      </c>
      <c r="D162" s="528" t="s">
        <v>58</v>
      </c>
      <c r="E162" s="456" t="s">
        <v>58</v>
      </c>
      <c r="F162" s="456" t="s">
        <v>58</v>
      </c>
      <c r="G162" s="456" t="s">
        <v>58</v>
      </c>
      <c r="H162" s="456" t="s">
        <v>58</v>
      </c>
      <c r="I162" s="456" t="s">
        <v>58</v>
      </c>
      <c r="J162" s="456" t="s">
        <v>58</v>
      </c>
      <c r="K162" s="456" t="s">
        <v>58</v>
      </c>
      <c r="L162" s="456" t="s">
        <v>58</v>
      </c>
      <c r="M162" s="456" t="s">
        <v>58</v>
      </c>
      <c r="N162" s="456" t="s">
        <v>58</v>
      </c>
      <c r="O162" s="456" t="s">
        <v>58</v>
      </c>
      <c r="P162" s="456" t="s">
        <v>58</v>
      </c>
      <c r="Q162" s="456" t="s">
        <v>58</v>
      </c>
      <c r="R162" s="456" t="s">
        <v>58</v>
      </c>
      <c r="S162" s="456" t="s">
        <v>59</v>
      </c>
      <c r="T162" s="456">
        <v>11</v>
      </c>
      <c r="U162" s="456">
        <v>11</v>
      </c>
      <c r="V162" s="456">
        <v>11</v>
      </c>
      <c r="W162" s="456">
        <v>11</v>
      </c>
      <c r="X162" s="456">
        <v>11</v>
      </c>
      <c r="Y162" s="456">
        <v>11</v>
      </c>
      <c r="Z162" s="511">
        <v>11</v>
      </c>
      <c r="AA162" s="456">
        <v>11</v>
      </c>
      <c r="AB162" s="456">
        <v>11</v>
      </c>
      <c r="AC162" s="456">
        <v>11</v>
      </c>
      <c r="AD162" s="456">
        <v>11</v>
      </c>
      <c r="AE162" s="456">
        <v>11</v>
      </c>
      <c r="AF162" s="456">
        <v>11</v>
      </c>
      <c r="AG162" s="511">
        <v>11</v>
      </c>
      <c r="AH162" s="375"/>
      <c r="AI162" s="368">
        <v>158.4</v>
      </c>
      <c r="AJ162" s="368">
        <v>154</v>
      </c>
      <c r="AK162" s="372">
        <v>0</v>
      </c>
      <c r="AL162" s="433">
        <v>0</v>
      </c>
      <c r="AM162" s="368">
        <v>0</v>
      </c>
      <c r="AN162" s="371">
        <v>6.1299999999999955</v>
      </c>
      <c r="AO162" s="372">
        <v>-6.9900000000000801</v>
      </c>
      <c r="AP162" s="368">
        <v>147.87</v>
      </c>
      <c r="AQ162" s="368">
        <v>147.87</v>
      </c>
      <c r="AR162" s="295"/>
    </row>
    <row r="163" spans="1:44" x14ac:dyDescent="0.3">
      <c r="A163" s="330" t="s">
        <v>128</v>
      </c>
      <c r="B163" s="294">
        <v>1927879</v>
      </c>
      <c r="C163" s="330" t="s">
        <v>63</v>
      </c>
      <c r="D163" s="527" t="s">
        <v>59</v>
      </c>
      <c r="E163" s="396" t="s">
        <v>58</v>
      </c>
      <c r="F163" s="396" t="s">
        <v>58</v>
      </c>
      <c r="G163" s="456" t="s">
        <v>58</v>
      </c>
      <c r="H163" s="456" t="s">
        <v>58</v>
      </c>
      <c r="I163" s="456" t="s">
        <v>58</v>
      </c>
      <c r="J163" s="456" t="s">
        <v>58</v>
      </c>
      <c r="K163" s="456" t="s">
        <v>58</v>
      </c>
      <c r="L163" s="456" t="s">
        <v>58</v>
      </c>
      <c r="M163" s="456" t="s">
        <v>58</v>
      </c>
      <c r="N163" s="456" t="s">
        <v>58</v>
      </c>
      <c r="O163" s="456" t="s">
        <v>58</v>
      </c>
      <c r="P163" s="456" t="s">
        <v>58</v>
      </c>
      <c r="Q163" s="456" t="s">
        <v>58</v>
      </c>
      <c r="R163" s="456" t="s">
        <v>59</v>
      </c>
      <c r="S163" s="456">
        <v>11.5</v>
      </c>
      <c r="T163" s="456">
        <v>11.5</v>
      </c>
      <c r="U163" s="456">
        <v>11.5</v>
      </c>
      <c r="V163" s="456">
        <v>11.5</v>
      </c>
      <c r="W163" s="456">
        <v>11.5</v>
      </c>
      <c r="X163" s="456">
        <v>11.5</v>
      </c>
      <c r="Y163" s="511">
        <v>11.5</v>
      </c>
      <c r="Z163" s="456">
        <v>11.5</v>
      </c>
      <c r="AA163" s="456">
        <v>11.5</v>
      </c>
      <c r="AB163" s="456">
        <v>11.5</v>
      </c>
      <c r="AC163" s="456">
        <v>11.5</v>
      </c>
      <c r="AD163" s="456">
        <v>11.5</v>
      </c>
      <c r="AE163" s="456">
        <v>11.5</v>
      </c>
      <c r="AF163" s="511">
        <v>11.5</v>
      </c>
      <c r="AG163" s="456">
        <v>11.5</v>
      </c>
      <c r="AH163" s="375"/>
      <c r="AI163" s="368">
        <v>176</v>
      </c>
      <c r="AJ163" s="368">
        <v>172.5</v>
      </c>
      <c r="AK163" s="372">
        <v>0</v>
      </c>
      <c r="AL163" s="433">
        <v>0</v>
      </c>
      <c r="AM163" s="368">
        <v>0</v>
      </c>
      <c r="AN163" s="371">
        <v>8.1699999999999875</v>
      </c>
      <c r="AO163" s="372">
        <v>-29.010000000000076</v>
      </c>
      <c r="AP163" s="368">
        <v>164.33</v>
      </c>
      <c r="AQ163" s="368">
        <v>164.33</v>
      </c>
      <c r="AR163" s="295"/>
    </row>
    <row r="164" spans="1:44" x14ac:dyDescent="0.3">
      <c r="A164" s="330" t="s">
        <v>82</v>
      </c>
      <c r="B164" s="294">
        <v>1912037</v>
      </c>
      <c r="C164" s="330" t="s">
        <v>63</v>
      </c>
      <c r="D164" s="528" t="s">
        <v>120</v>
      </c>
      <c r="E164" s="456" t="s">
        <v>120</v>
      </c>
      <c r="F164" s="456" t="s">
        <v>120</v>
      </c>
      <c r="G164" s="456" t="s">
        <v>120</v>
      </c>
      <c r="H164" s="456" t="s">
        <v>120</v>
      </c>
      <c r="I164" s="456" t="s">
        <v>120</v>
      </c>
      <c r="J164" s="456" t="s">
        <v>120</v>
      </c>
      <c r="K164" s="456" t="s">
        <v>120</v>
      </c>
      <c r="L164" s="456" t="s">
        <v>120</v>
      </c>
      <c r="M164" s="456" t="s">
        <v>120</v>
      </c>
      <c r="N164" s="456" t="s">
        <v>120</v>
      </c>
      <c r="O164" s="456" t="s">
        <v>120</v>
      </c>
      <c r="P164" s="456" t="s">
        <v>120</v>
      </c>
      <c r="Q164" s="456" t="s">
        <v>120</v>
      </c>
      <c r="R164" s="456" t="s">
        <v>120</v>
      </c>
      <c r="S164" s="456" t="s">
        <v>120</v>
      </c>
      <c r="T164" s="456" t="s">
        <v>120</v>
      </c>
      <c r="U164" s="456" t="s">
        <v>120</v>
      </c>
      <c r="V164" s="456" t="s">
        <v>120</v>
      </c>
      <c r="W164" s="456" t="s">
        <v>120</v>
      </c>
      <c r="X164" s="456" t="s">
        <v>120</v>
      </c>
      <c r="Y164" s="456" t="s">
        <v>120</v>
      </c>
      <c r="Z164" s="456" t="s">
        <v>120</v>
      </c>
      <c r="AA164" s="456" t="s">
        <v>120</v>
      </c>
      <c r="AB164" s="456" t="s">
        <v>120</v>
      </c>
      <c r="AC164" s="456" t="s">
        <v>120</v>
      </c>
      <c r="AD164" s="456" t="s">
        <v>120</v>
      </c>
      <c r="AE164" s="456" t="s">
        <v>120</v>
      </c>
      <c r="AF164" s="456" t="s">
        <v>120</v>
      </c>
      <c r="AG164" s="456" t="s">
        <v>120</v>
      </c>
      <c r="AH164" s="375"/>
      <c r="AI164" s="368">
        <v>176</v>
      </c>
      <c r="AJ164" s="368">
        <v>0</v>
      </c>
      <c r="AK164" s="372">
        <v>0</v>
      </c>
      <c r="AL164" s="433">
        <v>0</v>
      </c>
      <c r="AM164" s="368">
        <v>176</v>
      </c>
      <c r="AN164" s="371">
        <v>11.669999999999987</v>
      </c>
      <c r="AO164" s="372">
        <v>-41.510000000000076</v>
      </c>
      <c r="AP164" s="368">
        <v>-11.669999999999987</v>
      </c>
      <c r="AQ164" s="368">
        <v>164.33</v>
      </c>
      <c r="AR164" s="295"/>
    </row>
    <row r="165" spans="1:44" x14ac:dyDescent="0.3">
      <c r="A165" s="330" t="s">
        <v>74</v>
      </c>
      <c r="B165" s="294">
        <v>1913850</v>
      </c>
      <c r="C165" s="330" t="s">
        <v>64</v>
      </c>
      <c r="D165" s="528" t="s">
        <v>120</v>
      </c>
      <c r="E165" s="456" t="s">
        <v>120</v>
      </c>
      <c r="F165" s="456" t="s">
        <v>120</v>
      </c>
      <c r="G165" s="456" t="s">
        <v>120</v>
      </c>
      <c r="H165" s="456" t="s">
        <v>120</v>
      </c>
      <c r="I165" s="456" t="s">
        <v>120</v>
      </c>
      <c r="J165" s="456" t="s">
        <v>120</v>
      </c>
      <c r="K165" s="456" t="s">
        <v>120</v>
      </c>
      <c r="L165" s="456" t="s">
        <v>120</v>
      </c>
      <c r="M165" s="456" t="s">
        <v>120</v>
      </c>
      <c r="N165" s="456" t="s">
        <v>120</v>
      </c>
      <c r="O165" s="456" t="s">
        <v>120</v>
      </c>
      <c r="P165" s="456" t="s">
        <v>120</v>
      </c>
      <c r="Q165" s="456" t="s">
        <v>120</v>
      </c>
      <c r="R165" s="456" t="s">
        <v>120</v>
      </c>
      <c r="S165" s="456" t="s">
        <v>120</v>
      </c>
      <c r="T165" s="456" t="s">
        <v>120</v>
      </c>
      <c r="U165" s="456" t="s">
        <v>120</v>
      </c>
      <c r="V165" s="456" t="s">
        <v>120</v>
      </c>
      <c r="W165" s="456" t="s">
        <v>120</v>
      </c>
      <c r="X165" s="456" t="s">
        <v>120</v>
      </c>
      <c r="Y165" s="456" t="s">
        <v>120</v>
      </c>
      <c r="Z165" s="456" t="s">
        <v>120</v>
      </c>
      <c r="AA165" s="456" t="s">
        <v>120</v>
      </c>
      <c r="AB165" s="456" t="s">
        <v>120</v>
      </c>
      <c r="AC165" s="456" t="s">
        <v>120</v>
      </c>
      <c r="AD165" s="456" t="s">
        <v>120</v>
      </c>
      <c r="AE165" s="456" t="s">
        <v>120</v>
      </c>
      <c r="AF165" s="456" t="s">
        <v>120</v>
      </c>
      <c r="AG165" s="456" t="s">
        <v>120</v>
      </c>
      <c r="AH165" s="375"/>
      <c r="AI165" s="368">
        <v>158.4</v>
      </c>
      <c r="AJ165" s="368">
        <v>0</v>
      </c>
      <c r="AK165" s="372">
        <v>0</v>
      </c>
      <c r="AL165" s="433">
        <v>0</v>
      </c>
      <c r="AM165" s="368">
        <v>158.4</v>
      </c>
      <c r="AN165" s="371">
        <v>10.530000000000001</v>
      </c>
      <c r="AO165" s="372">
        <v>-33.990000000000066</v>
      </c>
      <c r="AP165" s="368">
        <v>-10.530000000000001</v>
      </c>
      <c r="AQ165" s="368">
        <v>147.87</v>
      </c>
      <c r="AR165" s="295"/>
    </row>
    <row r="166" spans="1:44" x14ac:dyDescent="0.3">
      <c r="A166" s="534" t="s">
        <v>54</v>
      </c>
      <c r="B166" s="535"/>
      <c r="C166" s="536"/>
      <c r="D166" s="571"/>
      <c r="E166" s="545"/>
      <c r="F166" s="545"/>
      <c r="G166" s="545"/>
      <c r="H166" s="545"/>
      <c r="I166" s="545"/>
      <c r="J166" s="545"/>
      <c r="K166" s="545"/>
      <c r="L166" s="545"/>
      <c r="M166" s="545"/>
      <c r="N166" s="545"/>
      <c r="O166" s="545"/>
      <c r="P166" s="545"/>
      <c r="Q166" s="545"/>
      <c r="R166" s="545"/>
      <c r="S166" s="545"/>
      <c r="T166" s="545"/>
      <c r="U166" s="545"/>
      <c r="V166" s="545"/>
      <c r="W166" s="545"/>
      <c r="X166" s="545"/>
      <c r="Y166" s="545"/>
      <c r="Z166" s="545"/>
      <c r="AA166" s="545"/>
      <c r="AB166" s="545"/>
      <c r="AC166" s="545"/>
      <c r="AD166" s="545"/>
      <c r="AE166" s="545"/>
      <c r="AF166" s="545"/>
      <c r="AG166" s="545"/>
      <c r="AH166" s="545"/>
      <c r="AI166" s="544"/>
      <c r="AJ166" s="545"/>
      <c r="AK166" s="545"/>
      <c r="AL166" s="545"/>
      <c r="AM166" s="545"/>
      <c r="AN166" s="545"/>
      <c r="AO166" s="545"/>
      <c r="AP166" s="545"/>
      <c r="AQ166" s="546"/>
      <c r="AR166" s="293"/>
    </row>
    <row r="167" spans="1:44" x14ac:dyDescent="0.3">
      <c r="A167" s="330" t="s">
        <v>69</v>
      </c>
      <c r="B167" s="294">
        <v>1902910</v>
      </c>
      <c r="C167" s="330" t="s">
        <v>60</v>
      </c>
      <c r="D167" s="527">
        <v>10</v>
      </c>
      <c r="E167" s="527">
        <v>10</v>
      </c>
      <c r="F167" s="527">
        <v>10</v>
      </c>
      <c r="G167" s="527">
        <v>10</v>
      </c>
      <c r="H167" s="527">
        <v>10</v>
      </c>
      <c r="I167" s="527">
        <v>10</v>
      </c>
      <c r="J167" s="530">
        <v>10</v>
      </c>
      <c r="K167" s="527">
        <v>8</v>
      </c>
      <c r="L167" s="396" t="s">
        <v>59</v>
      </c>
      <c r="M167" s="456" t="s">
        <v>58</v>
      </c>
      <c r="N167" s="456" t="s">
        <v>58</v>
      </c>
      <c r="O167" s="456" t="s">
        <v>58</v>
      </c>
      <c r="P167" s="456" t="s">
        <v>58</v>
      </c>
      <c r="Q167" s="456" t="s">
        <v>58</v>
      </c>
      <c r="R167" s="456" t="s">
        <v>58</v>
      </c>
      <c r="S167" s="456" t="s">
        <v>58</v>
      </c>
      <c r="T167" s="456" t="s">
        <v>58</v>
      </c>
      <c r="U167" s="456" t="s">
        <v>58</v>
      </c>
      <c r="V167" s="456" t="s">
        <v>58</v>
      </c>
      <c r="W167" s="456" t="s">
        <v>58</v>
      </c>
      <c r="X167" s="456" t="s">
        <v>58</v>
      </c>
      <c r="Y167" s="456" t="s">
        <v>59</v>
      </c>
      <c r="Z167" s="456">
        <v>8</v>
      </c>
      <c r="AA167" s="456">
        <v>10</v>
      </c>
      <c r="AB167" s="456">
        <v>10</v>
      </c>
      <c r="AC167" s="456">
        <v>10</v>
      </c>
      <c r="AD167" s="456">
        <v>10</v>
      </c>
      <c r="AE167" s="456">
        <v>10</v>
      </c>
      <c r="AF167" s="511">
        <v>10</v>
      </c>
      <c r="AG167" s="456">
        <v>10</v>
      </c>
      <c r="AH167" s="457">
        <v>10</v>
      </c>
      <c r="AI167" s="368">
        <v>168</v>
      </c>
      <c r="AJ167" s="368">
        <v>166</v>
      </c>
      <c r="AK167" s="372">
        <v>0</v>
      </c>
      <c r="AL167" s="433">
        <v>0</v>
      </c>
      <c r="AM167" s="368">
        <v>0</v>
      </c>
      <c r="AN167" s="371">
        <v>1.6699999999999875</v>
      </c>
      <c r="AO167" s="372">
        <v>-0.34000000000008868</v>
      </c>
      <c r="AP167" s="368">
        <v>164.33</v>
      </c>
      <c r="AQ167" s="368">
        <v>164.33</v>
      </c>
      <c r="AR167" s="295"/>
    </row>
    <row r="168" spans="1:44" x14ac:dyDescent="0.3">
      <c r="A168" s="330" t="s">
        <v>71</v>
      </c>
      <c r="B168" s="294">
        <v>1904068</v>
      </c>
      <c r="C168" s="330" t="s">
        <v>61</v>
      </c>
      <c r="D168" s="527">
        <v>11</v>
      </c>
      <c r="E168" s="527">
        <v>11</v>
      </c>
      <c r="F168" s="527">
        <v>11</v>
      </c>
      <c r="G168" s="527">
        <v>11</v>
      </c>
      <c r="H168" s="527">
        <v>11</v>
      </c>
      <c r="I168" s="527">
        <v>11</v>
      </c>
      <c r="J168" s="530">
        <v>11</v>
      </c>
      <c r="K168" s="527">
        <v>11</v>
      </c>
      <c r="L168" s="527">
        <v>11</v>
      </c>
      <c r="M168" s="527">
        <v>11</v>
      </c>
      <c r="N168" s="527">
        <v>11</v>
      </c>
      <c r="O168" s="527">
        <v>11</v>
      </c>
      <c r="P168" s="527">
        <v>11</v>
      </c>
      <c r="Q168" s="530">
        <v>11</v>
      </c>
      <c r="R168" s="527">
        <v>10</v>
      </c>
      <c r="S168" s="396" t="s">
        <v>59</v>
      </c>
      <c r="T168" s="396" t="s">
        <v>58</v>
      </c>
      <c r="U168" s="396" t="s">
        <v>58</v>
      </c>
      <c r="V168" s="396" t="s">
        <v>58</v>
      </c>
      <c r="W168" s="396" t="s">
        <v>58</v>
      </c>
      <c r="X168" s="396" t="s">
        <v>58</v>
      </c>
      <c r="Y168" s="396" t="s">
        <v>58</v>
      </c>
      <c r="Z168" s="396" t="s">
        <v>58</v>
      </c>
      <c r="AA168" s="396" t="s">
        <v>58</v>
      </c>
      <c r="AB168" s="396" t="s">
        <v>58</v>
      </c>
      <c r="AC168" s="396" t="s">
        <v>58</v>
      </c>
      <c r="AD168" s="396" t="s">
        <v>58</v>
      </c>
      <c r="AE168" s="396" t="s">
        <v>58</v>
      </c>
      <c r="AF168" s="396" t="s">
        <v>58</v>
      </c>
      <c r="AG168" s="396" t="s">
        <v>58</v>
      </c>
      <c r="AH168" s="375" t="s">
        <v>59</v>
      </c>
      <c r="AI168" s="368">
        <v>168</v>
      </c>
      <c r="AJ168" s="368">
        <v>164</v>
      </c>
      <c r="AK168" s="372">
        <v>0</v>
      </c>
      <c r="AL168" s="433">
        <v>0</v>
      </c>
      <c r="AM168" s="368">
        <v>0</v>
      </c>
      <c r="AN168" s="371">
        <v>-0.33000000000001251</v>
      </c>
      <c r="AO168" s="372">
        <v>0.65999999999991132</v>
      </c>
      <c r="AP168" s="368">
        <v>164.33</v>
      </c>
      <c r="AQ168" s="368">
        <v>164.33</v>
      </c>
      <c r="AR168" s="295"/>
    </row>
    <row r="169" spans="1:44" x14ac:dyDescent="0.3">
      <c r="A169" s="330" t="s">
        <v>80</v>
      </c>
      <c r="B169" s="294">
        <v>1915704</v>
      </c>
      <c r="C169" s="330" t="s">
        <v>62</v>
      </c>
      <c r="D169" s="527" t="s">
        <v>65</v>
      </c>
      <c r="E169" s="396" t="s">
        <v>65</v>
      </c>
      <c r="F169" s="396" t="s">
        <v>65</v>
      </c>
      <c r="G169" s="396" t="s">
        <v>65</v>
      </c>
      <c r="H169" s="396" t="s">
        <v>65</v>
      </c>
      <c r="I169" s="396" t="s">
        <v>65</v>
      </c>
      <c r="J169" s="510" t="s">
        <v>65</v>
      </c>
      <c r="K169" s="396">
        <v>7.5</v>
      </c>
      <c r="L169" s="396">
        <v>11.5</v>
      </c>
      <c r="M169" s="396">
        <v>11.5</v>
      </c>
      <c r="N169" s="396">
        <v>11.5</v>
      </c>
      <c r="O169" s="396">
        <v>11.5</v>
      </c>
      <c r="P169" s="396">
        <v>11.5</v>
      </c>
      <c r="Q169" s="510">
        <v>11.5</v>
      </c>
      <c r="R169" s="396">
        <v>11.5</v>
      </c>
      <c r="S169" s="396" t="s">
        <v>59</v>
      </c>
      <c r="T169" s="396" t="s">
        <v>58</v>
      </c>
      <c r="U169" s="396" t="s">
        <v>58</v>
      </c>
      <c r="V169" s="396" t="s">
        <v>58</v>
      </c>
      <c r="W169" s="396" t="s">
        <v>58</v>
      </c>
      <c r="X169" s="396" t="s">
        <v>58</v>
      </c>
      <c r="Y169" s="396" t="s">
        <v>58</v>
      </c>
      <c r="Z169" s="396" t="s">
        <v>58</v>
      </c>
      <c r="AA169" s="396" t="s">
        <v>58</v>
      </c>
      <c r="AB169" s="396" t="s">
        <v>58</v>
      </c>
      <c r="AC169" s="396" t="s">
        <v>58</v>
      </c>
      <c r="AD169" s="396" t="s">
        <v>58</v>
      </c>
      <c r="AE169" s="396" t="s">
        <v>58</v>
      </c>
      <c r="AF169" s="396" t="s">
        <v>58</v>
      </c>
      <c r="AG169" s="375" t="s">
        <v>58</v>
      </c>
      <c r="AH169" s="375" t="s">
        <v>59</v>
      </c>
      <c r="AI169" s="368">
        <v>168</v>
      </c>
      <c r="AJ169" s="368">
        <v>168.5</v>
      </c>
      <c r="AK169" s="372">
        <v>62</v>
      </c>
      <c r="AL169" s="433">
        <v>0</v>
      </c>
      <c r="AM169" s="368">
        <v>0</v>
      </c>
      <c r="AN169" s="371">
        <v>4.1699999999999875</v>
      </c>
      <c r="AO169" s="372">
        <v>-15.840000000000089</v>
      </c>
      <c r="AP169" s="368">
        <v>164.33</v>
      </c>
      <c r="AQ169" s="368">
        <v>164.33</v>
      </c>
      <c r="AR169" s="295"/>
    </row>
    <row r="170" spans="1:44" x14ac:dyDescent="0.3">
      <c r="A170" s="330" t="s">
        <v>72</v>
      </c>
      <c r="B170" s="294">
        <v>1915436</v>
      </c>
      <c r="C170" s="330" t="s">
        <v>62</v>
      </c>
      <c r="D170" s="527">
        <v>11</v>
      </c>
      <c r="E170" s="527">
        <v>11</v>
      </c>
      <c r="F170" s="527">
        <v>11</v>
      </c>
      <c r="G170" s="527">
        <v>11</v>
      </c>
      <c r="H170" s="527">
        <v>11</v>
      </c>
      <c r="I170" s="527">
        <v>11</v>
      </c>
      <c r="J170" s="530">
        <v>11</v>
      </c>
      <c r="K170" s="396">
        <v>4</v>
      </c>
      <c r="L170" s="396" t="s">
        <v>65</v>
      </c>
      <c r="M170" s="396" t="s">
        <v>65</v>
      </c>
      <c r="N170" s="396" t="s">
        <v>65</v>
      </c>
      <c r="O170" s="396" t="s">
        <v>65</v>
      </c>
      <c r="P170" s="396" t="s">
        <v>65</v>
      </c>
      <c r="Q170" s="510" t="s">
        <v>65</v>
      </c>
      <c r="R170" s="396" t="s">
        <v>65</v>
      </c>
      <c r="S170" s="396">
        <v>7.5</v>
      </c>
      <c r="T170" s="396" t="s">
        <v>59</v>
      </c>
      <c r="U170" s="396" t="s">
        <v>58</v>
      </c>
      <c r="V170" s="396" t="s">
        <v>58</v>
      </c>
      <c r="W170" s="396" t="s">
        <v>58</v>
      </c>
      <c r="X170" s="396" t="s">
        <v>58</v>
      </c>
      <c r="Y170" s="396" t="s">
        <v>58</v>
      </c>
      <c r="Z170" s="396" t="s">
        <v>58</v>
      </c>
      <c r="AA170" s="396" t="s">
        <v>58</v>
      </c>
      <c r="AB170" s="396" t="s">
        <v>58</v>
      </c>
      <c r="AC170" s="396" t="s">
        <v>58</v>
      </c>
      <c r="AD170" s="396" t="s">
        <v>58</v>
      </c>
      <c r="AE170" s="396" t="s">
        <v>58</v>
      </c>
      <c r="AF170" s="396" t="s">
        <v>58</v>
      </c>
      <c r="AG170" s="375" t="s">
        <v>58</v>
      </c>
      <c r="AH170" s="375" t="s">
        <v>59</v>
      </c>
      <c r="AI170" s="368">
        <v>168</v>
      </c>
      <c r="AJ170" s="368">
        <v>169</v>
      </c>
      <c r="AK170" s="372">
        <v>64</v>
      </c>
      <c r="AL170" s="433">
        <v>0</v>
      </c>
      <c r="AM170" s="368">
        <v>0</v>
      </c>
      <c r="AN170" s="371">
        <v>4.6699999999999875</v>
      </c>
      <c r="AO170" s="372">
        <v>-9.8400000000000887</v>
      </c>
      <c r="AP170" s="368">
        <v>164.33</v>
      </c>
      <c r="AQ170" s="368">
        <v>164.33</v>
      </c>
      <c r="AR170" s="295"/>
    </row>
    <row r="171" spans="1:44" x14ac:dyDescent="0.3">
      <c r="A171" s="330" t="s">
        <v>78</v>
      </c>
      <c r="B171" s="294">
        <v>1912510</v>
      </c>
      <c r="C171" s="330" t="s">
        <v>62</v>
      </c>
      <c r="D171" s="528" t="s">
        <v>120</v>
      </c>
      <c r="E171" s="456" t="s">
        <v>120</v>
      </c>
      <c r="F171" s="456" t="s">
        <v>120</v>
      </c>
      <c r="G171" s="456" t="s">
        <v>120</v>
      </c>
      <c r="H171" s="456" t="s">
        <v>120</v>
      </c>
      <c r="I171" s="456" t="s">
        <v>120</v>
      </c>
      <c r="J171" s="456" t="s">
        <v>120</v>
      </c>
      <c r="K171" s="456" t="s">
        <v>120</v>
      </c>
      <c r="L171" s="456" t="s">
        <v>120</v>
      </c>
      <c r="M171" s="456" t="s">
        <v>120</v>
      </c>
      <c r="N171" s="456" t="s">
        <v>120</v>
      </c>
      <c r="O171" s="456" t="s">
        <v>120</v>
      </c>
      <c r="P171" s="456" t="s">
        <v>120</v>
      </c>
      <c r="Q171" s="456" t="s">
        <v>120</v>
      </c>
      <c r="R171" s="456" t="s">
        <v>120</v>
      </c>
      <c r="S171" s="456" t="s">
        <v>120</v>
      </c>
      <c r="T171" s="456" t="s">
        <v>120</v>
      </c>
      <c r="U171" s="456" t="s">
        <v>120</v>
      </c>
      <c r="V171" s="456" t="s">
        <v>120</v>
      </c>
      <c r="W171" s="456" t="s">
        <v>120</v>
      </c>
      <c r="X171" s="456" t="s">
        <v>120</v>
      </c>
      <c r="Y171" s="456" t="s">
        <v>120</v>
      </c>
      <c r="Z171" s="456" t="s">
        <v>120</v>
      </c>
      <c r="AA171" s="456" t="s">
        <v>120</v>
      </c>
      <c r="AB171" s="456" t="s">
        <v>120</v>
      </c>
      <c r="AC171" s="456" t="s">
        <v>120</v>
      </c>
      <c r="AD171" s="456" t="s">
        <v>120</v>
      </c>
      <c r="AE171" s="456" t="s">
        <v>120</v>
      </c>
      <c r="AF171" s="456" t="s">
        <v>120</v>
      </c>
      <c r="AG171" s="456" t="s">
        <v>120</v>
      </c>
      <c r="AH171" s="457" t="s">
        <v>120</v>
      </c>
      <c r="AI171" s="368">
        <v>151.19999999999999</v>
      </c>
      <c r="AJ171" s="368">
        <v>0</v>
      </c>
      <c r="AK171" s="372">
        <v>0</v>
      </c>
      <c r="AL171" s="433">
        <v>0</v>
      </c>
      <c r="AM171" s="368">
        <v>151.20000000000002</v>
      </c>
      <c r="AN171" s="371">
        <v>3.3300000000000125</v>
      </c>
      <c r="AO171" s="372">
        <v>42.539999999999935</v>
      </c>
      <c r="AP171" s="368">
        <v>-3.3300000000000125</v>
      </c>
      <c r="AQ171" s="368">
        <v>147.87</v>
      </c>
      <c r="AR171" s="295"/>
    </row>
    <row r="172" spans="1:44" x14ac:dyDescent="0.3">
      <c r="A172" s="330" t="s">
        <v>74</v>
      </c>
      <c r="B172" s="294">
        <v>1912622</v>
      </c>
      <c r="C172" s="330" t="s">
        <v>63</v>
      </c>
      <c r="D172" s="527">
        <v>11</v>
      </c>
      <c r="E172" s="527">
        <v>11</v>
      </c>
      <c r="F172" s="527">
        <v>11</v>
      </c>
      <c r="G172" s="527">
        <v>11</v>
      </c>
      <c r="H172" s="527">
        <v>11</v>
      </c>
      <c r="I172" s="527">
        <v>11</v>
      </c>
      <c r="J172" s="530">
        <v>11</v>
      </c>
      <c r="K172" s="527">
        <v>11</v>
      </c>
      <c r="L172" s="527">
        <v>11</v>
      </c>
      <c r="M172" s="527">
        <v>11</v>
      </c>
      <c r="N172" s="527">
        <v>11</v>
      </c>
      <c r="O172" s="527">
        <v>11</v>
      </c>
      <c r="P172" s="527">
        <v>11</v>
      </c>
      <c r="Q172" s="530">
        <v>11</v>
      </c>
      <c r="R172" s="527">
        <v>11</v>
      </c>
      <c r="S172" s="396" t="s">
        <v>59</v>
      </c>
      <c r="T172" s="396" t="s">
        <v>58</v>
      </c>
      <c r="U172" s="396" t="s">
        <v>58</v>
      </c>
      <c r="V172" s="396" t="s">
        <v>58</v>
      </c>
      <c r="W172" s="396" t="s">
        <v>58</v>
      </c>
      <c r="X172" s="396" t="s">
        <v>58</v>
      </c>
      <c r="Y172" s="396" t="s">
        <v>58</v>
      </c>
      <c r="Z172" s="396" t="s">
        <v>58</v>
      </c>
      <c r="AA172" s="396" t="s">
        <v>58</v>
      </c>
      <c r="AB172" s="396" t="s">
        <v>58</v>
      </c>
      <c r="AC172" s="396" t="s">
        <v>58</v>
      </c>
      <c r="AD172" s="396" t="s">
        <v>58</v>
      </c>
      <c r="AE172" s="396" t="s">
        <v>58</v>
      </c>
      <c r="AF172" s="396" t="s">
        <v>58</v>
      </c>
      <c r="AG172" s="396" t="s">
        <v>58</v>
      </c>
      <c r="AH172" s="460" t="s">
        <v>59</v>
      </c>
      <c r="AI172" s="368">
        <v>168</v>
      </c>
      <c r="AJ172" s="368">
        <v>165</v>
      </c>
      <c r="AK172" s="372">
        <v>0</v>
      </c>
      <c r="AL172" s="433">
        <v>0</v>
      </c>
      <c r="AM172" s="368">
        <v>0</v>
      </c>
      <c r="AN172" s="371">
        <v>0.66999999999998749</v>
      </c>
      <c r="AO172" s="372">
        <v>-1.3400000000000887</v>
      </c>
      <c r="AP172" s="368">
        <v>164.33</v>
      </c>
      <c r="AQ172" s="368">
        <v>164.33</v>
      </c>
      <c r="AR172" s="295"/>
    </row>
    <row r="173" spans="1:44" x14ac:dyDescent="0.3">
      <c r="A173" s="330" t="s">
        <v>75</v>
      </c>
      <c r="B173" s="294">
        <v>1912114</v>
      </c>
      <c r="C173" s="330" t="s">
        <v>63</v>
      </c>
      <c r="D173" s="527">
        <v>11.5</v>
      </c>
      <c r="E173" s="396">
        <v>11</v>
      </c>
      <c r="F173" s="396">
        <v>11.5</v>
      </c>
      <c r="G173" s="396">
        <v>11.5</v>
      </c>
      <c r="H173" s="396">
        <v>11.5</v>
      </c>
      <c r="I173" s="396">
        <v>11.5</v>
      </c>
      <c r="J173" s="510">
        <v>11.5</v>
      </c>
      <c r="K173" s="396">
        <v>11.5</v>
      </c>
      <c r="L173" s="396">
        <v>11</v>
      </c>
      <c r="M173" s="396">
        <v>11.5</v>
      </c>
      <c r="N173" s="396">
        <v>11.5</v>
      </c>
      <c r="O173" s="396">
        <v>11.5</v>
      </c>
      <c r="P173" s="396">
        <v>11.5</v>
      </c>
      <c r="Q173" s="510">
        <v>11.5</v>
      </c>
      <c r="R173" s="396">
        <v>8</v>
      </c>
      <c r="S173" s="396" t="s">
        <v>59</v>
      </c>
      <c r="T173" s="396" t="s">
        <v>58</v>
      </c>
      <c r="U173" s="396" t="s">
        <v>58</v>
      </c>
      <c r="V173" s="396" t="s">
        <v>58</v>
      </c>
      <c r="W173" s="396" t="s">
        <v>58</v>
      </c>
      <c r="X173" s="396" t="s">
        <v>58</v>
      </c>
      <c r="Y173" s="396" t="s">
        <v>58</v>
      </c>
      <c r="Z173" s="396" t="s">
        <v>58</v>
      </c>
      <c r="AA173" s="396" t="s">
        <v>58</v>
      </c>
      <c r="AB173" s="396" t="s">
        <v>58</v>
      </c>
      <c r="AC173" s="396" t="s">
        <v>58</v>
      </c>
      <c r="AD173" s="396" t="s">
        <v>58</v>
      </c>
      <c r="AE173" s="396" t="s">
        <v>58</v>
      </c>
      <c r="AF173" s="396" t="s">
        <v>58</v>
      </c>
      <c r="AG173" s="396" t="s">
        <v>58</v>
      </c>
      <c r="AH173" s="375" t="s">
        <v>59</v>
      </c>
      <c r="AI173" s="368">
        <v>168</v>
      </c>
      <c r="AJ173" s="368">
        <v>168</v>
      </c>
      <c r="AK173" s="372">
        <v>0</v>
      </c>
      <c r="AL173" s="433">
        <v>0</v>
      </c>
      <c r="AM173" s="368">
        <v>0</v>
      </c>
      <c r="AN173" s="371">
        <v>3.6699999999999875</v>
      </c>
      <c r="AO173" s="372">
        <v>-1.3400000000000887</v>
      </c>
      <c r="AP173" s="368">
        <v>164.33</v>
      </c>
      <c r="AQ173" s="368">
        <v>164.33</v>
      </c>
      <c r="AR173" s="295"/>
    </row>
    <row r="174" spans="1:44" x14ac:dyDescent="0.3">
      <c r="A174" s="330" t="s">
        <v>76</v>
      </c>
      <c r="B174" s="294">
        <v>1925206</v>
      </c>
      <c r="C174" s="330" t="s">
        <v>64</v>
      </c>
      <c r="D174" s="527">
        <v>11</v>
      </c>
      <c r="E174" s="527">
        <v>10</v>
      </c>
      <c r="F174" s="527">
        <v>10</v>
      </c>
      <c r="G174" s="527">
        <v>10</v>
      </c>
      <c r="H174" s="527">
        <v>10</v>
      </c>
      <c r="I174" s="527">
        <v>10</v>
      </c>
      <c r="J174" s="530">
        <v>10</v>
      </c>
      <c r="K174" s="527">
        <v>10</v>
      </c>
      <c r="L174" s="527">
        <v>10</v>
      </c>
      <c r="M174" s="527">
        <v>10</v>
      </c>
      <c r="N174" s="527">
        <v>10</v>
      </c>
      <c r="O174" s="527">
        <v>10</v>
      </c>
      <c r="P174" s="527">
        <v>10</v>
      </c>
      <c r="Q174" s="530">
        <v>10</v>
      </c>
      <c r="R174" s="396">
        <v>8</v>
      </c>
      <c r="S174" s="396" t="s">
        <v>59</v>
      </c>
      <c r="T174" s="396" t="s">
        <v>58</v>
      </c>
      <c r="U174" s="396" t="s">
        <v>58</v>
      </c>
      <c r="V174" s="396" t="s">
        <v>58</v>
      </c>
      <c r="W174" s="396" t="s">
        <v>58</v>
      </c>
      <c r="X174" s="396" t="s">
        <v>58</v>
      </c>
      <c r="Y174" s="396" t="s">
        <v>58</v>
      </c>
      <c r="Z174" s="396" t="s">
        <v>58</v>
      </c>
      <c r="AA174" s="396" t="s">
        <v>58</v>
      </c>
      <c r="AB174" s="396" t="s">
        <v>58</v>
      </c>
      <c r="AC174" s="396" t="s">
        <v>58</v>
      </c>
      <c r="AD174" s="396" t="s">
        <v>58</v>
      </c>
      <c r="AE174" s="396" t="s">
        <v>58</v>
      </c>
      <c r="AF174" s="396" t="s">
        <v>58</v>
      </c>
      <c r="AG174" s="396" t="s">
        <v>58</v>
      </c>
      <c r="AH174" s="375" t="s">
        <v>59</v>
      </c>
      <c r="AI174" s="368">
        <v>151.19999999999999</v>
      </c>
      <c r="AJ174" s="368">
        <v>149</v>
      </c>
      <c r="AK174" s="372">
        <v>0</v>
      </c>
      <c r="AL174" s="433">
        <v>0</v>
      </c>
      <c r="AM174" s="368">
        <v>0</v>
      </c>
      <c r="AN174" s="371">
        <v>1.1299999999999955</v>
      </c>
      <c r="AO174" s="372">
        <v>-4.2600000000000762</v>
      </c>
      <c r="AP174" s="368">
        <v>147.87</v>
      </c>
      <c r="AQ174" s="368">
        <v>147.87</v>
      </c>
      <c r="AR174" s="295"/>
    </row>
    <row r="175" spans="1:44" x14ac:dyDescent="0.3">
      <c r="A175" s="330" t="s">
        <v>77</v>
      </c>
      <c r="B175" s="294">
        <v>1904059</v>
      </c>
      <c r="C175" s="330" t="s">
        <v>61</v>
      </c>
      <c r="D175" s="528" t="s">
        <v>58</v>
      </c>
      <c r="E175" s="456" t="s">
        <v>58</v>
      </c>
      <c r="F175" s="456" t="s">
        <v>58</v>
      </c>
      <c r="G175" s="456" t="s">
        <v>58</v>
      </c>
      <c r="H175" s="456" t="s">
        <v>58</v>
      </c>
      <c r="I175" s="456" t="s">
        <v>58</v>
      </c>
      <c r="J175" s="456" t="s">
        <v>59</v>
      </c>
      <c r="K175" s="396">
        <v>11</v>
      </c>
      <c r="L175" s="396">
        <v>11</v>
      </c>
      <c r="M175" s="396">
        <v>11</v>
      </c>
      <c r="N175" s="396">
        <v>11</v>
      </c>
      <c r="O175" s="396">
        <v>11</v>
      </c>
      <c r="P175" s="396">
        <v>11</v>
      </c>
      <c r="Q175" s="510">
        <v>11</v>
      </c>
      <c r="R175" s="396">
        <v>11</v>
      </c>
      <c r="S175" s="396">
        <v>8</v>
      </c>
      <c r="T175" s="396">
        <v>8</v>
      </c>
      <c r="U175" s="396">
        <v>11</v>
      </c>
      <c r="V175" s="396">
        <v>11</v>
      </c>
      <c r="W175" s="396">
        <v>11</v>
      </c>
      <c r="X175" s="510">
        <v>11</v>
      </c>
      <c r="Y175" s="396">
        <v>11</v>
      </c>
      <c r="Z175" s="396">
        <v>8</v>
      </c>
      <c r="AA175" s="396" t="s">
        <v>59</v>
      </c>
      <c r="AB175" s="396" t="s">
        <v>58</v>
      </c>
      <c r="AC175" s="396" t="s">
        <v>58</v>
      </c>
      <c r="AD175" s="396" t="s">
        <v>58</v>
      </c>
      <c r="AE175" s="396" t="s">
        <v>58</v>
      </c>
      <c r="AF175" s="396" t="s">
        <v>58</v>
      </c>
      <c r="AG175" s="396" t="s">
        <v>58</v>
      </c>
      <c r="AH175" s="375" t="s">
        <v>58</v>
      </c>
      <c r="AI175" s="368">
        <v>168</v>
      </c>
      <c r="AJ175" s="368">
        <v>167</v>
      </c>
      <c r="AK175" s="372">
        <v>0</v>
      </c>
      <c r="AL175" s="433">
        <v>0</v>
      </c>
      <c r="AM175" s="368">
        <v>0</v>
      </c>
      <c r="AN175" s="371">
        <v>2.6699999999999875</v>
      </c>
      <c r="AO175" s="372">
        <v>-5.3400000000000887</v>
      </c>
      <c r="AP175" s="368">
        <v>164.33</v>
      </c>
      <c r="AQ175" s="368">
        <v>164.33</v>
      </c>
      <c r="AR175" s="295"/>
    </row>
    <row r="176" spans="1:44" x14ac:dyDescent="0.3">
      <c r="A176" s="330" t="s">
        <v>73</v>
      </c>
      <c r="B176" s="294">
        <v>1912045</v>
      </c>
      <c r="C176" s="330" t="s">
        <v>62</v>
      </c>
      <c r="D176" s="527" t="s">
        <v>59</v>
      </c>
      <c r="E176" s="396" t="s">
        <v>58</v>
      </c>
      <c r="F176" s="396" t="s">
        <v>58</v>
      </c>
      <c r="G176" s="396" t="s">
        <v>58</v>
      </c>
      <c r="H176" s="396" t="s">
        <v>58</v>
      </c>
      <c r="I176" s="396" t="s">
        <v>58</v>
      </c>
      <c r="J176" s="396" t="s">
        <v>58</v>
      </c>
      <c r="K176" s="396" t="s">
        <v>58</v>
      </c>
      <c r="L176" s="396" t="s">
        <v>58</v>
      </c>
      <c r="M176" s="396" t="s">
        <v>58</v>
      </c>
      <c r="N176" s="396" t="s">
        <v>58</v>
      </c>
      <c r="O176" s="396" t="s">
        <v>58</v>
      </c>
      <c r="P176" s="396" t="s">
        <v>58</v>
      </c>
      <c r="Q176" s="396" t="s">
        <v>58</v>
      </c>
      <c r="R176" s="456" t="s">
        <v>120</v>
      </c>
      <c r="S176" s="456" t="s">
        <v>120</v>
      </c>
      <c r="T176" s="456" t="s">
        <v>120</v>
      </c>
      <c r="U176" s="456" t="s">
        <v>120</v>
      </c>
      <c r="V176" s="456" t="s">
        <v>120</v>
      </c>
      <c r="W176" s="456" t="s">
        <v>120</v>
      </c>
      <c r="X176" s="456" t="s">
        <v>120</v>
      </c>
      <c r="Y176" s="456" t="s">
        <v>120</v>
      </c>
      <c r="Z176" s="456" t="s">
        <v>120</v>
      </c>
      <c r="AA176" s="456" t="s">
        <v>120</v>
      </c>
      <c r="AB176" s="456" t="s">
        <v>120</v>
      </c>
      <c r="AC176" s="456" t="s">
        <v>120</v>
      </c>
      <c r="AD176" s="456" t="s">
        <v>120</v>
      </c>
      <c r="AE176" s="456" t="s">
        <v>120</v>
      </c>
      <c r="AF176" s="456" t="s">
        <v>120</v>
      </c>
      <c r="AG176" s="456" t="s">
        <v>120</v>
      </c>
      <c r="AH176" s="457" t="s">
        <v>120</v>
      </c>
      <c r="AI176" s="368">
        <v>151.19999999999999</v>
      </c>
      <c r="AJ176" s="368">
        <v>0</v>
      </c>
      <c r="AK176" s="372">
        <v>0</v>
      </c>
      <c r="AL176" s="433">
        <v>0</v>
      </c>
      <c r="AM176" s="368">
        <v>79.2</v>
      </c>
      <c r="AN176" s="371">
        <v>-68.67</v>
      </c>
      <c r="AO176" s="372">
        <v>-21.460000000000079</v>
      </c>
      <c r="AP176" s="368">
        <v>68.67</v>
      </c>
      <c r="AQ176" s="368">
        <v>147.87</v>
      </c>
      <c r="AR176" s="295"/>
    </row>
    <row r="177" spans="1:44" x14ac:dyDescent="0.3">
      <c r="A177" s="330" t="s">
        <v>79</v>
      </c>
      <c r="B177" s="294">
        <v>1912130</v>
      </c>
      <c r="C177" s="330" t="s">
        <v>62</v>
      </c>
      <c r="D177" s="527">
        <v>7.5</v>
      </c>
      <c r="E177" s="396" t="s">
        <v>59</v>
      </c>
      <c r="F177" s="396" t="s">
        <v>58</v>
      </c>
      <c r="G177" s="396" t="s">
        <v>58</v>
      </c>
      <c r="H177" s="396" t="s">
        <v>58</v>
      </c>
      <c r="I177" s="396" t="s">
        <v>58</v>
      </c>
      <c r="J177" s="396" t="s">
        <v>58</v>
      </c>
      <c r="K177" s="396" t="s">
        <v>58</v>
      </c>
      <c r="L177" s="396" t="s">
        <v>58</v>
      </c>
      <c r="M177" s="396" t="s">
        <v>58</v>
      </c>
      <c r="N177" s="396" t="s">
        <v>58</v>
      </c>
      <c r="O177" s="396" t="s">
        <v>58</v>
      </c>
      <c r="P177" s="396" t="s">
        <v>58</v>
      </c>
      <c r="Q177" s="396" t="s">
        <v>58</v>
      </c>
      <c r="R177" s="396" t="s">
        <v>59</v>
      </c>
      <c r="S177" s="396">
        <v>4</v>
      </c>
      <c r="T177" s="396" t="s">
        <v>65</v>
      </c>
      <c r="U177" s="396" t="s">
        <v>65</v>
      </c>
      <c r="V177" s="396" t="s">
        <v>65</v>
      </c>
      <c r="W177" s="396" t="s">
        <v>65</v>
      </c>
      <c r="X177" s="396" t="s">
        <v>65</v>
      </c>
      <c r="Y177" s="510" t="s">
        <v>65</v>
      </c>
      <c r="Z177" s="396">
        <v>7.5</v>
      </c>
      <c r="AA177" s="396">
        <v>10</v>
      </c>
      <c r="AB177" s="396">
        <v>10</v>
      </c>
      <c r="AC177" s="396">
        <v>10</v>
      </c>
      <c r="AD177" s="396">
        <v>10</v>
      </c>
      <c r="AE177" s="396">
        <v>10</v>
      </c>
      <c r="AF177" s="510">
        <v>10</v>
      </c>
      <c r="AG177" s="396">
        <v>10</v>
      </c>
      <c r="AH177" s="375">
        <v>10</v>
      </c>
      <c r="AI177" s="368">
        <v>168</v>
      </c>
      <c r="AJ177" s="368">
        <v>168</v>
      </c>
      <c r="AK177" s="372">
        <v>62</v>
      </c>
      <c r="AL177" s="433">
        <v>0</v>
      </c>
      <c r="AM177" s="368">
        <v>0</v>
      </c>
      <c r="AN177" s="371">
        <v>3.6699999999999875</v>
      </c>
      <c r="AO177" s="372">
        <v>0.65999999999991132</v>
      </c>
      <c r="AP177" s="368">
        <v>164.33</v>
      </c>
      <c r="AQ177" s="368">
        <v>164.33</v>
      </c>
      <c r="AR177" s="295"/>
    </row>
    <row r="178" spans="1:44" x14ac:dyDescent="0.3">
      <c r="A178" s="330" t="s">
        <v>153</v>
      </c>
      <c r="B178" s="294">
        <v>1914551</v>
      </c>
      <c r="C178" s="330" t="s">
        <v>62</v>
      </c>
      <c r="D178" s="528" t="s">
        <v>120</v>
      </c>
      <c r="E178" s="456" t="s">
        <v>120</v>
      </c>
      <c r="F178" s="456" t="s">
        <v>120</v>
      </c>
      <c r="G178" s="456" t="s">
        <v>120</v>
      </c>
      <c r="H178" s="456" t="s">
        <v>120</v>
      </c>
      <c r="I178" s="396" t="s">
        <v>58</v>
      </c>
      <c r="J178" s="396" t="s">
        <v>58</v>
      </c>
      <c r="K178" s="396" t="s">
        <v>58</v>
      </c>
      <c r="L178" s="396" t="s">
        <v>58</v>
      </c>
      <c r="M178" s="396" t="s">
        <v>58</v>
      </c>
      <c r="N178" s="396" t="s">
        <v>58</v>
      </c>
      <c r="O178" s="396" t="s">
        <v>58</v>
      </c>
      <c r="P178" s="396" t="s">
        <v>58</v>
      </c>
      <c r="Q178" s="396" t="s">
        <v>58</v>
      </c>
      <c r="R178" s="396" t="s">
        <v>59</v>
      </c>
      <c r="S178" s="396">
        <v>10</v>
      </c>
      <c r="T178" s="396">
        <v>10</v>
      </c>
      <c r="U178" s="396">
        <v>10</v>
      </c>
      <c r="V178" s="396">
        <v>10</v>
      </c>
      <c r="W178" s="396">
        <v>10</v>
      </c>
      <c r="X178" s="396">
        <v>10</v>
      </c>
      <c r="Y178" s="510">
        <v>10</v>
      </c>
      <c r="Z178" s="396">
        <v>4</v>
      </c>
      <c r="AA178" s="396" t="s">
        <v>65</v>
      </c>
      <c r="AB178" s="396" t="s">
        <v>65</v>
      </c>
      <c r="AC178" s="396" t="s">
        <v>65</v>
      </c>
      <c r="AD178" s="396" t="s">
        <v>65</v>
      </c>
      <c r="AE178" s="396" t="s">
        <v>65</v>
      </c>
      <c r="AF178" s="512" t="s">
        <v>65</v>
      </c>
      <c r="AG178" s="396" t="s">
        <v>65</v>
      </c>
      <c r="AH178" s="375" t="s">
        <v>65</v>
      </c>
      <c r="AI178" s="368">
        <v>168</v>
      </c>
      <c r="AJ178" s="368">
        <v>166</v>
      </c>
      <c r="AK178" s="372">
        <v>66</v>
      </c>
      <c r="AL178" s="433">
        <v>0</v>
      </c>
      <c r="AM178" s="368">
        <v>24</v>
      </c>
      <c r="AN178" s="371">
        <v>25.669999999999987</v>
      </c>
      <c r="AO178" s="372">
        <v>-8.8400000000000887</v>
      </c>
      <c r="AP178" s="368">
        <v>140.33000000000001</v>
      </c>
      <c r="AQ178" s="368">
        <v>164.33</v>
      </c>
      <c r="AR178" s="295"/>
    </row>
    <row r="179" spans="1:44" x14ac:dyDescent="0.3">
      <c r="A179" s="330" t="s">
        <v>81</v>
      </c>
      <c r="B179" s="294">
        <v>1912044</v>
      </c>
      <c r="C179" s="330" t="s">
        <v>63</v>
      </c>
      <c r="D179" s="528" t="s">
        <v>59</v>
      </c>
      <c r="E179" s="396" t="s">
        <v>58</v>
      </c>
      <c r="F179" s="396" t="s">
        <v>58</v>
      </c>
      <c r="G179" s="396" t="s">
        <v>58</v>
      </c>
      <c r="H179" s="396" t="s">
        <v>58</v>
      </c>
      <c r="I179" s="396" t="s">
        <v>58</v>
      </c>
      <c r="J179" s="396" t="s">
        <v>58</v>
      </c>
      <c r="K179" s="396" t="s">
        <v>58</v>
      </c>
      <c r="L179" s="396" t="s">
        <v>58</v>
      </c>
      <c r="M179" s="396" t="s">
        <v>58</v>
      </c>
      <c r="N179" s="396" t="s">
        <v>58</v>
      </c>
      <c r="O179" s="396" t="s">
        <v>58</v>
      </c>
      <c r="P179" s="396" t="s">
        <v>58</v>
      </c>
      <c r="Q179" s="396" t="s">
        <v>58</v>
      </c>
      <c r="R179" s="396" t="s">
        <v>58</v>
      </c>
      <c r="S179" s="396" t="s">
        <v>59</v>
      </c>
      <c r="T179" s="396">
        <v>11</v>
      </c>
      <c r="U179" s="396">
        <v>11</v>
      </c>
      <c r="V179" s="396">
        <v>11</v>
      </c>
      <c r="W179" s="396">
        <v>11</v>
      </c>
      <c r="X179" s="396">
        <v>10</v>
      </c>
      <c r="Y179" s="396">
        <v>10</v>
      </c>
      <c r="Z179" s="510">
        <v>10</v>
      </c>
      <c r="AA179" s="396">
        <v>10</v>
      </c>
      <c r="AB179" s="396">
        <v>10</v>
      </c>
      <c r="AC179" s="396">
        <v>10</v>
      </c>
      <c r="AD179" s="396">
        <v>10</v>
      </c>
      <c r="AE179" s="396">
        <v>10</v>
      </c>
      <c r="AF179" s="396">
        <v>10</v>
      </c>
      <c r="AG179" s="510">
        <v>10</v>
      </c>
      <c r="AH179" s="375">
        <v>7.2</v>
      </c>
      <c r="AI179" s="368">
        <v>151.19999999999999</v>
      </c>
      <c r="AJ179" s="368">
        <v>151.19999999999999</v>
      </c>
      <c r="AK179" s="372">
        <v>0</v>
      </c>
      <c r="AL179" s="433">
        <v>0</v>
      </c>
      <c r="AM179" s="368">
        <v>0</v>
      </c>
      <c r="AN179" s="371">
        <v>3.3299999999999841</v>
      </c>
      <c r="AO179" s="372">
        <v>-3.6600000000000961</v>
      </c>
      <c r="AP179" s="368">
        <v>147.87</v>
      </c>
      <c r="AQ179" s="368">
        <v>147.87</v>
      </c>
      <c r="AR179" s="295"/>
    </row>
    <row r="180" spans="1:44" x14ac:dyDescent="0.3">
      <c r="A180" s="330" t="s">
        <v>128</v>
      </c>
      <c r="B180" s="294">
        <v>1927879</v>
      </c>
      <c r="C180" s="330" t="s">
        <v>63</v>
      </c>
      <c r="D180" s="528" t="s">
        <v>59</v>
      </c>
      <c r="E180" s="456" t="s">
        <v>58</v>
      </c>
      <c r="F180" s="456" t="s">
        <v>58</v>
      </c>
      <c r="G180" s="456" t="s">
        <v>58</v>
      </c>
      <c r="H180" s="456" t="s">
        <v>58</v>
      </c>
      <c r="I180" s="456" t="s">
        <v>58</v>
      </c>
      <c r="J180" s="456" t="s">
        <v>58</v>
      </c>
      <c r="K180" s="456" t="s">
        <v>58</v>
      </c>
      <c r="L180" s="456" t="s">
        <v>58</v>
      </c>
      <c r="M180" s="456" t="s">
        <v>58</v>
      </c>
      <c r="N180" s="456" t="s">
        <v>58</v>
      </c>
      <c r="O180" s="456" t="s">
        <v>58</v>
      </c>
      <c r="P180" s="456" t="s">
        <v>58</v>
      </c>
      <c r="Q180" s="396" t="s">
        <v>58</v>
      </c>
      <c r="R180" s="396" t="s">
        <v>59</v>
      </c>
      <c r="S180" s="396">
        <v>11</v>
      </c>
      <c r="T180" s="396">
        <v>11</v>
      </c>
      <c r="U180" s="396">
        <v>11</v>
      </c>
      <c r="V180" s="396">
        <v>11</v>
      </c>
      <c r="W180" s="396">
        <v>11</v>
      </c>
      <c r="X180" s="396">
        <v>11</v>
      </c>
      <c r="Y180" s="510">
        <v>11</v>
      </c>
      <c r="Z180" s="396">
        <v>11</v>
      </c>
      <c r="AA180" s="396">
        <v>11</v>
      </c>
      <c r="AB180" s="396">
        <v>11</v>
      </c>
      <c r="AC180" s="396">
        <v>11</v>
      </c>
      <c r="AD180" s="396">
        <v>11</v>
      </c>
      <c r="AE180" s="396">
        <v>11</v>
      </c>
      <c r="AF180" s="510">
        <v>11</v>
      </c>
      <c r="AG180" s="396">
        <v>11</v>
      </c>
      <c r="AH180" s="375">
        <v>11</v>
      </c>
      <c r="AI180" s="368">
        <v>168</v>
      </c>
      <c r="AJ180" s="368">
        <v>176</v>
      </c>
      <c r="AK180" s="372">
        <v>0</v>
      </c>
      <c r="AL180" s="433">
        <v>0</v>
      </c>
      <c r="AM180" s="368">
        <v>0</v>
      </c>
      <c r="AN180" s="371">
        <v>11.669999999999987</v>
      </c>
      <c r="AO180" s="372">
        <v>-17.340000000000089</v>
      </c>
      <c r="AP180" s="368">
        <v>164.33</v>
      </c>
      <c r="AQ180" s="368">
        <v>164.33</v>
      </c>
      <c r="AR180" s="295"/>
    </row>
    <row r="181" spans="1:44" x14ac:dyDescent="0.3">
      <c r="A181" s="330" t="s">
        <v>82</v>
      </c>
      <c r="B181" s="294">
        <v>1912037</v>
      </c>
      <c r="C181" s="330" t="s">
        <v>63</v>
      </c>
      <c r="D181" s="528" t="s">
        <v>120</v>
      </c>
      <c r="E181" s="456" t="s">
        <v>120</v>
      </c>
      <c r="F181" s="456" t="s">
        <v>120</v>
      </c>
      <c r="G181" s="456" t="s">
        <v>120</v>
      </c>
      <c r="H181" s="456" t="s">
        <v>120</v>
      </c>
      <c r="I181" s="396" t="s">
        <v>58</v>
      </c>
      <c r="J181" s="396" t="s">
        <v>58</v>
      </c>
      <c r="K181" s="396" t="s">
        <v>58</v>
      </c>
      <c r="L181" s="396" t="s">
        <v>58</v>
      </c>
      <c r="M181" s="396" t="s">
        <v>58</v>
      </c>
      <c r="N181" s="396" t="s">
        <v>58</v>
      </c>
      <c r="O181" s="396" t="s">
        <v>58</v>
      </c>
      <c r="P181" s="396" t="s">
        <v>58</v>
      </c>
      <c r="Q181" s="396" t="s">
        <v>58</v>
      </c>
      <c r="R181" s="396" t="s">
        <v>59</v>
      </c>
      <c r="S181" s="396">
        <v>11.5</v>
      </c>
      <c r="T181" s="396">
        <v>11</v>
      </c>
      <c r="U181" s="396">
        <v>11</v>
      </c>
      <c r="V181" s="396">
        <v>11</v>
      </c>
      <c r="W181" s="396">
        <v>11</v>
      </c>
      <c r="X181" s="396">
        <v>11</v>
      </c>
      <c r="Y181" s="510">
        <v>11</v>
      </c>
      <c r="Z181" s="396">
        <v>11</v>
      </c>
      <c r="AA181" s="396">
        <v>11</v>
      </c>
      <c r="AB181" s="396">
        <v>11</v>
      </c>
      <c r="AC181" s="396">
        <v>11</v>
      </c>
      <c r="AD181" s="396">
        <v>11</v>
      </c>
      <c r="AE181" s="396">
        <v>11</v>
      </c>
      <c r="AF181" s="512">
        <v>11</v>
      </c>
      <c r="AG181" s="396">
        <v>11</v>
      </c>
      <c r="AH181" s="375">
        <v>11</v>
      </c>
      <c r="AI181" s="368">
        <v>168</v>
      </c>
      <c r="AJ181" s="368">
        <v>176.5</v>
      </c>
      <c r="AK181" s="372">
        <v>0</v>
      </c>
      <c r="AL181" s="433">
        <v>0</v>
      </c>
      <c r="AM181" s="368">
        <v>24</v>
      </c>
      <c r="AN181" s="371">
        <v>36.169999999999987</v>
      </c>
      <c r="AO181" s="372">
        <v>-5.3400000000000887</v>
      </c>
      <c r="AP181" s="368">
        <v>140.33000000000001</v>
      </c>
      <c r="AQ181" s="368">
        <v>164.33</v>
      </c>
      <c r="AR181" s="295"/>
    </row>
    <row r="182" spans="1:44" x14ac:dyDescent="0.3">
      <c r="A182" s="330" t="s">
        <v>74</v>
      </c>
      <c r="B182" s="294">
        <v>1913850</v>
      </c>
      <c r="C182" s="330" t="s">
        <v>64</v>
      </c>
      <c r="D182" s="528" t="s">
        <v>120</v>
      </c>
      <c r="E182" s="456" t="s">
        <v>120</v>
      </c>
      <c r="F182" s="456" t="s">
        <v>120</v>
      </c>
      <c r="G182" s="456" t="s">
        <v>120</v>
      </c>
      <c r="H182" s="456" t="s">
        <v>120</v>
      </c>
      <c r="I182" s="396" t="s">
        <v>58</v>
      </c>
      <c r="J182" s="396" t="s">
        <v>58</v>
      </c>
      <c r="K182" s="396" t="s">
        <v>58</v>
      </c>
      <c r="L182" s="396" t="s">
        <v>58</v>
      </c>
      <c r="M182" s="396" t="s">
        <v>58</v>
      </c>
      <c r="N182" s="396" t="s">
        <v>58</v>
      </c>
      <c r="O182" s="396" t="s">
        <v>58</v>
      </c>
      <c r="P182" s="396" t="s">
        <v>58</v>
      </c>
      <c r="Q182" s="396" t="s">
        <v>58</v>
      </c>
      <c r="R182" s="396" t="s">
        <v>59</v>
      </c>
      <c r="S182" s="396">
        <v>10</v>
      </c>
      <c r="T182" s="396">
        <v>10</v>
      </c>
      <c r="U182" s="396">
        <v>10</v>
      </c>
      <c r="V182" s="396">
        <v>10</v>
      </c>
      <c r="W182" s="396">
        <v>10</v>
      </c>
      <c r="X182" s="396">
        <v>10</v>
      </c>
      <c r="Y182" s="510">
        <v>10</v>
      </c>
      <c r="Z182" s="396">
        <v>10</v>
      </c>
      <c r="AA182" s="396">
        <v>10</v>
      </c>
      <c r="AB182" s="396">
        <v>10</v>
      </c>
      <c r="AC182" s="396">
        <v>10</v>
      </c>
      <c r="AD182" s="396">
        <v>10</v>
      </c>
      <c r="AE182" s="396">
        <v>10</v>
      </c>
      <c r="AF182" s="510">
        <v>10</v>
      </c>
      <c r="AG182" s="396">
        <v>10</v>
      </c>
      <c r="AH182" s="375">
        <v>10</v>
      </c>
      <c r="AI182" s="368">
        <v>151.19999999999999</v>
      </c>
      <c r="AJ182" s="368">
        <v>160</v>
      </c>
      <c r="AK182" s="372">
        <v>0</v>
      </c>
      <c r="AL182" s="433">
        <v>0</v>
      </c>
      <c r="AM182" s="368">
        <v>21.6</v>
      </c>
      <c r="AN182" s="371">
        <v>33.72999999999999</v>
      </c>
      <c r="AO182" s="372">
        <v>-0.26000000000007617</v>
      </c>
      <c r="AP182" s="368">
        <v>126.27000000000001</v>
      </c>
      <c r="AQ182" s="368">
        <v>147.87</v>
      </c>
      <c r="AR182" s="295"/>
    </row>
    <row r="183" spans="1:44" x14ac:dyDescent="0.3">
      <c r="A183" s="534" t="s">
        <v>55</v>
      </c>
      <c r="B183" s="535"/>
      <c r="C183" s="536"/>
      <c r="D183" s="578"/>
      <c r="E183" s="545"/>
      <c r="F183" s="545"/>
      <c r="G183" s="545"/>
      <c r="H183" s="545"/>
      <c r="I183" s="545"/>
      <c r="J183" s="545"/>
      <c r="K183" s="545"/>
      <c r="L183" s="545"/>
      <c r="M183" s="545"/>
      <c r="N183" s="545"/>
      <c r="O183" s="545"/>
      <c r="P183" s="545"/>
      <c r="Q183" s="545"/>
      <c r="R183" s="545"/>
      <c r="S183" s="545"/>
      <c r="T183" s="545"/>
      <c r="U183" s="545"/>
      <c r="V183" s="545"/>
      <c r="W183" s="545"/>
      <c r="X183" s="545"/>
      <c r="Y183" s="545"/>
      <c r="Z183" s="545"/>
      <c r="AA183" s="545"/>
      <c r="AB183" s="545"/>
      <c r="AC183" s="545"/>
      <c r="AD183" s="545"/>
      <c r="AE183" s="545"/>
      <c r="AF183" s="545"/>
      <c r="AG183" s="545"/>
      <c r="AH183" s="545"/>
      <c r="AI183" s="544"/>
      <c r="AJ183" s="545"/>
      <c r="AK183" s="545"/>
      <c r="AL183" s="545"/>
      <c r="AM183" s="545"/>
      <c r="AN183" s="545"/>
      <c r="AO183" s="545"/>
      <c r="AP183" s="545"/>
      <c r="AQ183" s="546"/>
      <c r="AR183" s="293"/>
    </row>
    <row r="184" spans="1:44" x14ac:dyDescent="0.3">
      <c r="A184" s="330" t="s">
        <v>69</v>
      </c>
      <c r="B184" s="294">
        <v>1902910</v>
      </c>
      <c r="C184" s="330" t="s">
        <v>60</v>
      </c>
      <c r="D184" s="527">
        <v>10</v>
      </c>
      <c r="E184" s="527">
        <v>10</v>
      </c>
      <c r="F184" s="527">
        <v>10</v>
      </c>
      <c r="G184" s="527">
        <v>11</v>
      </c>
      <c r="H184" s="527">
        <v>10</v>
      </c>
      <c r="I184" s="527">
        <v>10</v>
      </c>
      <c r="J184" s="530">
        <v>10</v>
      </c>
      <c r="K184" s="527">
        <v>8</v>
      </c>
      <c r="L184" s="396" t="s">
        <v>59</v>
      </c>
      <c r="M184" s="396" t="s">
        <v>58</v>
      </c>
      <c r="N184" s="396" t="s">
        <v>58</v>
      </c>
      <c r="O184" s="396" t="s">
        <v>58</v>
      </c>
      <c r="P184" s="396" t="s">
        <v>58</v>
      </c>
      <c r="Q184" s="396" t="s">
        <v>58</v>
      </c>
      <c r="R184" s="396" t="s">
        <v>58</v>
      </c>
      <c r="S184" s="396" t="s">
        <v>58</v>
      </c>
      <c r="T184" s="396" t="s">
        <v>58</v>
      </c>
      <c r="U184" s="396" t="s">
        <v>58</v>
      </c>
      <c r="V184" s="396" t="s">
        <v>58</v>
      </c>
      <c r="W184" s="396" t="s">
        <v>58</v>
      </c>
      <c r="X184" s="396" t="s">
        <v>59</v>
      </c>
      <c r="Y184" s="396">
        <v>8</v>
      </c>
      <c r="Z184" s="396">
        <v>10</v>
      </c>
      <c r="AA184" s="396">
        <v>10</v>
      </c>
      <c r="AB184" s="396">
        <v>10</v>
      </c>
      <c r="AC184" s="396">
        <v>10</v>
      </c>
      <c r="AD184" s="396">
        <v>10</v>
      </c>
      <c r="AE184" s="510">
        <v>8</v>
      </c>
      <c r="AF184" s="396">
        <v>10</v>
      </c>
      <c r="AG184" s="396">
        <v>10</v>
      </c>
      <c r="AH184" s="391"/>
      <c r="AI184" s="368">
        <v>159</v>
      </c>
      <c r="AJ184" s="368">
        <v>165</v>
      </c>
      <c r="AK184" s="372">
        <v>0</v>
      </c>
      <c r="AL184" s="433">
        <v>11</v>
      </c>
      <c r="AM184" s="368">
        <v>0</v>
      </c>
      <c r="AN184" s="371">
        <v>0.66999999999998749</v>
      </c>
      <c r="AO184" s="372">
        <v>0.32999999999989882</v>
      </c>
      <c r="AP184" s="368">
        <v>164.33</v>
      </c>
      <c r="AQ184" s="368">
        <v>164.33</v>
      </c>
      <c r="AR184" s="295"/>
    </row>
    <row r="185" spans="1:44" x14ac:dyDescent="0.3">
      <c r="A185" s="330" t="s">
        <v>71</v>
      </c>
      <c r="B185" s="294">
        <v>1904068</v>
      </c>
      <c r="C185" s="330" t="s">
        <v>61</v>
      </c>
      <c r="D185" s="527">
        <v>11</v>
      </c>
      <c r="E185" s="527">
        <v>11</v>
      </c>
      <c r="F185" s="527">
        <v>11</v>
      </c>
      <c r="G185" s="527">
        <v>11</v>
      </c>
      <c r="H185" s="527">
        <v>11</v>
      </c>
      <c r="I185" s="527">
        <v>11</v>
      </c>
      <c r="J185" s="530">
        <v>11</v>
      </c>
      <c r="K185" s="527">
        <v>11</v>
      </c>
      <c r="L185" s="527">
        <v>11</v>
      </c>
      <c r="M185" s="527">
        <v>11</v>
      </c>
      <c r="N185" s="527">
        <v>11</v>
      </c>
      <c r="O185" s="527">
        <v>11</v>
      </c>
      <c r="P185" s="527">
        <v>11</v>
      </c>
      <c r="Q185" s="530">
        <v>11</v>
      </c>
      <c r="R185" s="527">
        <v>10</v>
      </c>
      <c r="S185" s="396" t="s">
        <v>59</v>
      </c>
      <c r="T185" s="396" t="s">
        <v>58</v>
      </c>
      <c r="U185" s="396" t="s">
        <v>58</v>
      </c>
      <c r="V185" s="396" t="s">
        <v>58</v>
      </c>
      <c r="W185" s="396" t="s">
        <v>58</v>
      </c>
      <c r="X185" s="396" t="s">
        <v>58</v>
      </c>
      <c r="Y185" s="396" t="s">
        <v>58</v>
      </c>
      <c r="Z185" s="396" t="s">
        <v>58</v>
      </c>
      <c r="AA185" s="396" t="s">
        <v>58</v>
      </c>
      <c r="AB185" s="396" t="s">
        <v>58</v>
      </c>
      <c r="AC185" s="396" t="s">
        <v>58</v>
      </c>
      <c r="AD185" s="396" t="s">
        <v>58</v>
      </c>
      <c r="AE185" s="396" t="s">
        <v>58</v>
      </c>
      <c r="AF185" s="396" t="s">
        <v>58</v>
      </c>
      <c r="AG185" s="396" t="s">
        <v>59</v>
      </c>
      <c r="AH185" s="391"/>
      <c r="AI185" s="368">
        <v>159</v>
      </c>
      <c r="AJ185" s="368">
        <v>164</v>
      </c>
      <c r="AK185" s="372">
        <v>0</v>
      </c>
      <c r="AL185" s="433">
        <v>11</v>
      </c>
      <c r="AM185" s="368">
        <v>0</v>
      </c>
      <c r="AN185" s="371">
        <v>-0.33000000000001251</v>
      </c>
      <c r="AO185" s="372">
        <v>0.32999999999989882</v>
      </c>
      <c r="AP185" s="368">
        <v>164.33</v>
      </c>
      <c r="AQ185" s="368">
        <v>164.33</v>
      </c>
      <c r="AR185" s="295"/>
    </row>
    <row r="186" spans="1:44" x14ac:dyDescent="0.3">
      <c r="A186" s="330" t="s">
        <v>80</v>
      </c>
      <c r="B186" s="294">
        <v>1915704</v>
      </c>
      <c r="C186" s="330" t="s">
        <v>62</v>
      </c>
      <c r="D186" s="527">
        <v>4</v>
      </c>
      <c r="E186" s="396" t="s">
        <v>65</v>
      </c>
      <c r="F186" s="396" t="s">
        <v>65</v>
      </c>
      <c r="G186" s="396" t="s">
        <v>65</v>
      </c>
      <c r="H186" s="396" t="s">
        <v>65</v>
      </c>
      <c r="I186" s="396" t="s">
        <v>65</v>
      </c>
      <c r="J186" s="510" t="s">
        <v>65</v>
      </c>
      <c r="K186" s="396">
        <v>7.5</v>
      </c>
      <c r="L186" s="396">
        <v>11.5</v>
      </c>
      <c r="M186" s="396">
        <v>11.5</v>
      </c>
      <c r="N186" s="396">
        <v>11.5</v>
      </c>
      <c r="O186" s="396">
        <v>11.5</v>
      </c>
      <c r="P186" s="396">
        <v>11.5</v>
      </c>
      <c r="Q186" s="510">
        <v>11.5</v>
      </c>
      <c r="R186" s="396">
        <v>11.5</v>
      </c>
      <c r="S186" s="396">
        <v>11</v>
      </c>
      <c r="T186" s="396" t="s">
        <v>59</v>
      </c>
      <c r="U186" s="396" t="s">
        <v>58</v>
      </c>
      <c r="V186" s="396" t="s">
        <v>58</v>
      </c>
      <c r="W186" s="396" t="s">
        <v>58</v>
      </c>
      <c r="X186" s="396" t="s">
        <v>58</v>
      </c>
      <c r="Y186" s="396" t="s">
        <v>58</v>
      </c>
      <c r="Z186" s="396" t="s">
        <v>58</v>
      </c>
      <c r="AA186" s="396" t="s">
        <v>58</v>
      </c>
      <c r="AB186" s="396" t="s">
        <v>58</v>
      </c>
      <c r="AC186" s="396" t="s">
        <v>58</v>
      </c>
      <c r="AD186" s="396" t="s">
        <v>58</v>
      </c>
      <c r="AE186" s="396" t="s">
        <v>58</v>
      </c>
      <c r="AF186" s="396" t="s">
        <v>58</v>
      </c>
      <c r="AG186" s="396" t="s">
        <v>59</v>
      </c>
      <c r="AH186" s="391"/>
      <c r="AI186" s="368">
        <v>159</v>
      </c>
      <c r="AJ186" s="368">
        <v>172</v>
      </c>
      <c r="AK186" s="372">
        <v>56</v>
      </c>
      <c r="AL186" s="433">
        <v>11.5</v>
      </c>
      <c r="AM186" s="368">
        <v>0</v>
      </c>
      <c r="AN186" s="371">
        <v>7.6699999999999875</v>
      </c>
      <c r="AO186" s="372">
        <v>-8.1700000000001012</v>
      </c>
      <c r="AP186" s="368">
        <v>164.33</v>
      </c>
      <c r="AQ186" s="368">
        <v>164.33</v>
      </c>
      <c r="AR186" s="295"/>
    </row>
    <row r="187" spans="1:44" x14ac:dyDescent="0.3">
      <c r="A187" s="330" t="s">
        <v>72</v>
      </c>
      <c r="B187" s="294">
        <v>1915436</v>
      </c>
      <c r="C187" s="330" t="s">
        <v>62</v>
      </c>
      <c r="D187" s="527">
        <v>11</v>
      </c>
      <c r="E187" s="527">
        <v>11</v>
      </c>
      <c r="F187" s="527">
        <v>11</v>
      </c>
      <c r="G187" s="527">
        <v>11</v>
      </c>
      <c r="H187" s="527">
        <v>11</v>
      </c>
      <c r="I187" s="527">
        <v>11</v>
      </c>
      <c r="J187" s="530">
        <v>11</v>
      </c>
      <c r="K187" s="527">
        <v>4</v>
      </c>
      <c r="L187" s="396" t="s">
        <v>65</v>
      </c>
      <c r="M187" s="396" t="s">
        <v>65</v>
      </c>
      <c r="N187" s="396" t="s">
        <v>65</v>
      </c>
      <c r="O187" s="396" t="s">
        <v>65</v>
      </c>
      <c r="P187" s="396" t="s">
        <v>65</v>
      </c>
      <c r="Q187" s="510" t="s">
        <v>65</v>
      </c>
      <c r="R187" s="396" t="s">
        <v>65</v>
      </c>
      <c r="S187" s="396">
        <v>7.5</v>
      </c>
      <c r="T187" s="396" t="s">
        <v>59</v>
      </c>
      <c r="U187" s="396" t="s">
        <v>58</v>
      </c>
      <c r="V187" s="396" t="s">
        <v>58</v>
      </c>
      <c r="W187" s="396" t="s">
        <v>58</v>
      </c>
      <c r="X187" s="396" t="s">
        <v>58</v>
      </c>
      <c r="Y187" s="396" t="s">
        <v>58</v>
      </c>
      <c r="Z187" s="396" t="s">
        <v>58</v>
      </c>
      <c r="AA187" s="396" t="s">
        <v>58</v>
      </c>
      <c r="AB187" s="396" t="s">
        <v>58</v>
      </c>
      <c r="AC187" s="396" t="s">
        <v>58</v>
      </c>
      <c r="AD187" s="396" t="s">
        <v>58</v>
      </c>
      <c r="AE187" s="396" t="s">
        <v>58</v>
      </c>
      <c r="AF187" s="396" t="s">
        <v>58</v>
      </c>
      <c r="AG187" s="396" t="s">
        <v>59</v>
      </c>
      <c r="AH187" s="391"/>
      <c r="AI187" s="368">
        <v>159</v>
      </c>
      <c r="AJ187" s="368">
        <v>169</v>
      </c>
      <c r="AK187" s="372">
        <v>64</v>
      </c>
      <c r="AL187" s="433">
        <v>11</v>
      </c>
      <c r="AM187" s="368">
        <v>0</v>
      </c>
      <c r="AN187" s="371">
        <v>4.6699999999999875</v>
      </c>
      <c r="AO187" s="372">
        <v>-5.1700000000001012</v>
      </c>
      <c r="AP187" s="368">
        <v>164.33</v>
      </c>
      <c r="AQ187" s="368">
        <v>164.33</v>
      </c>
      <c r="AR187" s="295"/>
    </row>
    <row r="188" spans="1:44" x14ac:dyDescent="0.3">
      <c r="A188" s="330" t="s">
        <v>78</v>
      </c>
      <c r="B188" s="294">
        <v>1912510</v>
      </c>
      <c r="C188" s="330" t="s">
        <v>62</v>
      </c>
      <c r="D188" s="528" t="s">
        <v>120</v>
      </c>
      <c r="E188" s="456" t="s">
        <v>120</v>
      </c>
      <c r="F188" s="456" t="s">
        <v>120</v>
      </c>
      <c r="G188" s="456" t="s">
        <v>120</v>
      </c>
      <c r="H188" s="456" t="s">
        <v>120</v>
      </c>
      <c r="I188" s="456" t="s">
        <v>120</v>
      </c>
      <c r="J188" s="456" t="s">
        <v>120</v>
      </c>
      <c r="K188" s="456" t="s">
        <v>120</v>
      </c>
      <c r="L188" s="456" t="s">
        <v>120</v>
      </c>
      <c r="M188" s="456" t="s">
        <v>120</v>
      </c>
      <c r="N188" s="456" t="s">
        <v>120</v>
      </c>
      <c r="O188" s="456" t="s">
        <v>120</v>
      </c>
      <c r="P188" s="456" t="s">
        <v>120</v>
      </c>
      <c r="Q188" s="456" t="s">
        <v>120</v>
      </c>
      <c r="R188" s="456" t="s">
        <v>120</v>
      </c>
      <c r="S188" s="456" t="s">
        <v>120</v>
      </c>
      <c r="T188" s="456" t="s">
        <v>120</v>
      </c>
      <c r="U188" s="456" t="s">
        <v>120</v>
      </c>
      <c r="V188" s="456" t="s">
        <v>120</v>
      </c>
      <c r="W188" s="456" t="s">
        <v>120</v>
      </c>
      <c r="X188" s="456" t="s">
        <v>120</v>
      </c>
      <c r="Y188" s="456" t="s">
        <v>120</v>
      </c>
      <c r="Z188" s="396" t="s">
        <v>58</v>
      </c>
      <c r="AA188" s="396" t="s">
        <v>58</v>
      </c>
      <c r="AB188" s="396" t="s">
        <v>58</v>
      </c>
      <c r="AC188" s="396" t="s">
        <v>58</v>
      </c>
      <c r="AD188" s="396" t="s">
        <v>58</v>
      </c>
      <c r="AE188" s="396" t="s">
        <v>58</v>
      </c>
      <c r="AF188" s="396" t="s">
        <v>58</v>
      </c>
      <c r="AG188" s="396" t="s">
        <v>59</v>
      </c>
      <c r="AH188" s="391"/>
      <c r="AI188" s="368">
        <v>143</v>
      </c>
      <c r="AJ188" s="368">
        <v>0</v>
      </c>
      <c r="AK188" s="372">
        <v>0</v>
      </c>
      <c r="AL188" s="433">
        <v>0</v>
      </c>
      <c r="AM188" s="368">
        <v>99.8</v>
      </c>
      <c r="AN188" s="371">
        <v>-48.070000000000007</v>
      </c>
      <c r="AO188" s="372">
        <v>-5.5300000000000722</v>
      </c>
      <c r="AP188" s="368">
        <v>48.070000000000007</v>
      </c>
      <c r="AQ188" s="368">
        <v>147.87</v>
      </c>
      <c r="AR188" s="295"/>
    </row>
    <row r="189" spans="1:44" x14ac:dyDescent="0.3">
      <c r="A189" s="330" t="s">
        <v>74</v>
      </c>
      <c r="B189" s="294">
        <v>1912622</v>
      </c>
      <c r="C189" s="330" t="s">
        <v>63</v>
      </c>
      <c r="D189" s="527">
        <v>11</v>
      </c>
      <c r="E189" s="396">
        <v>11</v>
      </c>
      <c r="F189" s="396">
        <v>11</v>
      </c>
      <c r="G189" s="396">
        <v>11</v>
      </c>
      <c r="H189" s="396">
        <v>11</v>
      </c>
      <c r="I189" s="396">
        <v>11</v>
      </c>
      <c r="J189" s="510">
        <v>11</v>
      </c>
      <c r="K189" s="396">
        <v>11</v>
      </c>
      <c r="L189" s="396">
        <v>11</v>
      </c>
      <c r="M189" s="396">
        <v>11</v>
      </c>
      <c r="N189" s="396">
        <v>11</v>
      </c>
      <c r="O189" s="396">
        <v>11</v>
      </c>
      <c r="P189" s="396">
        <v>11</v>
      </c>
      <c r="Q189" s="510">
        <v>11</v>
      </c>
      <c r="R189" s="396">
        <v>11</v>
      </c>
      <c r="S189" s="456" t="s">
        <v>59</v>
      </c>
      <c r="T189" s="456" t="s">
        <v>58</v>
      </c>
      <c r="U189" s="456" t="s">
        <v>58</v>
      </c>
      <c r="V189" s="456" t="s">
        <v>58</v>
      </c>
      <c r="W189" s="456" t="s">
        <v>58</v>
      </c>
      <c r="X189" s="456" t="s">
        <v>58</v>
      </c>
      <c r="Y189" s="456" t="s">
        <v>58</v>
      </c>
      <c r="Z189" s="456" t="s">
        <v>58</v>
      </c>
      <c r="AA189" s="456" t="s">
        <v>58</v>
      </c>
      <c r="AB189" s="396" t="s">
        <v>58</v>
      </c>
      <c r="AC189" s="396" t="s">
        <v>58</v>
      </c>
      <c r="AD189" s="396" t="s">
        <v>58</v>
      </c>
      <c r="AE189" s="396" t="s">
        <v>58</v>
      </c>
      <c r="AF189" s="396" t="s">
        <v>58</v>
      </c>
      <c r="AG189" s="396" t="s">
        <v>59</v>
      </c>
      <c r="AH189" s="391"/>
      <c r="AI189" s="368">
        <v>159</v>
      </c>
      <c r="AJ189" s="368">
        <v>165</v>
      </c>
      <c r="AK189" s="372">
        <v>0</v>
      </c>
      <c r="AL189" s="433">
        <v>11</v>
      </c>
      <c r="AM189" s="368">
        <v>0</v>
      </c>
      <c r="AN189" s="371">
        <v>0.66999999999998749</v>
      </c>
      <c r="AO189" s="372">
        <v>-0.67000000000010118</v>
      </c>
      <c r="AP189" s="368">
        <v>164.33</v>
      </c>
      <c r="AQ189" s="368">
        <v>164.33</v>
      </c>
      <c r="AR189" s="295"/>
    </row>
    <row r="190" spans="1:44" x14ac:dyDescent="0.3">
      <c r="A190" s="330" t="s">
        <v>75</v>
      </c>
      <c r="B190" s="294">
        <v>1912114</v>
      </c>
      <c r="C190" s="330" t="s">
        <v>63</v>
      </c>
      <c r="D190" s="527">
        <v>11</v>
      </c>
      <c r="E190" s="527">
        <v>11</v>
      </c>
      <c r="F190" s="527">
        <v>11</v>
      </c>
      <c r="G190" s="527">
        <v>11</v>
      </c>
      <c r="H190" s="527">
        <v>11</v>
      </c>
      <c r="I190" s="527">
        <v>11</v>
      </c>
      <c r="J190" s="530">
        <v>11</v>
      </c>
      <c r="K190" s="527">
        <v>11</v>
      </c>
      <c r="L190" s="527">
        <v>11</v>
      </c>
      <c r="M190" s="527">
        <v>11</v>
      </c>
      <c r="N190" s="527">
        <v>11</v>
      </c>
      <c r="O190" s="527">
        <v>11</v>
      </c>
      <c r="P190" s="527">
        <v>11</v>
      </c>
      <c r="Q190" s="530">
        <v>11</v>
      </c>
      <c r="R190" s="527">
        <v>11</v>
      </c>
      <c r="S190" s="396" t="s">
        <v>59</v>
      </c>
      <c r="T190" s="396" t="s">
        <v>58</v>
      </c>
      <c r="U190" s="396" t="s">
        <v>58</v>
      </c>
      <c r="V190" s="396" t="s">
        <v>58</v>
      </c>
      <c r="W190" s="396" t="s">
        <v>58</v>
      </c>
      <c r="X190" s="396" t="s">
        <v>58</v>
      </c>
      <c r="Y190" s="396" t="s">
        <v>58</v>
      </c>
      <c r="Z190" s="396" t="s">
        <v>58</v>
      </c>
      <c r="AA190" s="396" t="s">
        <v>58</v>
      </c>
      <c r="AB190" s="396" t="s">
        <v>58</v>
      </c>
      <c r="AC190" s="396" t="s">
        <v>58</v>
      </c>
      <c r="AD190" s="396" t="s">
        <v>58</v>
      </c>
      <c r="AE190" s="396" t="s">
        <v>58</v>
      </c>
      <c r="AF190" s="396" t="s">
        <v>58</v>
      </c>
      <c r="AG190" s="396" t="s">
        <v>59</v>
      </c>
      <c r="AH190" s="391"/>
      <c r="AI190" s="368">
        <v>159</v>
      </c>
      <c r="AJ190" s="368">
        <v>165</v>
      </c>
      <c r="AK190" s="372">
        <v>0</v>
      </c>
      <c r="AL190" s="433">
        <v>11</v>
      </c>
      <c r="AM190" s="368">
        <v>0</v>
      </c>
      <c r="AN190" s="371">
        <v>0.66999999999998749</v>
      </c>
      <c r="AO190" s="372">
        <v>-0.67000000000010118</v>
      </c>
      <c r="AP190" s="368">
        <v>164.33</v>
      </c>
      <c r="AQ190" s="368">
        <v>164.33</v>
      </c>
      <c r="AR190" s="295"/>
    </row>
    <row r="191" spans="1:44" x14ac:dyDescent="0.3">
      <c r="A191" s="330" t="s">
        <v>76</v>
      </c>
      <c r="B191" s="294">
        <v>1925206</v>
      </c>
      <c r="C191" s="330" t="s">
        <v>64</v>
      </c>
      <c r="D191" s="527">
        <v>10</v>
      </c>
      <c r="E191" s="527">
        <v>10</v>
      </c>
      <c r="F191" s="527">
        <v>10</v>
      </c>
      <c r="G191" s="527">
        <v>10</v>
      </c>
      <c r="H191" s="527">
        <v>10</v>
      </c>
      <c r="I191" s="527">
        <v>10</v>
      </c>
      <c r="J191" s="530">
        <v>10</v>
      </c>
      <c r="K191" s="527">
        <v>10</v>
      </c>
      <c r="L191" s="527">
        <v>10</v>
      </c>
      <c r="M191" s="527">
        <v>10</v>
      </c>
      <c r="N191" s="527">
        <v>10</v>
      </c>
      <c r="O191" s="527">
        <v>10</v>
      </c>
      <c r="P191" s="527">
        <v>10</v>
      </c>
      <c r="Q191" s="530">
        <v>10</v>
      </c>
      <c r="R191" s="527">
        <v>10</v>
      </c>
      <c r="S191" s="396" t="s">
        <v>59</v>
      </c>
      <c r="T191" s="396" t="s">
        <v>58</v>
      </c>
      <c r="U191" s="396" t="s">
        <v>58</v>
      </c>
      <c r="V191" s="396" t="s">
        <v>58</v>
      </c>
      <c r="W191" s="396" t="s">
        <v>58</v>
      </c>
      <c r="X191" s="396" t="s">
        <v>58</v>
      </c>
      <c r="Y191" s="396" t="s">
        <v>58</v>
      </c>
      <c r="Z191" s="396" t="s">
        <v>58</v>
      </c>
      <c r="AA191" s="396" t="s">
        <v>58</v>
      </c>
      <c r="AB191" s="396" t="s">
        <v>58</v>
      </c>
      <c r="AC191" s="396" t="s">
        <v>58</v>
      </c>
      <c r="AD191" s="396" t="s">
        <v>58</v>
      </c>
      <c r="AE191" s="396" t="s">
        <v>58</v>
      </c>
      <c r="AF191" s="396" t="s">
        <v>58</v>
      </c>
      <c r="AG191" s="396" t="s">
        <v>59</v>
      </c>
      <c r="AH191" s="391"/>
      <c r="AI191" s="368">
        <v>143</v>
      </c>
      <c r="AJ191" s="368">
        <v>150</v>
      </c>
      <c r="AK191" s="372">
        <v>0</v>
      </c>
      <c r="AL191" s="433">
        <v>10</v>
      </c>
      <c r="AM191" s="368">
        <v>0</v>
      </c>
      <c r="AN191" s="371">
        <v>2.1299999999999955</v>
      </c>
      <c r="AO191" s="372">
        <v>-2.1300000000000807</v>
      </c>
      <c r="AP191" s="368">
        <v>147.87</v>
      </c>
      <c r="AQ191" s="368">
        <v>147.87</v>
      </c>
      <c r="AR191" s="295"/>
    </row>
    <row r="192" spans="1:44" x14ac:dyDescent="0.3">
      <c r="A192" s="330" t="s">
        <v>77</v>
      </c>
      <c r="B192" s="294">
        <v>1904059</v>
      </c>
      <c r="C192" s="330" t="s">
        <v>61</v>
      </c>
      <c r="D192" s="527" t="s">
        <v>58</v>
      </c>
      <c r="E192" s="375" t="s">
        <v>58</v>
      </c>
      <c r="F192" s="375" t="s">
        <v>58</v>
      </c>
      <c r="G192" s="375" t="s">
        <v>58</v>
      </c>
      <c r="H192" s="396" t="s">
        <v>58</v>
      </c>
      <c r="I192" s="396" t="s">
        <v>58</v>
      </c>
      <c r="J192" s="396" t="s">
        <v>59</v>
      </c>
      <c r="K192" s="396">
        <v>11</v>
      </c>
      <c r="L192" s="396">
        <v>11</v>
      </c>
      <c r="M192" s="396">
        <v>11</v>
      </c>
      <c r="N192" s="396">
        <v>11</v>
      </c>
      <c r="O192" s="396">
        <v>11</v>
      </c>
      <c r="P192" s="396">
        <v>11</v>
      </c>
      <c r="Q192" s="510">
        <v>11</v>
      </c>
      <c r="R192" s="396">
        <v>11</v>
      </c>
      <c r="S192" s="396">
        <v>11</v>
      </c>
      <c r="T192" s="396">
        <v>11</v>
      </c>
      <c r="U192" s="396">
        <v>11</v>
      </c>
      <c r="V192" s="396">
        <v>11</v>
      </c>
      <c r="W192" s="396">
        <v>11</v>
      </c>
      <c r="X192" s="510">
        <v>11</v>
      </c>
      <c r="Y192" s="396">
        <v>11</v>
      </c>
      <c r="Z192" s="456" t="s">
        <v>59</v>
      </c>
      <c r="AA192" s="456" t="s">
        <v>58</v>
      </c>
      <c r="AB192" s="456" t="s">
        <v>58</v>
      </c>
      <c r="AC192" s="456" t="s">
        <v>58</v>
      </c>
      <c r="AD192" s="456" t="s">
        <v>58</v>
      </c>
      <c r="AE192" s="396" t="s">
        <v>58</v>
      </c>
      <c r="AF192" s="396" t="s">
        <v>58</v>
      </c>
      <c r="AG192" s="396" t="s">
        <v>58</v>
      </c>
      <c r="AH192" s="391"/>
      <c r="AI192" s="368">
        <v>159</v>
      </c>
      <c r="AJ192" s="368">
        <v>165</v>
      </c>
      <c r="AK192" s="372">
        <v>0</v>
      </c>
      <c r="AL192" s="433">
        <v>0</v>
      </c>
      <c r="AM192" s="368">
        <v>0</v>
      </c>
      <c r="AN192" s="371">
        <v>0.66999999999998749</v>
      </c>
      <c r="AO192" s="372">
        <v>-4.6700000000001012</v>
      </c>
      <c r="AP192" s="368">
        <v>164.33</v>
      </c>
      <c r="AQ192" s="368">
        <v>164.33</v>
      </c>
      <c r="AR192" s="295"/>
    </row>
    <row r="193" spans="1:44" x14ac:dyDescent="0.3">
      <c r="A193" s="330" t="s">
        <v>73</v>
      </c>
      <c r="B193" s="294">
        <v>1912045</v>
      </c>
      <c r="C193" s="330" t="s">
        <v>62</v>
      </c>
      <c r="D193" s="528" t="s">
        <v>120</v>
      </c>
      <c r="E193" s="456" t="s">
        <v>120</v>
      </c>
      <c r="F193" s="456" t="s">
        <v>120</v>
      </c>
      <c r="G193" s="456" t="s">
        <v>120</v>
      </c>
      <c r="H193" s="456" t="s">
        <v>120</v>
      </c>
      <c r="I193" s="456" t="s">
        <v>120</v>
      </c>
      <c r="J193" s="456" t="s">
        <v>120</v>
      </c>
      <c r="K193" s="456" t="s">
        <v>120</v>
      </c>
      <c r="L193" s="456" t="s">
        <v>120</v>
      </c>
      <c r="M193" s="456" t="s">
        <v>120</v>
      </c>
      <c r="N193" s="456" t="s">
        <v>120</v>
      </c>
      <c r="O193" s="456" t="s">
        <v>120</v>
      </c>
      <c r="P193" s="456" t="s">
        <v>120</v>
      </c>
      <c r="Q193" s="456" t="s">
        <v>120</v>
      </c>
      <c r="R193" s="456" t="s">
        <v>120</v>
      </c>
      <c r="S193" s="456" t="s">
        <v>120</v>
      </c>
      <c r="T193" s="456" t="s">
        <v>120</v>
      </c>
      <c r="U193" s="456" t="s">
        <v>120</v>
      </c>
      <c r="V193" s="456" t="s">
        <v>120</v>
      </c>
      <c r="W193" s="456" t="s">
        <v>120</v>
      </c>
      <c r="X193" s="456" t="s">
        <v>120</v>
      </c>
      <c r="Y193" s="456" t="s">
        <v>120</v>
      </c>
      <c r="Z193" s="456" t="s">
        <v>120</v>
      </c>
      <c r="AA193" s="456" t="s">
        <v>120</v>
      </c>
      <c r="AB193" s="456" t="s">
        <v>120</v>
      </c>
      <c r="AC193" s="456" t="s">
        <v>120</v>
      </c>
      <c r="AD193" s="456" t="s">
        <v>120</v>
      </c>
      <c r="AE193" s="456" t="s">
        <v>120</v>
      </c>
      <c r="AF193" s="456" t="s">
        <v>120</v>
      </c>
      <c r="AG193" s="456" t="s">
        <v>120</v>
      </c>
      <c r="AH193" s="391"/>
      <c r="AI193" s="368">
        <v>143</v>
      </c>
      <c r="AJ193" s="368">
        <v>0</v>
      </c>
      <c r="AK193" s="372">
        <v>0</v>
      </c>
      <c r="AL193" s="433">
        <v>0</v>
      </c>
      <c r="AM193" s="368">
        <v>143</v>
      </c>
      <c r="AN193" s="371">
        <v>-4.8700000000000045</v>
      </c>
      <c r="AO193" s="372">
        <v>-26.330000000000084</v>
      </c>
      <c r="AP193" s="368">
        <v>4.8700000000000045</v>
      </c>
      <c r="AQ193" s="368">
        <v>147.87</v>
      </c>
      <c r="AR193" s="295"/>
    </row>
    <row r="194" spans="1:44" x14ac:dyDescent="0.3">
      <c r="A194" s="330" t="s">
        <v>79</v>
      </c>
      <c r="B194" s="294">
        <v>1912130</v>
      </c>
      <c r="C194" s="330" t="s">
        <v>62</v>
      </c>
      <c r="D194" s="527" t="s">
        <v>59</v>
      </c>
      <c r="E194" s="396" t="s">
        <v>58</v>
      </c>
      <c r="F194" s="396" t="s">
        <v>58</v>
      </c>
      <c r="G194" s="396" t="s">
        <v>58</v>
      </c>
      <c r="H194" s="396" t="s">
        <v>58</v>
      </c>
      <c r="I194" s="396" t="s">
        <v>58</v>
      </c>
      <c r="J194" s="396" t="s">
        <v>58</v>
      </c>
      <c r="K194" s="396" t="s">
        <v>58</v>
      </c>
      <c r="L194" s="396" t="s">
        <v>58</v>
      </c>
      <c r="M194" s="396" t="s">
        <v>58</v>
      </c>
      <c r="N194" s="396" t="s">
        <v>58</v>
      </c>
      <c r="O194" s="396" t="s">
        <v>58</v>
      </c>
      <c r="P194" s="396" t="s">
        <v>58</v>
      </c>
      <c r="Q194" s="396" t="s">
        <v>58</v>
      </c>
      <c r="R194" s="396" t="s">
        <v>59</v>
      </c>
      <c r="S194" s="527">
        <v>4</v>
      </c>
      <c r="T194" s="396" t="s">
        <v>65</v>
      </c>
      <c r="U194" s="396" t="s">
        <v>65</v>
      </c>
      <c r="V194" s="396" t="s">
        <v>65</v>
      </c>
      <c r="W194" s="396" t="s">
        <v>65</v>
      </c>
      <c r="X194" s="396" t="s">
        <v>65</v>
      </c>
      <c r="Y194" s="510" t="s">
        <v>65</v>
      </c>
      <c r="Z194" s="396" t="s">
        <v>65</v>
      </c>
      <c r="AA194" s="396">
        <v>7.5</v>
      </c>
      <c r="AB194" s="396">
        <v>11.5</v>
      </c>
      <c r="AC194" s="396">
        <v>11.5</v>
      </c>
      <c r="AD194" s="396">
        <v>11.5</v>
      </c>
      <c r="AE194" s="396">
        <v>11.5</v>
      </c>
      <c r="AF194" s="510">
        <v>11.5</v>
      </c>
      <c r="AG194" s="396">
        <v>11.5</v>
      </c>
      <c r="AH194" s="391"/>
      <c r="AI194" s="368">
        <v>159</v>
      </c>
      <c r="AJ194" s="368">
        <v>161</v>
      </c>
      <c r="AK194" s="372">
        <v>64</v>
      </c>
      <c r="AL194" s="433">
        <v>0</v>
      </c>
      <c r="AM194" s="368">
        <v>0</v>
      </c>
      <c r="AN194" s="371">
        <v>-3.3300000000000125</v>
      </c>
      <c r="AO194" s="372">
        <v>-2.6700000000001012</v>
      </c>
      <c r="AP194" s="368">
        <v>164.33</v>
      </c>
      <c r="AQ194" s="368">
        <v>164.33</v>
      </c>
      <c r="AR194" s="295"/>
    </row>
    <row r="195" spans="1:44" x14ac:dyDescent="0.3">
      <c r="A195" s="330" t="s">
        <v>153</v>
      </c>
      <c r="B195" s="294">
        <v>1914551</v>
      </c>
      <c r="C195" s="330" t="s">
        <v>62</v>
      </c>
      <c r="D195" s="527">
        <v>7.5</v>
      </c>
      <c r="E195" s="396" t="s">
        <v>59</v>
      </c>
      <c r="F195" s="396" t="s">
        <v>58</v>
      </c>
      <c r="G195" s="396" t="s">
        <v>58</v>
      </c>
      <c r="H195" s="396" t="s">
        <v>58</v>
      </c>
      <c r="I195" s="396" t="s">
        <v>58</v>
      </c>
      <c r="J195" s="396" t="s">
        <v>58</v>
      </c>
      <c r="K195" s="396" t="s">
        <v>58</v>
      </c>
      <c r="L195" s="396" t="s">
        <v>58</v>
      </c>
      <c r="M195" s="396" t="s">
        <v>58</v>
      </c>
      <c r="N195" s="396" t="s">
        <v>58</v>
      </c>
      <c r="O195" s="396" t="s">
        <v>58</v>
      </c>
      <c r="P195" s="396" t="s">
        <v>58</v>
      </c>
      <c r="Q195" s="396" t="s">
        <v>58</v>
      </c>
      <c r="R195" s="396" t="s">
        <v>59</v>
      </c>
      <c r="S195" s="396">
        <v>11</v>
      </c>
      <c r="T195" s="396">
        <v>11</v>
      </c>
      <c r="U195" s="396">
        <v>11</v>
      </c>
      <c r="V195" s="396">
        <v>11</v>
      </c>
      <c r="W195" s="396">
        <v>11</v>
      </c>
      <c r="X195" s="396">
        <v>11</v>
      </c>
      <c r="Y195" s="510">
        <v>11</v>
      </c>
      <c r="Z195" s="396">
        <v>11</v>
      </c>
      <c r="AA195" s="396">
        <v>4</v>
      </c>
      <c r="AB195" s="396" t="s">
        <v>65</v>
      </c>
      <c r="AC195" s="396" t="s">
        <v>65</v>
      </c>
      <c r="AD195" s="396" t="s">
        <v>65</v>
      </c>
      <c r="AE195" s="396" t="s">
        <v>65</v>
      </c>
      <c r="AF195" s="510" t="s">
        <v>65</v>
      </c>
      <c r="AG195" s="396" t="s">
        <v>65</v>
      </c>
      <c r="AH195" s="391"/>
      <c r="AI195" s="368">
        <v>159</v>
      </c>
      <c r="AJ195" s="368">
        <v>168.5</v>
      </c>
      <c r="AK195" s="372">
        <v>56</v>
      </c>
      <c r="AL195" s="433">
        <v>0</v>
      </c>
      <c r="AM195" s="368">
        <v>0</v>
      </c>
      <c r="AN195" s="371">
        <v>4.1699999999999875</v>
      </c>
      <c r="AO195" s="372">
        <v>-4.6700000000001012</v>
      </c>
      <c r="AP195" s="368">
        <v>164.33</v>
      </c>
      <c r="AQ195" s="368">
        <v>164.33</v>
      </c>
      <c r="AR195" s="295"/>
    </row>
    <row r="196" spans="1:44" x14ac:dyDescent="0.3">
      <c r="A196" s="330" t="s">
        <v>81</v>
      </c>
      <c r="B196" s="294">
        <v>1912044</v>
      </c>
      <c r="C196" s="330" t="s">
        <v>63</v>
      </c>
      <c r="D196" s="527" t="s">
        <v>59</v>
      </c>
      <c r="E196" s="396" t="s">
        <v>58</v>
      </c>
      <c r="F196" s="396" t="s">
        <v>58</v>
      </c>
      <c r="G196" s="396" t="s">
        <v>58</v>
      </c>
      <c r="H196" s="396" t="s">
        <v>58</v>
      </c>
      <c r="I196" s="396" t="s">
        <v>58</v>
      </c>
      <c r="J196" s="396" t="s">
        <v>58</v>
      </c>
      <c r="K196" s="396" t="s">
        <v>58</v>
      </c>
      <c r="L196" s="396" t="s">
        <v>58</v>
      </c>
      <c r="M196" s="396" t="s">
        <v>58</v>
      </c>
      <c r="N196" s="396" t="s">
        <v>58</v>
      </c>
      <c r="O196" s="396" t="s">
        <v>58</v>
      </c>
      <c r="P196" s="396" t="s">
        <v>58</v>
      </c>
      <c r="Q196" s="396" t="s">
        <v>58</v>
      </c>
      <c r="R196" s="396" t="s">
        <v>58</v>
      </c>
      <c r="S196" s="396" t="s">
        <v>59</v>
      </c>
      <c r="T196" s="396">
        <v>11</v>
      </c>
      <c r="U196" s="396">
        <v>11</v>
      </c>
      <c r="V196" s="396">
        <v>11</v>
      </c>
      <c r="W196" s="396">
        <v>11</v>
      </c>
      <c r="X196" s="396">
        <v>10</v>
      </c>
      <c r="Y196" s="396">
        <v>10</v>
      </c>
      <c r="Z196" s="510">
        <v>10</v>
      </c>
      <c r="AA196" s="396">
        <v>10</v>
      </c>
      <c r="AB196" s="396">
        <v>10</v>
      </c>
      <c r="AC196" s="396">
        <v>10</v>
      </c>
      <c r="AD196" s="396">
        <v>10</v>
      </c>
      <c r="AE196" s="396">
        <v>10</v>
      </c>
      <c r="AF196" s="396">
        <v>10</v>
      </c>
      <c r="AG196" s="510">
        <v>7.2</v>
      </c>
      <c r="AH196" s="375">
        <v>10</v>
      </c>
      <c r="AI196" s="368">
        <v>143</v>
      </c>
      <c r="AJ196" s="368">
        <v>151.19999999999999</v>
      </c>
      <c r="AK196" s="372">
        <v>0</v>
      </c>
      <c r="AL196" s="433">
        <v>0</v>
      </c>
      <c r="AM196" s="368">
        <v>0</v>
      </c>
      <c r="AN196" s="371">
        <v>3.3299999999999841</v>
      </c>
      <c r="AO196" s="372">
        <v>-0.33000000000011198</v>
      </c>
      <c r="AP196" s="368">
        <v>147.87</v>
      </c>
      <c r="AQ196" s="368">
        <v>147.87</v>
      </c>
      <c r="AR196" s="295"/>
    </row>
    <row r="197" spans="1:44" x14ac:dyDescent="0.3">
      <c r="A197" s="330" t="s">
        <v>128</v>
      </c>
      <c r="B197" s="294">
        <v>1927879</v>
      </c>
      <c r="C197" s="330" t="s">
        <v>63</v>
      </c>
      <c r="D197" s="527" t="s">
        <v>59</v>
      </c>
      <c r="E197" s="396" t="s">
        <v>58</v>
      </c>
      <c r="F197" s="396" t="s">
        <v>58</v>
      </c>
      <c r="G197" s="396" t="s">
        <v>58</v>
      </c>
      <c r="H197" s="396" t="s">
        <v>58</v>
      </c>
      <c r="I197" s="396" t="s">
        <v>58</v>
      </c>
      <c r="J197" s="396" t="s">
        <v>58</v>
      </c>
      <c r="K197" s="396" t="s">
        <v>58</v>
      </c>
      <c r="L197" s="396" t="s">
        <v>58</v>
      </c>
      <c r="M197" s="396" t="s">
        <v>58</v>
      </c>
      <c r="N197" s="396" t="s">
        <v>58</v>
      </c>
      <c r="O197" s="396" t="s">
        <v>58</v>
      </c>
      <c r="P197" s="396" t="s">
        <v>58</v>
      </c>
      <c r="Q197" s="396" t="s">
        <v>58</v>
      </c>
      <c r="R197" s="396" t="s">
        <v>59</v>
      </c>
      <c r="S197" s="396">
        <v>11.5</v>
      </c>
      <c r="T197" s="396">
        <v>11.5</v>
      </c>
      <c r="U197" s="396">
        <v>11.5</v>
      </c>
      <c r="V197" s="396">
        <v>11.5</v>
      </c>
      <c r="W197" s="396">
        <v>11.5</v>
      </c>
      <c r="X197" s="396">
        <v>11.5</v>
      </c>
      <c r="Y197" s="510">
        <v>11.5</v>
      </c>
      <c r="Z197" s="396">
        <v>11.5</v>
      </c>
      <c r="AA197" s="396">
        <v>11.5</v>
      </c>
      <c r="AB197" s="396">
        <v>11.5</v>
      </c>
      <c r="AC197" s="396">
        <v>11.5</v>
      </c>
      <c r="AD197" s="396">
        <v>11.5</v>
      </c>
      <c r="AE197" s="396">
        <v>11.5</v>
      </c>
      <c r="AF197" s="510">
        <v>11.5</v>
      </c>
      <c r="AG197" s="396">
        <v>11.5</v>
      </c>
      <c r="AH197" s="391"/>
      <c r="AI197" s="368">
        <v>159</v>
      </c>
      <c r="AJ197" s="368">
        <v>172.5</v>
      </c>
      <c r="AK197" s="372">
        <v>0</v>
      </c>
      <c r="AL197" s="433">
        <v>0</v>
      </c>
      <c r="AM197" s="368">
        <v>0</v>
      </c>
      <c r="AN197" s="371">
        <v>8.1699999999999875</v>
      </c>
      <c r="AO197" s="372">
        <v>-9.1700000000001012</v>
      </c>
      <c r="AP197" s="368">
        <v>164.33</v>
      </c>
      <c r="AQ197" s="368">
        <v>164.33</v>
      </c>
      <c r="AR197" s="295"/>
    </row>
    <row r="198" spans="1:44" x14ac:dyDescent="0.3">
      <c r="A198" s="330" t="s">
        <v>82</v>
      </c>
      <c r="B198" s="294">
        <v>1912037</v>
      </c>
      <c r="C198" s="330" t="s">
        <v>63</v>
      </c>
      <c r="D198" s="527" t="s">
        <v>59</v>
      </c>
      <c r="E198" s="396" t="s">
        <v>58</v>
      </c>
      <c r="F198" s="396" t="s">
        <v>58</v>
      </c>
      <c r="G198" s="396" t="s">
        <v>58</v>
      </c>
      <c r="H198" s="396" t="s">
        <v>58</v>
      </c>
      <c r="I198" s="396" t="s">
        <v>58</v>
      </c>
      <c r="J198" s="396" t="s">
        <v>58</v>
      </c>
      <c r="K198" s="396" t="s">
        <v>58</v>
      </c>
      <c r="L198" s="396" t="s">
        <v>58</v>
      </c>
      <c r="M198" s="396" t="s">
        <v>58</v>
      </c>
      <c r="N198" s="396" t="s">
        <v>58</v>
      </c>
      <c r="O198" s="396" t="s">
        <v>58</v>
      </c>
      <c r="P198" s="396" t="s">
        <v>58</v>
      </c>
      <c r="Q198" s="396" t="s">
        <v>58</v>
      </c>
      <c r="R198" s="396" t="s">
        <v>59</v>
      </c>
      <c r="S198" s="396">
        <v>11</v>
      </c>
      <c r="T198" s="396">
        <v>11</v>
      </c>
      <c r="U198" s="396">
        <v>11</v>
      </c>
      <c r="V198" s="396">
        <v>11</v>
      </c>
      <c r="W198" s="396">
        <v>11</v>
      </c>
      <c r="X198" s="396">
        <v>11</v>
      </c>
      <c r="Y198" s="510">
        <v>11</v>
      </c>
      <c r="Z198" s="396">
        <v>11</v>
      </c>
      <c r="AA198" s="396">
        <v>11</v>
      </c>
      <c r="AB198" s="396">
        <v>11</v>
      </c>
      <c r="AC198" s="396">
        <v>11</v>
      </c>
      <c r="AD198" s="396">
        <v>11</v>
      </c>
      <c r="AE198" s="396">
        <v>11</v>
      </c>
      <c r="AF198" s="510">
        <v>11</v>
      </c>
      <c r="AG198" s="396">
        <v>11</v>
      </c>
      <c r="AH198" s="391"/>
      <c r="AI198" s="368">
        <v>159</v>
      </c>
      <c r="AJ198" s="368">
        <v>165</v>
      </c>
      <c r="AK198" s="372">
        <v>0</v>
      </c>
      <c r="AL198" s="433">
        <v>0</v>
      </c>
      <c r="AM198" s="368">
        <v>0</v>
      </c>
      <c r="AN198" s="371">
        <v>0.66999999999998749</v>
      </c>
      <c r="AO198" s="372">
        <v>-4.6700000000001012</v>
      </c>
      <c r="AP198" s="368">
        <v>164.33</v>
      </c>
      <c r="AQ198" s="368">
        <v>164.33</v>
      </c>
      <c r="AR198" s="295"/>
    </row>
    <row r="199" spans="1:44" x14ac:dyDescent="0.3">
      <c r="A199" s="330" t="s">
        <v>74</v>
      </c>
      <c r="B199" s="294">
        <v>1913850</v>
      </c>
      <c r="C199" s="330" t="s">
        <v>64</v>
      </c>
      <c r="D199" s="527" t="s">
        <v>59</v>
      </c>
      <c r="E199" s="396" t="s">
        <v>58</v>
      </c>
      <c r="F199" s="396" t="s">
        <v>58</v>
      </c>
      <c r="G199" s="396" t="s">
        <v>58</v>
      </c>
      <c r="H199" s="396" t="s">
        <v>58</v>
      </c>
      <c r="I199" s="396" t="s">
        <v>58</v>
      </c>
      <c r="J199" s="396" t="s">
        <v>58</v>
      </c>
      <c r="K199" s="396" t="s">
        <v>58</v>
      </c>
      <c r="L199" s="396" t="s">
        <v>58</v>
      </c>
      <c r="M199" s="396" t="s">
        <v>58</v>
      </c>
      <c r="N199" s="396" t="s">
        <v>58</v>
      </c>
      <c r="O199" s="396" t="s">
        <v>58</v>
      </c>
      <c r="P199" s="396" t="s">
        <v>58</v>
      </c>
      <c r="Q199" s="396" t="s">
        <v>58</v>
      </c>
      <c r="R199" s="396" t="s">
        <v>59</v>
      </c>
      <c r="S199" s="396">
        <v>10</v>
      </c>
      <c r="T199" s="396">
        <v>10</v>
      </c>
      <c r="U199" s="396">
        <v>10</v>
      </c>
      <c r="V199" s="396">
        <v>10</v>
      </c>
      <c r="W199" s="396">
        <v>10</v>
      </c>
      <c r="X199" s="396">
        <v>10</v>
      </c>
      <c r="Y199" s="510">
        <v>10</v>
      </c>
      <c r="Z199" s="396">
        <v>10</v>
      </c>
      <c r="AA199" s="396">
        <v>10</v>
      </c>
      <c r="AB199" s="396">
        <v>10</v>
      </c>
      <c r="AC199" s="396">
        <v>10</v>
      </c>
      <c r="AD199" s="396">
        <v>10</v>
      </c>
      <c r="AE199" s="396">
        <v>10</v>
      </c>
      <c r="AF199" s="510">
        <v>10</v>
      </c>
      <c r="AG199" s="396">
        <v>8</v>
      </c>
      <c r="AH199" s="391"/>
      <c r="AI199" s="368">
        <v>143</v>
      </c>
      <c r="AJ199" s="368">
        <v>148</v>
      </c>
      <c r="AK199" s="372">
        <v>0</v>
      </c>
      <c r="AL199" s="433">
        <v>0</v>
      </c>
      <c r="AM199" s="368">
        <v>0</v>
      </c>
      <c r="AN199" s="371">
        <v>0.12999999999999545</v>
      </c>
      <c r="AO199" s="372">
        <v>-0.13000000000008072</v>
      </c>
      <c r="AP199" s="368">
        <v>147.87</v>
      </c>
      <c r="AQ199" s="368">
        <v>147.87</v>
      </c>
      <c r="AR199" s="295"/>
    </row>
    <row r="200" spans="1:44" x14ac:dyDescent="0.3">
      <c r="A200" s="534" t="s">
        <v>56</v>
      </c>
      <c r="B200" s="535"/>
      <c r="C200" s="536"/>
      <c r="D200" s="571"/>
      <c r="E200" s="545"/>
      <c r="F200" s="545"/>
      <c r="G200" s="545"/>
      <c r="H200" s="545"/>
      <c r="I200" s="545"/>
      <c r="J200" s="545"/>
      <c r="K200" s="545"/>
      <c r="L200" s="545"/>
      <c r="M200" s="545"/>
      <c r="N200" s="545"/>
      <c r="O200" s="545"/>
      <c r="P200" s="545"/>
      <c r="Q200" s="545"/>
      <c r="R200" s="545"/>
      <c r="S200" s="545"/>
      <c r="T200" s="545"/>
      <c r="U200" s="545"/>
      <c r="V200" s="545"/>
      <c r="W200" s="545"/>
      <c r="X200" s="545"/>
      <c r="Y200" s="545"/>
      <c r="Z200" s="545"/>
      <c r="AA200" s="545"/>
      <c r="AB200" s="545"/>
      <c r="AC200" s="545"/>
      <c r="AD200" s="545"/>
      <c r="AE200" s="545"/>
      <c r="AF200" s="545"/>
      <c r="AG200" s="545"/>
      <c r="AH200" s="545"/>
      <c r="AI200" s="544"/>
      <c r="AJ200" s="545"/>
      <c r="AK200" s="545"/>
      <c r="AL200" s="545"/>
      <c r="AM200" s="545"/>
      <c r="AN200" s="545"/>
      <c r="AO200" s="545"/>
      <c r="AP200" s="545"/>
      <c r="AQ200" s="546"/>
      <c r="AR200" s="293"/>
    </row>
    <row r="201" spans="1:44" x14ac:dyDescent="0.3">
      <c r="A201" s="330" t="s">
        <v>69</v>
      </c>
      <c r="B201" s="294">
        <v>1902910</v>
      </c>
      <c r="C201" s="330" t="s">
        <v>60</v>
      </c>
      <c r="D201" s="528">
        <v>10</v>
      </c>
      <c r="E201" s="528">
        <v>10</v>
      </c>
      <c r="F201" s="528">
        <v>10</v>
      </c>
      <c r="G201" s="528">
        <v>10</v>
      </c>
      <c r="H201" s="528">
        <v>10</v>
      </c>
      <c r="I201" s="528">
        <v>10</v>
      </c>
      <c r="J201" s="537">
        <v>10</v>
      </c>
      <c r="K201" s="528">
        <v>8</v>
      </c>
      <c r="L201" s="396" t="s">
        <v>59</v>
      </c>
      <c r="M201" s="396" t="s">
        <v>58</v>
      </c>
      <c r="N201" s="396" t="s">
        <v>58</v>
      </c>
      <c r="O201" s="396" t="s">
        <v>58</v>
      </c>
      <c r="P201" s="396" t="s">
        <v>58</v>
      </c>
      <c r="Q201" s="396" t="s">
        <v>58</v>
      </c>
      <c r="R201" s="396" t="s">
        <v>58</v>
      </c>
      <c r="S201" s="396" t="s">
        <v>58</v>
      </c>
      <c r="T201" s="396" t="s">
        <v>58</v>
      </c>
      <c r="U201" s="396" t="s">
        <v>58</v>
      </c>
      <c r="V201" s="396" t="s">
        <v>58</v>
      </c>
      <c r="W201" s="396" t="s">
        <v>58</v>
      </c>
      <c r="X201" s="396" t="s">
        <v>58</v>
      </c>
      <c r="Y201" s="396" t="s">
        <v>59</v>
      </c>
      <c r="Z201" s="396">
        <v>8</v>
      </c>
      <c r="AA201" s="396">
        <v>10</v>
      </c>
      <c r="AB201" s="396">
        <v>10</v>
      </c>
      <c r="AC201" s="396">
        <v>10</v>
      </c>
      <c r="AD201" s="396">
        <v>10</v>
      </c>
      <c r="AE201" s="396">
        <v>10</v>
      </c>
      <c r="AF201" s="510">
        <v>10</v>
      </c>
      <c r="AG201" s="396">
        <v>10</v>
      </c>
      <c r="AH201" s="396">
        <v>8</v>
      </c>
      <c r="AI201" s="368">
        <v>176</v>
      </c>
      <c r="AJ201" s="368">
        <v>164</v>
      </c>
      <c r="AK201" s="372">
        <v>0</v>
      </c>
      <c r="AL201" s="433">
        <v>0</v>
      </c>
      <c r="AM201" s="368">
        <v>0</v>
      </c>
      <c r="AN201" s="371">
        <v>-0.33000000000001251</v>
      </c>
      <c r="AO201" s="372">
        <v>-1.1368683772161603E-13</v>
      </c>
      <c r="AP201" s="368">
        <v>164.33</v>
      </c>
      <c r="AQ201" s="368">
        <v>164.33</v>
      </c>
      <c r="AR201" s="295"/>
    </row>
    <row r="202" spans="1:44" x14ac:dyDescent="0.3">
      <c r="A202" s="330" t="s">
        <v>71</v>
      </c>
      <c r="B202" s="294">
        <v>1904068</v>
      </c>
      <c r="C202" s="330" t="s">
        <v>61</v>
      </c>
      <c r="D202" s="527">
        <v>11</v>
      </c>
      <c r="E202" s="527">
        <v>11</v>
      </c>
      <c r="F202" s="527">
        <v>11</v>
      </c>
      <c r="G202" s="527">
        <v>11</v>
      </c>
      <c r="H202" s="527">
        <v>11</v>
      </c>
      <c r="I202" s="527">
        <v>11</v>
      </c>
      <c r="J202" s="530">
        <v>11</v>
      </c>
      <c r="K202" s="527">
        <v>11</v>
      </c>
      <c r="L202" s="527">
        <v>11</v>
      </c>
      <c r="M202" s="527">
        <v>11</v>
      </c>
      <c r="N202" s="527">
        <v>11</v>
      </c>
      <c r="O202" s="527">
        <v>11</v>
      </c>
      <c r="P202" s="527">
        <v>11</v>
      </c>
      <c r="Q202" s="530">
        <v>11</v>
      </c>
      <c r="R202" s="527">
        <v>10</v>
      </c>
      <c r="S202" s="396" t="s">
        <v>59</v>
      </c>
      <c r="T202" s="396" t="s">
        <v>58</v>
      </c>
      <c r="U202" s="396" t="s">
        <v>58</v>
      </c>
      <c r="V202" s="396" t="s">
        <v>58</v>
      </c>
      <c r="W202" s="396" t="s">
        <v>58</v>
      </c>
      <c r="X202" s="396" t="s">
        <v>58</v>
      </c>
      <c r="Y202" s="396" t="s">
        <v>58</v>
      </c>
      <c r="Z202" s="396" t="s">
        <v>58</v>
      </c>
      <c r="AA202" s="396" t="s">
        <v>58</v>
      </c>
      <c r="AB202" s="396" t="s">
        <v>58</v>
      </c>
      <c r="AC202" s="396" t="s">
        <v>58</v>
      </c>
      <c r="AD202" s="396" t="s">
        <v>58</v>
      </c>
      <c r="AE202" s="396" t="s">
        <v>58</v>
      </c>
      <c r="AF202" s="396" t="s">
        <v>58</v>
      </c>
      <c r="AG202" s="396" t="s">
        <v>58</v>
      </c>
      <c r="AH202" s="396" t="s">
        <v>58</v>
      </c>
      <c r="AI202" s="368">
        <v>176</v>
      </c>
      <c r="AJ202" s="368">
        <v>164</v>
      </c>
      <c r="AK202" s="372">
        <v>0</v>
      </c>
      <c r="AL202" s="433">
        <v>0</v>
      </c>
      <c r="AM202" s="368">
        <v>0</v>
      </c>
      <c r="AN202" s="371">
        <v>-0.33000000000001251</v>
      </c>
      <c r="AO202" s="372">
        <v>-1.1368683772161603E-13</v>
      </c>
      <c r="AP202" s="368">
        <v>164.33</v>
      </c>
      <c r="AQ202" s="368">
        <v>164.33</v>
      </c>
      <c r="AR202" s="295"/>
    </row>
    <row r="203" spans="1:44" x14ac:dyDescent="0.3">
      <c r="A203" s="330" t="s">
        <v>80</v>
      </c>
      <c r="B203" s="294">
        <v>1915704</v>
      </c>
      <c r="C203" s="330" t="s">
        <v>62</v>
      </c>
      <c r="D203" s="527">
        <v>11.5</v>
      </c>
      <c r="E203" s="396">
        <v>11.5</v>
      </c>
      <c r="F203" s="396">
        <v>11.5</v>
      </c>
      <c r="G203" s="396">
        <v>11.5</v>
      </c>
      <c r="H203" s="396">
        <v>11.5</v>
      </c>
      <c r="I203" s="396">
        <v>11.5</v>
      </c>
      <c r="J203" s="510">
        <v>11.5</v>
      </c>
      <c r="K203" s="396">
        <v>11.5</v>
      </c>
      <c r="L203" s="396">
        <v>11.5</v>
      </c>
      <c r="M203" s="396">
        <v>11.5</v>
      </c>
      <c r="N203" s="396">
        <v>4</v>
      </c>
      <c r="O203" s="396" t="s">
        <v>65</v>
      </c>
      <c r="P203" s="396" t="s">
        <v>65</v>
      </c>
      <c r="Q203" s="510" t="s">
        <v>65</v>
      </c>
      <c r="R203" s="396" t="s">
        <v>65</v>
      </c>
      <c r="S203" s="396">
        <v>7.5</v>
      </c>
      <c r="T203" s="396" t="s">
        <v>59</v>
      </c>
      <c r="U203" s="396" t="s">
        <v>58</v>
      </c>
      <c r="V203" s="396" t="s">
        <v>58</v>
      </c>
      <c r="W203" s="396" t="s">
        <v>58</v>
      </c>
      <c r="X203" s="396" t="s">
        <v>58</v>
      </c>
      <c r="Y203" s="396" t="s">
        <v>58</v>
      </c>
      <c r="Z203" s="396" t="s">
        <v>58</v>
      </c>
      <c r="AA203" s="396" t="s">
        <v>58</v>
      </c>
      <c r="AB203" s="396" t="s">
        <v>58</v>
      </c>
      <c r="AC203" s="396" t="s">
        <v>58</v>
      </c>
      <c r="AD203" s="396" t="s">
        <v>58</v>
      </c>
      <c r="AE203" s="396" t="s">
        <v>58</v>
      </c>
      <c r="AF203" s="396" t="s">
        <v>58</v>
      </c>
      <c r="AG203" s="396" t="s">
        <v>58</v>
      </c>
      <c r="AH203" s="396" t="s">
        <v>58</v>
      </c>
      <c r="AI203" s="368">
        <v>176</v>
      </c>
      <c r="AJ203" s="368">
        <v>172.5</v>
      </c>
      <c r="AK203" s="372">
        <v>40</v>
      </c>
      <c r="AL203" s="433">
        <v>0</v>
      </c>
      <c r="AM203" s="368">
        <v>0</v>
      </c>
      <c r="AN203" s="371">
        <v>8.1699999999999875</v>
      </c>
      <c r="AO203" s="372">
        <v>-1.1368683772161603E-13</v>
      </c>
      <c r="AP203" s="368">
        <v>164.33</v>
      </c>
      <c r="AQ203" s="368">
        <v>164.33</v>
      </c>
      <c r="AR203" s="295"/>
    </row>
    <row r="204" spans="1:44" x14ac:dyDescent="0.3">
      <c r="A204" s="330" t="s">
        <v>72</v>
      </c>
      <c r="B204" s="294">
        <v>1915436</v>
      </c>
      <c r="C204" s="330" t="s">
        <v>62</v>
      </c>
      <c r="D204" s="527">
        <v>4</v>
      </c>
      <c r="E204" s="396" t="s">
        <v>65</v>
      </c>
      <c r="F204" s="396" t="s">
        <v>65</v>
      </c>
      <c r="G204" s="396" t="s">
        <v>65</v>
      </c>
      <c r="H204" s="396" t="s">
        <v>65</v>
      </c>
      <c r="I204" s="396">
        <v>7.5</v>
      </c>
      <c r="J204" s="510">
        <v>11.5</v>
      </c>
      <c r="K204" s="396">
        <v>11.5</v>
      </c>
      <c r="L204" s="396">
        <v>11.5</v>
      </c>
      <c r="M204" s="396">
        <v>11.5</v>
      </c>
      <c r="N204" s="396">
        <v>11</v>
      </c>
      <c r="O204" s="396">
        <v>11</v>
      </c>
      <c r="P204" s="396">
        <v>11</v>
      </c>
      <c r="Q204" s="510">
        <v>11</v>
      </c>
      <c r="R204" s="396">
        <v>11</v>
      </c>
      <c r="S204" s="396">
        <v>11</v>
      </c>
      <c r="T204" s="396" t="s">
        <v>59</v>
      </c>
      <c r="U204" s="396" t="s">
        <v>58</v>
      </c>
      <c r="V204" s="396" t="s">
        <v>58</v>
      </c>
      <c r="W204" s="396" t="s">
        <v>58</v>
      </c>
      <c r="X204" s="396" t="s">
        <v>58</v>
      </c>
      <c r="Y204" s="396" t="s">
        <v>58</v>
      </c>
      <c r="Z204" s="396" t="s">
        <v>58</v>
      </c>
      <c r="AA204" s="396" t="s">
        <v>58</v>
      </c>
      <c r="AB204" s="396" t="s">
        <v>58</v>
      </c>
      <c r="AC204" s="396" t="s">
        <v>58</v>
      </c>
      <c r="AD204" s="396" t="s">
        <v>58</v>
      </c>
      <c r="AE204" s="396" t="s">
        <v>58</v>
      </c>
      <c r="AF204" s="396" t="s">
        <v>58</v>
      </c>
      <c r="AG204" s="396" t="s">
        <v>58</v>
      </c>
      <c r="AH204" s="396" t="s">
        <v>58</v>
      </c>
      <c r="AI204" s="368">
        <v>176</v>
      </c>
      <c r="AJ204" s="368">
        <v>169.5</v>
      </c>
      <c r="AK204" s="372">
        <v>40</v>
      </c>
      <c r="AL204" s="433">
        <v>0</v>
      </c>
      <c r="AM204" s="368">
        <v>0</v>
      </c>
      <c r="AN204" s="371">
        <v>5.1699999999999875</v>
      </c>
      <c r="AO204" s="372">
        <v>-1.1368683772161603E-13</v>
      </c>
      <c r="AP204" s="368">
        <v>164.33</v>
      </c>
      <c r="AQ204" s="368">
        <v>164.33</v>
      </c>
      <c r="AR204" s="295"/>
    </row>
    <row r="205" spans="1:44" x14ac:dyDescent="0.3">
      <c r="A205" s="330" t="s">
        <v>78</v>
      </c>
      <c r="B205" s="294">
        <v>1912510</v>
      </c>
      <c r="C205" s="330" t="s">
        <v>62</v>
      </c>
      <c r="D205" s="528">
        <v>11</v>
      </c>
      <c r="E205" s="528">
        <v>11</v>
      </c>
      <c r="F205" s="528">
        <v>11</v>
      </c>
      <c r="G205" s="528">
        <v>11</v>
      </c>
      <c r="H205" s="528">
        <v>11</v>
      </c>
      <c r="I205" s="462">
        <v>4</v>
      </c>
      <c r="J205" s="523" t="s">
        <v>65</v>
      </c>
      <c r="K205" s="462" t="s">
        <v>65</v>
      </c>
      <c r="L205" s="462" t="s">
        <v>65</v>
      </c>
      <c r="M205" s="462" t="s">
        <v>65</v>
      </c>
      <c r="N205" s="462">
        <v>7.5</v>
      </c>
      <c r="O205" s="462">
        <v>11</v>
      </c>
      <c r="P205" s="462">
        <v>11</v>
      </c>
      <c r="Q205" s="523">
        <v>11</v>
      </c>
      <c r="R205" s="462">
        <v>7.9</v>
      </c>
      <c r="S205" s="461" t="s">
        <v>59</v>
      </c>
      <c r="T205" s="461" t="s">
        <v>58</v>
      </c>
      <c r="U205" s="461" t="s">
        <v>58</v>
      </c>
      <c r="V205" s="461" t="s">
        <v>58</v>
      </c>
      <c r="W205" s="461" t="s">
        <v>58</v>
      </c>
      <c r="X205" s="461" t="s">
        <v>58</v>
      </c>
      <c r="Y205" s="461" t="s">
        <v>58</v>
      </c>
      <c r="Z205" s="461" t="s">
        <v>58</v>
      </c>
      <c r="AA205" s="461" t="s">
        <v>58</v>
      </c>
      <c r="AB205" s="461" t="s">
        <v>58</v>
      </c>
      <c r="AC205" s="461" t="s">
        <v>58</v>
      </c>
      <c r="AD205" s="461" t="s">
        <v>58</v>
      </c>
      <c r="AE205" s="461" t="s">
        <v>58</v>
      </c>
      <c r="AF205" s="461" t="s">
        <v>58</v>
      </c>
      <c r="AG205" s="461" t="s">
        <v>58</v>
      </c>
      <c r="AH205" s="396" t="s">
        <v>58</v>
      </c>
      <c r="AI205" s="368">
        <v>158.4</v>
      </c>
      <c r="AJ205" s="368">
        <v>153.4</v>
      </c>
      <c r="AK205" s="372">
        <v>40</v>
      </c>
      <c r="AL205" s="433">
        <v>0</v>
      </c>
      <c r="AM205" s="368">
        <v>0</v>
      </c>
      <c r="AN205" s="371">
        <v>5.5300000000000011</v>
      </c>
      <c r="AO205" s="372">
        <v>-7.1054273576010019E-14</v>
      </c>
      <c r="AP205" s="368">
        <v>147.87</v>
      </c>
      <c r="AQ205" s="368">
        <v>147.87</v>
      </c>
      <c r="AR205" s="295"/>
    </row>
    <row r="206" spans="1:44" x14ac:dyDescent="0.3">
      <c r="A206" s="330" t="s">
        <v>74</v>
      </c>
      <c r="B206" s="294">
        <v>1912622</v>
      </c>
      <c r="C206" s="330" t="s">
        <v>63</v>
      </c>
      <c r="D206" s="527">
        <v>11</v>
      </c>
      <c r="E206" s="527">
        <v>11</v>
      </c>
      <c r="F206" s="527">
        <v>11</v>
      </c>
      <c r="G206" s="527">
        <v>11</v>
      </c>
      <c r="H206" s="527">
        <v>11</v>
      </c>
      <c r="I206" s="527">
        <v>11</v>
      </c>
      <c r="J206" s="530">
        <v>11</v>
      </c>
      <c r="K206" s="527">
        <v>11</v>
      </c>
      <c r="L206" s="527">
        <v>11</v>
      </c>
      <c r="M206" s="527">
        <v>11</v>
      </c>
      <c r="N206" s="527">
        <v>11</v>
      </c>
      <c r="O206" s="527">
        <v>11</v>
      </c>
      <c r="P206" s="527">
        <v>11</v>
      </c>
      <c r="Q206" s="530">
        <v>11</v>
      </c>
      <c r="R206" s="527">
        <v>11</v>
      </c>
      <c r="S206" s="396" t="s">
        <v>59</v>
      </c>
      <c r="T206" s="396" t="s">
        <v>58</v>
      </c>
      <c r="U206" s="396" t="s">
        <v>58</v>
      </c>
      <c r="V206" s="396" t="s">
        <v>58</v>
      </c>
      <c r="W206" s="396" t="s">
        <v>58</v>
      </c>
      <c r="X206" s="396" t="s">
        <v>58</v>
      </c>
      <c r="Y206" s="396" t="s">
        <v>58</v>
      </c>
      <c r="Z206" s="396" t="s">
        <v>58</v>
      </c>
      <c r="AA206" s="396" t="s">
        <v>58</v>
      </c>
      <c r="AB206" s="396" t="s">
        <v>58</v>
      </c>
      <c r="AC206" s="396" t="s">
        <v>58</v>
      </c>
      <c r="AD206" s="396" t="s">
        <v>58</v>
      </c>
      <c r="AE206" s="396" t="s">
        <v>58</v>
      </c>
      <c r="AF206" s="396" t="s">
        <v>58</v>
      </c>
      <c r="AG206" s="396" t="s">
        <v>58</v>
      </c>
      <c r="AH206" s="396" t="s">
        <v>58</v>
      </c>
      <c r="AI206" s="368">
        <v>176</v>
      </c>
      <c r="AJ206" s="368">
        <v>165</v>
      </c>
      <c r="AK206" s="372">
        <v>0</v>
      </c>
      <c r="AL206" s="433">
        <v>0</v>
      </c>
      <c r="AM206" s="368">
        <v>0</v>
      </c>
      <c r="AN206" s="371">
        <v>0.66999999999998749</v>
      </c>
      <c r="AO206" s="372">
        <v>-1.1368683772161603E-13</v>
      </c>
      <c r="AP206" s="368">
        <v>164.33</v>
      </c>
      <c r="AQ206" s="368">
        <v>164.33</v>
      </c>
      <c r="AR206" s="295"/>
    </row>
    <row r="207" spans="1:44" x14ac:dyDescent="0.3">
      <c r="A207" s="330" t="s">
        <v>75</v>
      </c>
      <c r="B207" s="294">
        <v>1912114</v>
      </c>
      <c r="C207" s="330" t="s">
        <v>63</v>
      </c>
      <c r="D207" s="527">
        <v>11</v>
      </c>
      <c r="E207" s="396">
        <v>11</v>
      </c>
      <c r="F207" s="396">
        <v>11</v>
      </c>
      <c r="G207" s="396">
        <v>11</v>
      </c>
      <c r="H207" s="396">
        <v>11</v>
      </c>
      <c r="I207" s="396">
        <v>11</v>
      </c>
      <c r="J207" s="510">
        <v>11</v>
      </c>
      <c r="K207" s="396">
        <v>11</v>
      </c>
      <c r="L207" s="396">
        <v>11</v>
      </c>
      <c r="M207" s="396">
        <v>11</v>
      </c>
      <c r="N207" s="396">
        <v>11</v>
      </c>
      <c r="O207" s="396">
        <v>11</v>
      </c>
      <c r="P207" s="396">
        <v>11</v>
      </c>
      <c r="Q207" s="510">
        <v>11</v>
      </c>
      <c r="R207" s="396">
        <v>11</v>
      </c>
      <c r="S207" s="396" t="s">
        <v>59</v>
      </c>
      <c r="T207" s="396" t="s">
        <v>58</v>
      </c>
      <c r="U207" s="396" t="s">
        <v>58</v>
      </c>
      <c r="V207" s="396" t="s">
        <v>58</v>
      </c>
      <c r="W207" s="396" t="s">
        <v>58</v>
      </c>
      <c r="X207" s="396" t="s">
        <v>58</v>
      </c>
      <c r="Y207" s="396" t="s">
        <v>58</v>
      </c>
      <c r="Z207" s="396" t="s">
        <v>58</v>
      </c>
      <c r="AA207" s="396" t="s">
        <v>58</v>
      </c>
      <c r="AB207" s="396" t="s">
        <v>58</v>
      </c>
      <c r="AC207" s="396" t="s">
        <v>58</v>
      </c>
      <c r="AD207" s="396" t="s">
        <v>58</v>
      </c>
      <c r="AE207" s="396" t="s">
        <v>58</v>
      </c>
      <c r="AF207" s="396" t="s">
        <v>58</v>
      </c>
      <c r="AG207" s="396" t="s">
        <v>58</v>
      </c>
      <c r="AH207" s="396" t="s">
        <v>58</v>
      </c>
      <c r="AI207" s="368">
        <v>176</v>
      </c>
      <c r="AJ207" s="368">
        <v>165</v>
      </c>
      <c r="AK207" s="372">
        <v>0</v>
      </c>
      <c r="AL207" s="433">
        <v>0</v>
      </c>
      <c r="AM207" s="368">
        <v>0</v>
      </c>
      <c r="AN207" s="371">
        <v>0.66999999999998749</v>
      </c>
      <c r="AO207" s="372">
        <v>-1.1368683772161603E-13</v>
      </c>
      <c r="AP207" s="368">
        <v>164.33</v>
      </c>
      <c r="AQ207" s="368">
        <v>164.33</v>
      </c>
      <c r="AR207" s="295"/>
    </row>
    <row r="208" spans="1:44" x14ac:dyDescent="0.3">
      <c r="A208" s="330" t="s">
        <v>76</v>
      </c>
      <c r="B208" s="294">
        <v>1925206</v>
      </c>
      <c r="C208" s="330" t="s">
        <v>64</v>
      </c>
      <c r="D208" s="527">
        <v>10</v>
      </c>
      <c r="E208" s="527">
        <v>10</v>
      </c>
      <c r="F208" s="527">
        <v>10</v>
      </c>
      <c r="G208" s="527">
        <v>10</v>
      </c>
      <c r="H208" s="527">
        <v>10</v>
      </c>
      <c r="I208" s="527">
        <v>10</v>
      </c>
      <c r="J208" s="530">
        <v>10</v>
      </c>
      <c r="K208" s="527">
        <v>10</v>
      </c>
      <c r="L208" s="527">
        <v>10</v>
      </c>
      <c r="M208" s="527">
        <v>10</v>
      </c>
      <c r="N208" s="527">
        <v>10</v>
      </c>
      <c r="O208" s="527">
        <v>10</v>
      </c>
      <c r="P208" s="527">
        <v>10</v>
      </c>
      <c r="Q208" s="530">
        <v>10</v>
      </c>
      <c r="R208" s="527">
        <v>10</v>
      </c>
      <c r="S208" s="396" t="s">
        <v>59</v>
      </c>
      <c r="T208" s="396" t="s">
        <v>58</v>
      </c>
      <c r="U208" s="396" t="s">
        <v>58</v>
      </c>
      <c r="V208" s="396" t="s">
        <v>58</v>
      </c>
      <c r="W208" s="396" t="s">
        <v>58</v>
      </c>
      <c r="X208" s="396" t="s">
        <v>58</v>
      </c>
      <c r="Y208" s="396" t="s">
        <v>58</v>
      </c>
      <c r="Z208" s="396" t="s">
        <v>58</v>
      </c>
      <c r="AA208" s="396" t="s">
        <v>58</v>
      </c>
      <c r="AB208" s="396" t="s">
        <v>58</v>
      </c>
      <c r="AC208" s="396" t="s">
        <v>58</v>
      </c>
      <c r="AD208" s="396" t="s">
        <v>58</v>
      </c>
      <c r="AE208" s="396" t="s">
        <v>58</v>
      </c>
      <c r="AF208" s="396" t="s">
        <v>58</v>
      </c>
      <c r="AG208" s="396" t="s">
        <v>58</v>
      </c>
      <c r="AH208" s="396" t="s">
        <v>58</v>
      </c>
      <c r="AI208" s="368">
        <v>158.4</v>
      </c>
      <c r="AJ208" s="368">
        <v>150</v>
      </c>
      <c r="AK208" s="372">
        <v>0</v>
      </c>
      <c r="AL208" s="433">
        <v>0</v>
      </c>
      <c r="AM208" s="368">
        <v>0</v>
      </c>
      <c r="AN208" s="371">
        <v>2.1299999999999955</v>
      </c>
      <c r="AO208" s="372">
        <v>-8.5265128291212022E-14</v>
      </c>
      <c r="AP208" s="368">
        <v>147.87</v>
      </c>
      <c r="AQ208" s="368">
        <v>147.87</v>
      </c>
      <c r="AR208" s="295"/>
    </row>
    <row r="209" spans="1:44" x14ac:dyDescent="0.3">
      <c r="A209" s="330" t="s">
        <v>77</v>
      </c>
      <c r="B209" s="294">
        <v>1904059</v>
      </c>
      <c r="C209" s="330" t="s">
        <v>61</v>
      </c>
      <c r="D209" s="527" t="s">
        <v>58</v>
      </c>
      <c r="E209" s="527" t="s">
        <v>58</v>
      </c>
      <c r="F209" s="527" t="s">
        <v>58</v>
      </c>
      <c r="G209" s="527" t="s">
        <v>58</v>
      </c>
      <c r="H209" s="527" t="s">
        <v>58</v>
      </c>
      <c r="I209" s="527" t="s">
        <v>58</v>
      </c>
      <c r="J209" s="396" t="s">
        <v>59</v>
      </c>
      <c r="K209" s="396">
        <v>8</v>
      </c>
      <c r="L209" s="396">
        <v>11</v>
      </c>
      <c r="M209" s="396">
        <v>11</v>
      </c>
      <c r="N209" s="396">
        <v>11</v>
      </c>
      <c r="O209" s="396">
        <v>11</v>
      </c>
      <c r="P209" s="396">
        <v>11</v>
      </c>
      <c r="Q209" s="510">
        <v>11</v>
      </c>
      <c r="R209" s="396">
        <v>11</v>
      </c>
      <c r="S209" s="396">
        <v>11</v>
      </c>
      <c r="T209" s="396">
        <v>11</v>
      </c>
      <c r="U209" s="396">
        <v>10</v>
      </c>
      <c r="V209" s="396">
        <v>11</v>
      </c>
      <c r="W209" s="396">
        <v>11</v>
      </c>
      <c r="X209" s="510">
        <v>11</v>
      </c>
      <c r="Y209" s="396">
        <v>11</v>
      </c>
      <c r="Z209" s="396">
        <v>8</v>
      </c>
      <c r="AA209" s="396" t="s">
        <v>59</v>
      </c>
      <c r="AB209" s="396" t="s">
        <v>58</v>
      </c>
      <c r="AC209" s="396" t="s">
        <v>58</v>
      </c>
      <c r="AD209" s="396" t="s">
        <v>58</v>
      </c>
      <c r="AE209" s="396" t="s">
        <v>58</v>
      </c>
      <c r="AF209" s="396" t="s">
        <v>58</v>
      </c>
      <c r="AG209" s="396" t="s">
        <v>58</v>
      </c>
      <c r="AH209" s="396" t="s">
        <v>58</v>
      </c>
      <c r="AI209" s="368">
        <v>176</v>
      </c>
      <c r="AJ209" s="368">
        <v>169</v>
      </c>
      <c r="AK209" s="372">
        <v>0</v>
      </c>
      <c r="AL209" s="433">
        <v>0</v>
      </c>
      <c r="AM209" s="368">
        <v>0</v>
      </c>
      <c r="AN209" s="371">
        <v>4.6699999999999875</v>
      </c>
      <c r="AO209" s="372">
        <v>-1.1368683772161603E-13</v>
      </c>
      <c r="AP209" s="368">
        <v>164.33</v>
      </c>
      <c r="AQ209" s="368">
        <v>164.33</v>
      </c>
      <c r="AR209" s="295"/>
    </row>
    <row r="210" spans="1:44" x14ac:dyDescent="0.3">
      <c r="A210" s="330" t="s">
        <v>73</v>
      </c>
      <c r="B210" s="294">
        <v>1912045</v>
      </c>
      <c r="C210" s="330" t="s">
        <v>62</v>
      </c>
      <c r="D210" s="528" t="s">
        <v>120</v>
      </c>
      <c r="E210" s="456" t="s">
        <v>120</v>
      </c>
      <c r="F210" s="456" t="s">
        <v>120</v>
      </c>
      <c r="G210" s="456" t="s">
        <v>120</v>
      </c>
      <c r="H210" s="456" t="s">
        <v>120</v>
      </c>
      <c r="I210" s="456" t="s">
        <v>120</v>
      </c>
      <c r="J210" s="396" t="s">
        <v>58</v>
      </c>
      <c r="K210" s="396" t="s">
        <v>58</v>
      </c>
      <c r="L210" s="396" t="s">
        <v>58</v>
      </c>
      <c r="M210" s="396" t="s">
        <v>58</v>
      </c>
      <c r="N210" s="396" t="s">
        <v>58</v>
      </c>
      <c r="O210" s="396" t="s">
        <v>58</v>
      </c>
      <c r="P210" s="396" t="s">
        <v>58</v>
      </c>
      <c r="Q210" s="396" t="s">
        <v>58</v>
      </c>
      <c r="R210" s="396" t="s">
        <v>58</v>
      </c>
      <c r="S210" s="396" t="s">
        <v>59</v>
      </c>
      <c r="T210" s="396">
        <v>10</v>
      </c>
      <c r="U210" s="396">
        <v>10</v>
      </c>
      <c r="V210" s="396">
        <v>10</v>
      </c>
      <c r="W210" s="396">
        <v>10</v>
      </c>
      <c r="X210" s="396">
        <v>4</v>
      </c>
      <c r="Y210" s="396" t="s">
        <v>65</v>
      </c>
      <c r="Z210" s="510" t="s">
        <v>65</v>
      </c>
      <c r="AA210" s="396" t="s">
        <v>65</v>
      </c>
      <c r="AB210" s="396" t="s">
        <v>65</v>
      </c>
      <c r="AC210" s="396">
        <v>7.5</v>
      </c>
      <c r="AD210" s="396">
        <v>10</v>
      </c>
      <c r="AE210" s="396">
        <v>10</v>
      </c>
      <c r="AF210" s="396">
        <v>10</v>
      </c>
      <c r="AG210" s="510">
        <v>10</v>
      </c>
      <c r="AH210" s="396">
        <v>7.9</v>
      </c>
      <c r="AI210" s="368">
        <v>158.4</v>
      </c>
      <c r="AJ210" s="368">
        <v>145.4</v>
      </c>
      <c r="AK210" s="372">
        <v>40</v>
      </c>
      <c r="AL210" s="433">
        <v>0</v>
      </c>
      <c r="AM210" s="368">
        <v>28.8</v>
      </c>
      <c r="AN210" s="371">
        <v>26.33</v>
      </c>
      <c r="AO210" s="372">
        <v>-8.5265128291212022E-14</v>
      </c>
      <c r="AP210" s="368">
        <v>119.07000000000001</v>
      </c>
      <c r="AQ210" s="368">
        <v>147.87</v>
      </c>
      <c r="AR210" s="295"/>
    </row>
    <row r="211" spans="1:44" x14ac:dyDescent="0.3">
      <c r="A211" s="330" t="s">
        <v>79</v>
      </c>
      <c r="B211" s="294">
        <v>1912130</v>
      </c>
      <c r="C211" s="330" t="s">
        <v>62</v>
      </c>
      <c r="D211" s="527" t="s">
        <v>59</v>
      </c>
      <c r="E211" s="396" t="s">
        <v>58</v>
      </c>
      <c r="F211" s="396" t="s">
        <v>58</v>
      </c>
      <c r="G211" s="396" t="s">
        <v>58</v>
      </c>
      <c r="H211" s="396" t="s">
        <v>58</v>
      </c>
      <c r="I211" s="396" t="s">
        <v>58</v>
      </c>
      <c r="J211" s="396" t="s">
        <v>58</v>
      </c>
      <c r="K211" s="396" t="s">
        <v>58</v>
      </c>
      <c r="L211" s="396" t="s">
        <v>58</v>
      </c>
      <c r="M211" s="396" t="s">
        <v>58</v>
      </c>
      <c r="N211" s="396" t="s">
        <v>58</v>
      </c>
      <c r="O211" s="396" t="s">
        <v>58</v>
      </c>
      <c r="P211" s="471" t="s">
        <v>58</v>
      </c>
      <c r="Q211" s="396" t="s">
        <v>59</v>
      </c>
      <c r="R211" s="471">
        <v>4</v>
      </c>
      <c r="S211" s="396" t="s">
        <v>65</v>
      </c>
      <c r="T211" s="396" t="s">
        <v>65</v>
      </c>
      <c r="U211" s="396" t="s">
        <v>65</v>
      </c>
      <c r="V211" s="396" t="s">
        <v>65</v>
      </c>
      <c r="W211" s="396" t="s">
        <v>65</v>
      </c>
      <c r="X211" s="510">
        <v>7.5</v>
      </c>
      <c r="Y211" s="396">
        <v>10</v>
      </c>
      <c r="Z211" s="396">
        <v>10</v>
      </c>
      <c r="AA211" s="396">
        <v>10</v>
      </c>
      <c r="AB211" s="396">
        <v>10</v>
      </c>
      <c r="AC211" s="396">
        <v>10</v>
      </c>
      <c r="AD211" s="396">
        <v>10</v>
      </c>
      <c r="AE211" s="510">
        <v>10</v>
      </c>
      <c r="AF211" s="396">
        <v>10</v>
      </c>
      <c r="AG211" s="396">
        <v>10</v>
      </c>
      <c r="AH211" s="396">
        <v>8</v>
      </c>
      <c r="AI211" s="368">
        <v>176</v>
      </c>
      <c r="AJ211" s="368">
        <v>167</v>
      </c>
      <c r="AK211" s="372">
        <v>48</v>
      </c>
      <c r="AL211" s="433">
        <v>0</v>
      </c>
      <c r="AM211" s="368">
        <v>0</v>
      </c>
      <c r="AN211" s="371">
        <v>2.6699999999999875</v>
      </c>
      <c r="AO211" s="372">
        <v>-1.1368683772161603E-13</v>
      </c>
      <c r="AP211" s="368">
        <v>164.33</v>
      </c>
      <c r="AQ211" s="368">
        <v>164.33</v>
      </c>
      <c r="AR211" s="295"/>
    </row>
    <row r="212" spans="1:44" x14ac:dyDescent="0.3">
      <c r="A212" s="330" t="s">
        <v>153</v>
      </c>
      <c r="B212" s="294">
        <v>1914551</v>
      </c>
      <c r="C212" s="330" t="s">
        <v>62</v>
      </c>
      <c r="D212" s="527">
        <v>7.5</v>
      </c>
      <c r="E212" s="396" t="s">
        <v>59</v>
      </c>
      <c r="F212" s="396" t="s">
        <v>58</v>
      </c>
      <c r="G212" s="471" t="s">
        <v>58</v>
      </c>
      <c r="H212" s="396" t="s">
        <v>58</v>
      </c>
      <c r="I212" s="471" t="s">
        <v>58</v>
      </c>
      <c r="J212" s="396" t="s">
        <v>58</v>
      </c>
      <c r="K212" s="396" t="s">
        <v>58</v>
      </c>
      <c r="L212" s="396" t="s">
        <v>58</v>
      </c>
      <c r="M212" s="396" t="s">
        <v>58</v>
      </c>
      <c r="N212" s="396" t="s">
        <v>58</v>
      </c>
      <c r="O212" s="396" t="s">
        <v>58</v>
      </c>
      <c r="P212" s="396" t="s">
        <v>58</v>
      </c>
      <c r="Q212" s="396" t="s">
        <v>58</v>
      </c>
      <c r="R212" s="396" t="s">
        <v>59</v>
      </c>
      <c r="S212" s="396">
        <v>10</v>
      </c>
      <c r="T212" s="396">
        <v>10</v>
      </c>
      <c r="U212" s="396">
        <v>10</v>
      </c>
      <c r="V212" s="396">
        <v>10</v>
      </c>
      <c r="W212" s="396">
        <v>10</v>
      </c>
      <c r="X212" s="396">
        <v>10</v>
      </c>
      <c r="Y212" s="510">
        <v>10</v>
      </c>
      <c r="Z212" s="396">
        <v>10</v>
      </c>
      <c r="AA212" s="396">
        <v>10</v>
      </c>
      <c r="AB212" s="396">
        <v>10</v>
      </c>
      <c r="AC212" s="396">
        <v>4</v>
      </c>
      <c r="AD212" s="396" t="s">
        <v>65</v>
      </c>
      <c r="AE212" s="396" t="s">
        <v>65</v>
      </c>
      <c r="AF212" s="510" t="s">
        <v>65</v>
      </c>
      <c r="AG212" s="396" t="s">
        <v>65</v>
      </c>
      <c r="AH212" s="396" t="s">
        <v>65</v>
      </c>
      <c r="AI212" s="368">
        <v>176</v>
      </c>
      <c r="AJ212" s="368">
        <v>169</v>
      </c>
      <c r="AK212" s="372">
        <v>48</v>
      </c>
      <c r="AL212" s="433">
        <v>0</v>
      </c>
      <c r="AM212" s="368">
        <v>0</v>
      </c>
      <c r="AN212" s="371">
        <v>4.6699999999999875</v>
      </c>
      <c r="AO212" s="372">
        <v>-1.1368683772161603E-13</v>
      </c>
      <c r="AP212" s="368">
        <v>164.33</v>
      </c>
      <c r="AQ212" s="368">
        <v>164.33</v>
      </c>
      <c r="AR212" s="295"/>
    </row>
    <row r="213" spans="1:44" x14ac:dyDescent="0.3">
      <c r="A213" s="330" t="s">
        <v>81</v>
      </c>
      <c r="B213" s="294">
        <v>1912044</v>
      </c>
      <c r="C213" s="330" t="s">
        <v>63</v>
      </c>
      <c r="D213" s="527" t="s">
        <v>59</v>
      </c>
      <c r="E213" s="396" t="s">
        <v>58</v>
      </c>
      <c r="F213" s="396" t="s">
        <v>58</v>
      </c>
      <c r="G213" s="396" t="s">
        <v>58</v>
      </c>
      <c r="H213" s="396" t="s">
        <v>58</v>
      </c>
      <c r="I213" s="396" t="s">
        <v>58</v>
      </c>
      <c r="J213" s="396" t="s">
        <v>58</v>
      </c>
      <c r="K213" s="396" t="s">
        <v>58</v>
      </c>
      <c r="L213" s="396" t="s">
        <v>58</v>
      </c>
      <c r="M213" s="396" t="s">
        <v>58</v>
      </c>
      <c r="N213" s="396" t="s">
        <v>58</v>
      </c>
      <c r="O213" s="396" t="s">
        <v>58</v>
      </c>
      <c r="P213" s="396" t="s">
        <v>58</v>
      </c>
      <c r="Q213" s="396" t="s">
        <v>58</v>
      </c>
      <c r="R213" s="396" t="s">
        <v>58</v>
      </c>
      <c r="S213" s="396" t="s">
        <v>59</v>
      </c>
      <c r="T213" s="396">
        <v>11</v>
      </c>
      <c r="U213" s="396">
        <v>10</v>
      </c>
      <c r="V213" s="396">
        <v>10</v>
      </c>
      <c r="W213" s="396">
        <v>10</v>
      </c>
      <c r="X213" s="396">
        <v>10</v>
      </c>
      <c r="Y213" s="396">
        <v>10</v>
      </c>
      <c r="Z213" s="510">
        <v>10</v>
      </c>
      <c r="AA213" s="396">
        <v>10</v>
      </c>
      <c r="AB213" s="396">
        <v>10</v>
      </c>
      <c r="AC213" s="396">
        <v>10</v>
      </c>
      <c r="AD213" s="396">
        <v>10</v>
      </c>
      <c r="AE213" s="396">
        <v>10</v>
      </c>
      <c r="AF213" s="396">
        <v>10</v>
      </c>
      <c r="AG213" s="510">
        <v>10</v>
      </c>
      <c r="AH213" s="396">
        <v>7.2</v>
      </c>
      <c r="AI213" s="368">
        <v>158.4</v>
      </c>
      <c r="AJ213" s="368">
        <v>148.19999999999999</v>
      </c>
      <c r="AK213" s="372">
        <v>0</v>
      </c>
      <c r="AL213" s="433">
        <v>0</v>
      </c>
      <c r="AM213" s="368">
        <v>0</v>
      </c>
      <c r="AN213" s="371">
        <v>0.32999999999998408</v>
      </c>
      <c r="AO213" s="372">
        <v>-1.2789769243681803E-13</v>
      </c>
      <c r="AP213" s="368">
        <v>147.87</v>
      </c>
      <c r="AQ213" s="368">
        <v>147.87</v>
      </c>
      <c r="AR213" s="295"/>
    </row>
    <row r="214" spans="1:44" x14ac:dyDescent="0.3">
      <c r="A214" s="330" t="s">
        <v>128</v>
      </c>
      <c r="B214" s="294">
        <v>1927879</v>
      </c>
      <c r="C214" s="330" t="s">
        <v>63</v>
      </c>
      <c r="D214" s="527" t="s">
        <v>59</v>
      </c>
      <c r="E214" s="396" t="s">
        <v>58</v>
      </c>
      <c r="F214" s="396" t="s">
        <v>58</v>
      </c>
      <c r="G214" s="396" t="s">
        <v>58</v>
      </c>
      <c r="H214" s="396" t="s">
        <v>58</v>
      </c>
      <c r="I214" s="396" t="s">
        <v>58</v>
      </c>
      <c r="J214" s="396" t="s">
        <v>58</v>
      </c>
      <c r="K214" s="396" t="s">
        <v>58</v>
      </c>
      <c r="L214" s="396" t="s">
        <v>58</v>
      </c>
      <c r="M214" s="396" t="s">
        <v>58</v>
      </c>
      <c r="N214" s="396" t="s">
        <v>58</v>
      </c>
      <c r="O214" s="396" t="s">
        <v>58</v>
      </c>
      <c r="P214" s="396" t="s">
        <v>58</v>
      </c>
      <c r="Q214" s="396" t="s">
        <v>58</v>
      </c>
      <c r="R214" s="396" t="s">
        <v>59</v>
      </c>
      <c r="S214" s="396">
        <v>11.5</v>
      </c>
      <c r="T214" s="396">
        <v>11</v>
      </c>
      <c r="U214" s="396">
        <v>11</v>
      </c>
      <c r="V214" s="396">
        <v>11</v>
      </c>
      <c r="W214" s="396">
        <v>11</v>
      </c>
      <c r="X214" s="396">
        <v>11</v>
      </c>
      <c r="Y214" s="510">
        <v>11</v>
      </c>
      <c r="Z214" s="396">
        <v>11</v>
      </c>
      <c r="AA214" s="396">
        <v>11</v>
      </c>
      <c r="AB214" s="396">
        <v>11</v>
      </c>
      <c r="AC214" s="396">
        <v>11</v>
      </c>
      <c r="AD214" s="396">
        <v>11</v>
      </c>
      <c r="AE214" s="396">
        <v>11</v>
      </c>
      <c r="AF214" s="510">
        <v>11</v>
      </c>
      <c r="AG214" s="396">
        <v>11</v>
      </c>
      <c r="AH214" s="396">
        <v>8</v>
      </c>
      <c r="AI214" s="368">
        <v>176</v>
      </c>
      <c r="AJ214" s="368">
        <v>173.5</v>
      </c>
      <c r="AK214" s="372">
        <v>0</v>
      </c>
      <c r="AL214" s="433">
        <v>0</v>
      </c>
      <c r="AM214" s="368">
        <v>0</v>
      </c>
      <c r="AN214" s="371">
        <v>9.1699999999999875</v>
      </c>
      <c r="AO214" s="372">
        <v>-1.1368683772161603E-13</v>
      </c>
      <c r="AP214" s="368">
        <v>164.33</v>
      </c>
      <c r="AQ214" s="368">
        <v>164.33</v>
      </c>
      <c r="AR214" s="295"/>
    </row>
    <row r="215" spans="1:44" x14ac:dyDescent="0.3">
      <c r="A215" s="330" t="s">
        <v>82</v>
      </c>
      <c r="B215" s="294">
        <v>1912037</v>
      </c>
      <c r="C215" s="330" t="s">
        <v>63</v>
      </c>
      <c r="D215" s="527" t="s">
        <v>59</v>
      </c>
      <c r="E215" s="436" t="s">
        <v>58</v>
      </c>
      <c r="F215" s="436" t="s">
        <v>58</v>
      </c>
      <c r="G215" s="436" t="s">
        <v>58</v>
      </c>
      <c r="H215" s="436" t="s">
        <v>58</v>
      </c>
      <c r="I215" s="436" t="s">
        <v>58</v>
      </c>
      <c r="J215" s="436" t="s">
        <v>58</v>
      </c>
      <c r="K215" s="436" t="s">
        <v>58</v>
      </c>
      <c r="L215" s="436" t="s">
        <v>58</v>
      </c>
      <c r="M215" s="436" t="s">
        <v>58</v>
      </c>
      <c r="N215" s="436" t="s">
        <v>58</v>
      </c>
      <c r="O215" s="436" t="s">
        <v>58</v>
      </c>
      <c r="P215" s="436" t="s">
        <v>58</v>
      </c>
      <c r="Q215" s="436" t="s">
        <v>58</v>
      </c>
      <c r="R215" s="436" t="s">
        <v>59</v>
      </c>
      <c r="S215" s="436">
        <v>8</v>
      </c>
      <c r="T215" s="436">
        <v>11</v>
      </c>
      <c r="U215" s="436">
        <v>11</v>
      </c>
      <c r="V215" s="436">
        <v>11</v>
      </c>
      <c r="W215" s="436">
        <v>11</v>
      </c>
      <c r="X215" s="436">
        <v>11</v>
      </c>
      <c r="Y215" s="524">
        <v>11</v>
      </c>
      <c r="Z215" s="436">
        <v>11</v>
      </c>
      <c r="AA215" s="436">
        <v>11</v>
      </c>
      <c r="AB215" s="436">
        <v>11</v>
      </c>
      <c r="AC215" s="436">
        <v>11</v>
      </c>
      <c r="AD215" s="436">
        <v>11</v>
      </c>
      <c r="AE215" s="436">
        <v>11</v>
      </c>
      <c r="AF215" s="524">
        <v>11</v>
      </c>
      <c r="AG215" s="436">
        <v>10</v>
      </c>
      <c r="AH215" s="396">
        <v>8</v>
      </c>
      <c r="AI215" s="368">
        <v>176</v>
      </c>
      <c r="AJ215" s="368">
        <v>169</v>
      </c>
      <c r="AK215" s="372">
        <v>0</v>
      </c>
      <c r="AL215" s="433">
        <v>0</v>
      </c>
      <c r="AM215" s="368">
        <v>0</v>
      </c>
      <c r="AN215" s="371">
        <v>4.6699999999999875</v>
      </c>
      <c r="AO215" s="372">
        <v>-1.1368683772161603E-13</v>
      </c>
      <c r="AP215" s="368">
        <v>164.33</v>
      </c>
      <c r="AQ215" s="368">
        <v>164.33</v>
      </c>
      <c r="AR215" s="295"/>
    </row>
    <row r="216" spans="1:44" ht="16.2" thickBot="1" x14ac:dyDescent="0.35">
      <c r="A216" s="330" t="s">
        <v>74</v>
      </c>
      <c r="B216" s="438">
        <v>1913850</v>
      </c>
      <c r="C216" s="330" t="s">
        <v>64</v>
      </c>
      <c r="D216" s="527" t="s">
        <v>59</v>
      </c>
      <c r="E216" s="435" t="s">
        <v>58</v>
      </c>
      <c r="F216" s="435" t="s">
        <v>58</v>
      </c>
      <c r="G216" s="396" t="s">
        <v>58</v>
      </c>
      <c r="H216" s="396" t="s">
        <v>58</v>
      </c>
      <c r="I216" s="396" t="s">
        <v>58</v>
      </c>
      <c r="J216" s="396" t="s">
        <v>58</v>
      </c>
      <c r="K216" s="396" t="s">
        <v>58</v>
      </c>
      <c r="L216" s="396" t="s">
        <v>58</v>
      </c>
      <c r="M216" s="396" t="s">
        <v>58</v>
      </c>
      <c r="N216" s="396" t="s">
        <v>58</v>
      </c>
      <c r="O216" s="396" t="s">
        <v>58</v>
      </c>
      <c r="P216" s="396" t="s">
        <v>58</v>
      </c>
      <c r="Q216" s="396" t="s">
        <v>58</v>
      </c>
      <c r="R216" s="396" t="s">
        <v>58</v>
      </c>
      <c r="S216" s="396" t="s">
        <v>59</v>
      </c>
      <c r="T216" s="396">
        <v>10</v>
      </c>
      <c r="U216" s="396">
        <v>10</v>
      </c>
      <c r="V216" s="396">
        <v>10</v>
      </c>
      <c r="W216" s="396">
        <v>10</v>
      </c>
      <c r="X216" s="396">
        <v>10</v>
      </c>
      <c r="Y216" s="396">
        <v>10</v>
      </c>
      <c r="Z216" s="510">
        <v>10</v>
      </c>
      <c r="AA216" s="396">
        <v>10</v>
      </c>
      <c r="AB216" s="396">
        <v>10</v>
      </c>
      <c r="AC216" s="396">
        <v>10</v>
      </c>
      <c r="AD216" s="396">
        <v>10</v>
      </c>
      <c r="AE216" s="396">
        <v>10</v>
      </c>
      <c r="AF216" s="396">
        <v>10</v>
      </c>
      <c r="AG216" s="510">
        <v>10</v>
      </c>
      <c r="AH216" s="396">
        <v>8</v>
      </c>
      <c r="AI216" s="368">
        <v>158.4</v>
      </c>
      <c r="AJ216" s="368">
        <v>148</v>
      </c>
      <c r="AK216" s="372">
        <v>0</v>
      </c>
      <c r="AL216" s="433">
        <v>0</v>
      </c>
      <c r="AM216" s="368">
        <v>0</v>
      </c>
      <c r="AN216" s="371">
        <v>0.12999999999999545</v>
      </c>
      <c r="AO216" s="372">
        <v>-8.5265128291212022E-14</v>
      </c>
      <c r="AP216" s="368">
        <v>147.87</v>
      </c>
      <c r="AQ216" s="368">
        <v>147.87</v>
      </c>
      <c r="AR216" s="295"/>
    </row>
    <row r="217" spans="1:44" ht="31.8" thickBot="1" x14ac:dyDescent="0.35">
      <c r="A217" s="440" t="s">
        <v>117</v>
      </c>
      <c r="C217" s="437"/>
      <c r="D217" s="522"/>
    </row>
    <row r="218" spans="1:44" x14ac:dyDescent="0.3">
      <c r="A218" s="439" t="s">
        <v>18</v>
      </c>
    </row>
    <row r="219" spans="1:44" x14ac:dyDescent="0.3">
      <c r="A219" s="330" t="str">
        <f t="shared" ref="A219:A234" si="0">IFERROR(INDEX(_Фамилия,MATCH(B219,_ТабНом,0)),"")</f>
        <v>Шаврин А.А.</v>
      </c>
      <c r="B219" s="294">
        <v>1902910</v>
      </c>
      <c r="C219" s="330" t="str">
        <f>IFERROR(VLOOKUP(B219,Персонал[[Табельный номер]:[Профессия/ Должность]],3,0),"")</f>
        <v>Начальник участка</v>
      </c>
      <c r="D219" s="305"/>
      <c r="E219" s="305"/>
      <c r="F219" s="305"/>
      <c r="G219" s="305"/>
      <c r="H219" s="305"/>
      <c r="I219" s="305"/>
      <c r="J219" s="305"/>
      <c r="K219" s="305"/>
      <c r="L219" s="305"/>
      <c r="M219" s="305"/>
      <c r="N219" s="305"/>
      <c r="O219" s="305"/>
      <c r="P219" s="305"/>
      <c r="Q219" s="305"/>
      <c r="R219" s="305"/>
      <c r="S219" s="305"/>
      <c r="T219" s="305"/>
      <c r="U219" s="305"/>
      <c r="V219" s="305"/>
      <c r="W219" s="305"/>
      <c r="X219" s="305"/>
      <c r="Y219" s="305"/>
      <c r="Z219" s="305"/>
      <c r="AA219" s="305"/>
      <c r="AB219" s="305"/>
      <c r="AC219" s="305"/>
      <c r="AD219" s="305"/>
      <c r="AE219" s="305"/>
      <c r="AF219" s="305"/>
      <c r="AG219" s="305"/>
      <c r="AH219" s="305"/>
      <c r="AI219" s="306">
        <f t="shared" ref="AI219:AI234" si="1">SUMIF($B$12:$B$218,$B219,AI$12:AI$218)</f>
        <v>1972</v>
      </c>
      <c r="AJ219" s="306">
        <f>SUMIF($B$12:$B$218,$B219,AJ$12:AJ$218)+AM219</f>
        <v>1972</v>
      </c>
      <c r="AK219" s="306"/>
      <c r="AL219" s="306"/>
      <c r="AM219" s="306">
        <f t="shared" ref="AM219:AM234" si="2">SUMIF($B$12:$B$218,$B219,AM$12:AM$218)</f>
        <v>304</v>
      </c>
      <c r="AN219" s="307"/>
      <c r="AO219" s="306">
        <f>AJ219-AI219</f>
        <v>0</v>
      </c>
      <c r="AP219" s="306"/>
      <c r="AQ219" s="306"/>
      <c r="AR219" s="308"/>
    </row>
    <row r="220" spans="1:44" x14ac:dyDescent="0.3">
      <c r="A220" s="330" t="str">
        <f t="shared" si="0"/>
        <v>Глазовский Д.А.</v>
      </c>
      <c r="B220" s="294">
        <v>1904068</v>
      </c>
      <c r="C220" s="330" t="str">
        <f>IFERROR(VLOOKUP(B220,Персонал[[Табельный номер]:[Профессия/ Должность]],3,0),"")</f>
        <v>Инженер</v>
      </c>
      <c r="D220" s="305"/>
      <c r="E220" s="305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305"/>
      <c r="R220" s="305"/>
      <c r="S220" s="305"/>
      <c r="T220" s="305"/>
      <c r="U220" s="305"/>
      <c r="V220" s="305"/>
      <c r="W220" s="305"/>
      <c r="X220" s="305"/>
      <c r="Y220" s="305"/>
      <c r="Z220" s="305"/>
      <c r="AA220" s="305"/>
      <c r="AB220" s="305"/>
      <c r="AC220" s="305"/>
      <c r="AD220" s="305"/>
      <c r="AE220" s="305"/>
      <c r="AF220" s="305"/>
      <c r="AG220" s="305"/>
      <c r="AH220" s="305"/>
      <c r="AI220" s="306">
        <f t="shared" si="1"/>
        <v>1972</v>
      </c>
      <c r="AJ220" s="306">
        <f t="shared" ref="AJ220:AJ234" si="3">SUMIF($B$12:$B$218,$B220,AJ$12:AJ$218)+AM220</f>
        <v>1972</v>
      </c>
      <c r="AK220" s="306"/>
      <c r="AL220" s="306"/>
      <c r="AM220" s="306">
        <f t="shared" si="2"/>
        <v>286</v>
      </c>
      <c r="AN220" s="307"/>
      <c r="AO220" s="306">
        <f t="shared" ref="AO220:AO234" si="4">AJ220-AI220</f>
        <v>0</v>
      </c>
      <c r="AP220" s="306"/>
      <c r="AQ220" s="306"/>
      <c r="AR220" s="308"/>
    </row>
    <row r="221" spans="1:44" x14ac:dyDescent="0.3">
      <c r="A221" s="330" t="str">
        <f t="shared" si="0"/>
        <v>Гулеватый С.В.</v>
      </c>
      <c r="B221" s="294">
        <v>1915704</v>
      </c>
      <c r="C221" s="330" t="str">
        <f>IFERROR(VLOOKUP(B221,Персонал[[Табельный номер]:[Профессия/ Должность]],3,0),"")</f>
        <v>Электромеханик</v>
      </c>
      <c r="D221" s="305"/>
      <c r="E221" s="305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305"/>
      <c r="R221" s="305"/>
      <c r="S221" s="305"/>
      <c r="T221" s="305"/>
      <c r="U221" s="305"/>
      <c r="V221" s="305"/>
      <c r="W221" s="305"/>
      <c r="X221" s="305"/>
      <c r="Y221" s="305"/>
      <c r="Z221" s="305"/>
      <c r="AA221" s="305"/>
      <c r="AB221" s="305"/>
      <c r="AC221" s="305"/>
      <c r="AD221" s="305"/>
      <c r="AE221" s="305"/>
      <c r="AF221" s="305"/>
      <c r="AG221" s="305"/>
      <c r="AH221" s="305"/>
      <c r="AI221" s="306">
        <f t="shared" si="1"/>
        <v>1972</v>
      </c>
      <c r="AJ221" s="306">
        <f t="shared" si="3"/>
        <v>1972</v>
      </c>
      <c r="AK221" s="306"/>
      <c r="AL221" s="306"/>
      <c r="AM221" s="306">
        <f t="shared" si="2"/>
        <v>286</v>
      </c>
      <c r="AN221" s="307"/>
      <c r="AO221" s="306">
        <f t="shared" si="4"/>
        <v>0</v>
      </c>
      <c r="AP221" s="306"/>
      <c r="AQ221" s="306"/>
      <c r="AR221" s="308"/>
    </row>
    <row r="222" spans="1:44" x14ac:dyDescent="0.3">
      <c r="A222" s="330" t="str">
        <f t="shared" si="0"/>
        <v>Кинжибалов Е.Ю.</v>
      </c>
      <c r="B222" s="294">
        <v>1915436</v>
      </c>
      <c r="C222" s="330" t="str">
        <f>IFERROR(VLOOKUP(B222,Персонал[[Табельный номер]:[Профессия/ Должность]],3,0),"")</f>
        <v>Электромеханик</v>
      </c>
      <c r="D222" s="305"/>
      <c r="E222" s="305"/>
      <c r="F222" s="305"/>
      <c r="G222" s="305"/>
      <c r="H222" s="305"/>
      <c r="I222" s="305"/>
      <c r="J222" s="305"/>
      <c r="K222" s="305"/>
      <c r="L222" s="305"/>
      <c r="M222" s="305"/>
      <c r="N222" s="305"/>
      <c r="O222" s="305"/>
      <c r="P222" s="305"/>
      <c r="Q222" s="305"/>
      <c r="R222" s="305"/>
      <c r="S222" s="305"/>
      <c r="T222" s="305"/>
      <c r="U222" s="305"/>
      <c r="V222" s="305"/>
      <c r="W222" s="305"/>
      <c r="X222" s="305"/>
      <c r="Y222" s="305"/>
      <c r="Z222" s="305"/>
      <c r="AA222" s="305"/>
      <c r="AB222" s="305"/>
      <c r="AC222" s="305"/>
      <c r="AD222" s="305"/>
      <c r="AE222" s="305"/>
      <c r="AF222" s="305"/>
      <c r="AG222" s="305"/>
      <c r="AH222" s="305"/>
      <c r="AI222" s="306">
        <f t="shared" si="1"/>
        <v>1972</v>
      </c>
      <c r="AJ222" s="306">
        <f t="shared" si="3"/>
        <v>1972</v>
      </c>
      <c r="AK222" s="306"/>
      <c r="AL222" s="306"/>
      <c r="AM222" s="306">
        <f t="shared" si="2"/>
        <v>295</v>
      </c>
      <c r="AN222" s="307"/>
      <c r="AO222" s="306">
        <f t="shared" si="4"/>
        <v>0</v>
      </c>
      <c r="AP222" s="306"/>
      <c r="AQ222" s="306"/>
      <c r="AR222" s="308"/>
    </row>
    <row r="223" spans="1:44" x14ac:dyDescent="0.3">
      <c r="A223" s="330" t="str">
        <f t="shared" si="0"/>
        <v>Кутельникова Е.В.</v>
      </c>
      <c r="B223" s="294">
        <v>1912510</v>
      </c>
      <c r="C223" s="330" t="str">
        <f>IFERROR(VLOOKUP(B223,Персонал[[Табельный номер]:[Профессия/ Должность]],3,0),"")</f>
        <v>Электромеханик</v>
      </c>
      <c r="D223" s="305"/>
      <c r="E223" s="305"/>
      <c r="F223" s="305"/>
      <c r="G223" s="305"/>
      <c r="H223" s="305"/>
      <c r="I223" s="305"/>
      <c r="J223" s="305"/>
      <c r="K223" s="305"/>
      <c r="L223" s="305"/>
      <c r="M223" s="305"/>
      <c r="N223" s="305"/>
      <c r="O223" s="305"/>
      <c r="P223" s="305"/>
      <c r="Q223" s="305"/>
      <c r="R223" s="305"/>
      <c r="S223" s="305"/>
      <c r="T223" s="305"/>
      <c r="U223" s="305"/>
      <c r="V223" s="305"/>
      <c r="W223" s="305"/>
      <c r="X223" s="305"/>
      <c r="Y223" s="305"/>
      <c r="Z223" s="305"/>
      <c r="AA223" s="305"/>
      <c r="AB223" s="305"/>
      <c r="AC223" s="305"/>
      <c r="AD223" s="305"/>
      <c r="AE223" s="305"/>
      <c r="AF223" s="305"/>
      <c r="AG223" s="305"/>
      <c r="AH223" s="305"/>
      <c r="AI223" s="306">
        <f t="shared" si="1"/>
        <v>1774.4000000000003</v>
      </c>
      <c r="AJ223" s="306">
        <f t="shared" si="3"/>
        <v>1774.4</v>
      </c>
      <c r="AK223" s="306"/>
      <c r="AL223" s="306"/>
      <c r="AM223" s="306">
        <f t="shared" si="2"/>
        <v>251</v>
      </c>
      <c r="AN223" s="307"/>
      <c r="AO223" s="306">
        <f t="shared" si="4"/>
        <v>0</v>
      </c>
      <c r="AP223" s="306"/>
      <c r="AQ223" s="306"/>
      <c r="AR223" s="308"/>
    </row>
    <row r="224" spans="1:44" x14ac:dyDescent="0.3">
      <c r="A224" s="330" t="str">
        <f t="shared" si="0"/>
        <v>Кристовир А.А.</v>
      </c>
      <c r="B224" s="294">
        <v>1912622</v>
      </c>
      <c r="C224" s="330" t="str">
        <f>IFERROR(VLOOKUP(B224,Персонал[[Табельный номер]:[Профессия/ Должность]],3,0),"")</f>
        <v>Электромонтер</v>
      </c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305"/>
      <c r="R224" s="305"/>
      <c r="S224" s="305"/>
      <c r="T224" s="305"/>
      <c r="U224" s="305"/>
      <c r="V224" s="305"/>
      <c r="W224" s="305"/>
      <c r="X224" s="305"/>
      <c r="Y224" s="305"/>
      <c r="Z224" s="305"/>
      <c r="AA224" s="305"/>
      <c r="AB224" s="305"/>
      <c r="AC224" s="305"/>
      <c r="AD224" s="305"/>
      <c r="AE224" s="305"/>
      <c r="AF224" s="305"/>
      <c r="AG224" s="305"/>
      <c r="AH224" s="305"/>
      <c r="AI224" s="306">
        <f t="shared" si="1"/>
        <v>1972</v>
      </c>
      <c r="AJ224" s="306">
        <f t="shared" si="3"/>
        <v>1972</v>
      </c>
      <c r="AK224" s="306"/>
      <c r="AL224" s="306"/>
      <c r="AM224" s="306">
        <f t="shared" si="2"/>
        <v>303</v>
      </c>
      <c r="AN224" s="307"/>
      <c r="AO224" s="306">
        <f t="shared" si="4"/>
        <v>0</v>
      </c>
      <c r="AP224" s="306"/>
      <c r="AQ224" s="306"/>
      <c r="AR224" s="308"/>
    </row>
    <row r="225" spans="1:44" x14ac:dyDescent="0.3">
      <c r="A225" s="330" t="str">
        <f t="shared" si="0"/>
        <v>Туйцин И.В.</v>
      </c>
      <c r="B225" s="294">
        <v>1912114</v>
      </c>
      <c r="C225" s="330" t="str">
        <f>IFERROR(VLOOKUP(B225,Персонал[[Табельный номер]:[Профессия/ Должность]],3,0),"")</f>
        <v>Электромонтер</v>
      </c>
      <c r="D225" s="305"/>
      <c r="E225" s="305"/>
      <c r="F225" s="305"/>
      <c r="G225" s="305"/>
      <c r="H225" s="305"/>
      <c r="I225" s="305"/>
      <c r="J225" s="305"/>
      <c r="K225" s="305"/>
      <c r="L225" s="305"/>
      <c r="M225" s="305"/>
      <c r="N225" s="305"/>
      <c r="O225" s="305"/>
      <c r="P225" s="305"/>
      <c r="Q225" s="305"/>
      <c r="R225" s="305"/>
      <c r="S225" s="305"/>
      <c r="T225" s="305"/>
      <c r="U225" s="305"/>
      <c r="V225" s="305"/>
      <c r="W225" s="305"/>
      <c r="X225" s="305"/>
      <c r="Y225" s="305"/>
      <c r="Z225" s="305"/>
      <c r="AA225" s="305"/>
      <c r="AB225" s="305"/>
      <c r="AC225" s="305"/>
      <c r="AD225" s="305"/>
      <c r="AE225" s="305"/>
      <c r="AF225" s="305"/>
      <c r="AG225" s="305"/>
      <c r="AH225" s="305"/>
      <c r="AI225" s="306">
        <f t="shared" si="1"/>
        <v>1972</v>
      </c>
      <c r="AJ225" s="306">
        <f t="shared" si="3"/>
        <v>1972</v>
      </c>
      <c r="AK225" s="306"/>
      <c r="AL225" s="306"/>
      <c r="AM225" s="306">
        <f t="shared" si="2"/>
        <v>296</v>
      </c>
      <c r="AN225" s="307"/>
      <c r="AO225" s="306">
        <f t="shared" si="4"/>
        <v>0</v>
      </c>
      <c r="AP225" s="306"/>
      <c r="AQ225" s="306"/>
      <c r="AR225" s="308"/>
    </row>
    <row r="226" spans="1:44" x14ac:dyDescent="0.3">
      <c r="A226" s="330" t="str">
        <f t="shared" si="0"/>
        <v>Писковская Д.С.</v>
      </c>
      <c r="B226" s="294">
        <v>1925206</v>
      </c>
      <c r="C226" s="330" t="str">
        <f>IFERROR(VLOOKUP(B226,Персонал[[Табельный номер]:[Профессия/ Должность]],3,0),"")</f>
        <v>Телефонист</v>
      </c>
      <c r="D226" s="305"/>
      <c r="E226" s="305"/>
      <c r="F226" s="305"/>
      <c r="G226" s="305"/>
      <c r="H226" s="305"/>
      <c r="I226" s="305"/>
      <c r="J226" s="305"/>
      <c r="K226" s="305"/>
      <c r="L226" s="305"/>
      <c r="M226" s="305"/>
      <c r="N226" s="305"/>
      <c r="O226" s="305"/>
      <c r="P226" s="305"/>
      <c r="Q226" s="305"/>
      <c r="R226" s="305"/>
      <c r="S226" s="305"/>
      <c r="T226" s="305"/>
      <c r="U226" s="305"/>
      <c r="V226" s="305"/>
      <c r="W226" s="305"/>
      <c r="X226" s="305"/>
      <c r="Y226" s="305"/>
      <c r="Z226" s="305"/>
      <c r="AA226" s="305"/>
      <c r="AB226" s="305"/>
      <c r="AC226" s="305"/>
      <c r="AD226" s="305"/>
      <c r="AE226" s="305"/>
      <c r="AF226" s="305"/>
      <c r="AG226" s="305"/>
      <c r="AH226" s="305"/>
      <c r="AI226" s="306">
        <f t="shared" si="1"/>
        <v>1774.4000000000003</v>
      </c>
      <c r="AJ226" s="306">
        <f t="shared" si="3"/>
        <v>1774.4</v>
      </c>
      <c r="AK226" s="306"/>
      <c r="AL226" s="306"/>
      <c r="AM226" s="306">
        <f t="shared" si="2"/>
        <v>266.39999999999998</v>
      </c>
      <c r="AN226" s="307"/>
      <c r="AO226" s="306">
        <f t="shared" si="4"/>
        <v>0</v>
      </c>
      <c r="AP226" s="306"/>
      <c r="AQ226" s="306"/>
      <c r="AR226" s="308"/>
    </row>
    <row r="227" spans="1:44" x14ac:dyDescent="0.3">
      <c r="A227" s="330" t="str">
        <f t="shared" si="0"/>
        <v>Алмакаев В.И</v>
      </c>
      <c r="B227" s="294">
        <v>1904059</v>
      </c>
      <c r="C227" s="330" t="str">
        <f>IFERROR(VLOOKUP(B227,Персонал[[Табельный номер]:[Профессия/ Должность]],3,0),"")</f>
        <v>Инженер</v>
      </c>
      <c r="D227" s="305"/>
      <c r="E227" s="305"/>
      <c r="F227" s="305"/>
      <c r="G227" s="305"/>
      <c r="H227" s="305"/>
      <c r="I227" s="305"/>
      <c r="J227" s="305"/>
      <c r="K227" s="305"/>
      <c r="L227" s="305"/>
      <c r="M227" s="305"/>
      <c r="N227" s="305"/>
      <c r="O227" s="305"/>
      <c r="P227" s="305"/>
      <c r="Q227" s="305"/>
      <c r="R227" s="305"/>
      <c r="S227" s="305"/>
      <c r="T227" s="305"/>
      <c r="U227" s="305"/>
      <c r="V227" s="305"/>
      <c r="W227" s="305"/>
      <c r="X227" s="305"/>
      <c r="Y227" s="305"/>
      <c r="Z227" s="305"/>
      <c r="AA227" s="305"/>
      <c r="AB227" s="305"/>
      <c r="AC227" s="305"/>
      <c r="AD227" s="305"/>
      <c r="AE227" s="305"/>
      <c r="AF227" s="305"/>
      <c r="AG227" s="305"/>
      <c r="AH227" s="305"/>
      <c r="AI227" s="306">
        <f t="shared" si="1"/>
        <v>1972</v>
      </c>
      <c r="AJ227" s="306">
        <f t="shared" si="3"/>
        <v>1972</v>
      </c>
      <c r="AK227" s="306"/>
      <c r="AL227" s="306"/>
      <c r="AM227" s="306">
        <f t="shared" si="2"/>
        <v>296</v>
      </c>
      <c r="AN227" s="307"/>
      <c r="AO227" s="306">
        <f t="shared" si="4"/>
        <v>0</v>
      </c>
      <c r="AP227" s="306"/>
      <c r="AQ227" s="306"/>
      <c r="AR227" s="308"/>
    </row>
    <row r="228" spans="1:44" x14ac:dyDescent="0.3">
      <c r="A228" s="330" t="str">
        <f t="shared" si="0"/>
        <v>Меняйлова С.В.</v>
      </c>
      <c r="B228" s="294">
        <v>1912045</v>
      </c>
      <c r="C228" s="330" t="str">
        <f>IFERROR(VLOOKUP(B228,Персонал[[Табельный номер]:[Профессия/ Должность]],3,0),"")</f>
        <v>Электромеханик</v>
      </c>
      <c r="D228" s="305"/>
      <c r="E228" s="305"/>
      <c r="F228" s="305"/>
      <c r="G228" s="305"/>
      <c r="H228" s="305"/>
      <c r="I228" s="305"/>
      <c r="J228" s="305"/>
      <c r="K228" s="305"/>
      <c r="L228" s="305"/>
      <c r="M228" s="305"/>
      <c r="N228" s="305"/>
      <c r="O228" s="305"/>
      <c r="P228" s="305"/>
      <c r="Q228" s="305"/>
      <c r="R228" s="305"/>
      <c r="S228" s="305"/>
      <c r="T228" s="305"/>
      <c r="U228" s="305"/>
      <c r="V228" s="305"/>
      <c r="W228" s="305"/>
      <c r="X228" s="305"/>
      <c r="Y228" s="305"/>
      <c r="Z228" s="305"/>
      <c r="AA228" s="305"/>
      <c r="AB228" s="305"/>
      <c r="AC228" s="305"/>
      <c r="AD228" s="305"/>
      <c r="AE228" s="305"/>
      <c r="AF228" s="305"/>
      <c r="AG228" s="305"/>
      <c r="AH228" s="305"/>
      <c r="AI228" s="306">
        <f t="shared" si="1"/>
        <v>1774.4000000000003</v>
      </c>
      <c r="AJ228" s="306">
        <f t="shared" si="3"/>
        <v>1774.4</v>
      </c>
      <c r="AK228" s="306"/>
      <c r="AL228" s="306"/>
      <c r="AM228" s="306">
        <f t="shared" si="2"/>
        <v>251</v>
      </c>
      <c r="AN228" s="307"/>
      <c r="AO228" s="306">
        <f t="shared" si="4"/>
        <v>0</v>
      </c>
      <c r="AP228" s="306"/>
      <c r="AQ228" s="306"/>
      <c r="AR228" s="308"/>
    </row>
    <row r="229" spans="1:44" x14ac:dyDescent="0.3">
      <c r="A229" s="330" t="str">
        <f t="shared" si="0"/>
        <v>Павленко Д.А.</v>
      </c>
      <c r="B229" s="294">
        <v>1912130</v>
      </c>
      <c r="C229" s="330" t="str">
        <f>IFERROR(VLOOKUP(B229,Персонал[[Табельный номер]:[Профессия/ Должность]],3,0),"")</f>
        <v>Электромеханик</v>
      </c>
      <c r="D229" s="305"/>
      <c r="E229" s="305"/>
      <c r="F229" s="305"/>
      <c r="G229" s="305"/>
      <c r="H229" s="305"/>
      <c r="I229" s="305"/>
      <c r="J229" s="305"/>
      <c r="K229" s="305"/>
      <c r="L229" s="305"/>
      <c r="M229" s="305"/>
      <c r="N229" s="305"/>
      <c r="O229" s="305"/>
      <c r="P229" s="305"/>
      <c r="Q229" s="305"/>
      <c r="R229" s="305"/>
      <c r="S229" s="305"/>
      <c r="T229" s="305"/>
      <c r="U229" s="305"/>
      <c r="V229" s="305"/>
      <c r="W229" s="305"/>
      <c r="X229" s="305"/>
      <c r="Y229" s="305"/>
      <c r="Z229" s="305"/>
      <c r="AA229" s="305"/>
      <c r="AB229" s="305"/>
      <c r="AC229" s="305"/>
      <c r="AD229" s="305"/>
      <c r="AE229" s="305"/>
      <c r="AF229" s="305"/>
      <c r="AG229" s="305"/>
      <c r="AH229" s="305"/>
      <c r="AI229" s="306">
        <f t="shared" si="1"/>
        <v>1972</v>
      </c>
      <c r="AJ229" s="306">
        <f t="shared" si="3"/>
        <v>1972</v>
      </c>
      <c r="AK229" s="306"/>
      <c r="AL229" s="306"/>
      <c r="AM229" s="306">
        <f t="shared" si="2"/>
        <v>304</v>
      </c>
      <c r="AN229" s="307"/>
      <c r="AO229" s="306">
        <f t="shared" si="4"/>
        <v>0</v>
      </c>
      <c r="AP229" s="306"/>
      <c r="AQ229" s="306"/>
      <c r="AR229" s="308"/>
    </row>
    <row r="230" spans="1:44" x14ac:dyDescent="0.3">
      <c r="A230" s="330" t="str">
        <f t="shared" si="0"/>
        <v>Хмельницкий Б.Н.</v>
      </c>
      <c r="B230" s="294">
        <v>1914551</v>
      </c>
      <c r="C230" s="330" t="str">
        <f>IFERROR(VLOOKUP(B230,Персонал[[Табельный номер]:[Профессия/ Должность]],3,0),"")</f>
        <v>Электромеханик</v>
      </c>
      <c r="D230" s="305"/>
      <c r="E230" s="305"/>
      <c r="F230" s="305"/>
      <c r="G230" s="305"/>
      <c r="H230" s="305"/>
      <c r="I230" s="305"/>
      <c r="J230" s="305"/>
      <c r="K230" s="305"/>
      <c r="L230" s="305"/>
      <c r="M230" s="305"/>
      <c r="N230" s="305"/>
      <c r="O230" s="305"/>
      <c r="P230" s="305"/>
      <c r="Q230" s="305"/>
      <c r="R230" s="305"/>
      <c r="S230" s="305"/>
      <c r="T230" s="305"/>
      <c r="U230" s="305"/>
      <c r="V230" s="305"/>
      <c r="W230" s="305"/>
      <c r="X230" s="305"/>
      <c r="Y230" s="305"/>
      <c r="Z230" s="305"/>
      <c r="AA230" s="305"/>
      <c r="AB230" s="305"/>
      <c r="AC230" s="305"/>
      <c r="AD230" s="305"/>
      <c r="AE230" s="305"/>
      <c r="AF230" s="305"/>
      <c r="AG230" s="305"/>
      <c r="AH230" s="305"/>
      <c r="AI230" s="306">
        <f t="shared" si="1"/>
        <v>1972</v>
      </c>
      <c r="AJ230" s="306">
        <f t="shared" si="3"/>
        <v>1972</v>
      </c>
      <c r="AK230" s="306"/>
      <c r="AL230" s="306"/>
      <c r="AM230" s="306">
        <f t="shared" si="2"/>
        <v>296</v>
      </c>
      <c r="AN230" s="307"/>
      <c r="AO230" s="306">
        <f t="shared" si="4"/>
        <v>0</v>
      </c>
      <c r="AP230" s="306"/>
      <c r="AQ230" s="306"/>
      <c r="AR230" s="308"/>
    </row>
    <row r="231" spans="1:44" x14ac:dyDescent="0.3">
      <c r="A231" s="330" t="str">
        <f t="shared" si="0"/>
        <v>Кульчицкая Л.С.</v>
      </c>
      <c r="B231" s="294">
        <v>1912044</v>
      </c>
      <c r="C231" s="330" t="str">
        <f>IFERROR(VLOOKUP(B231,Персонал[[Табельный номер]:[Профессия/ Должность]],3,0),"")</f>
        <v>Электромонтер</v>
      </c>
      <c r="D231" s="305"/>
      <c r="E231" s="305"/>
      <c r="F231" s="305"/>
      <c r="G231" s="305"/>
      <c r="H231" s="305"/>
      <c r="I231" s="305"/>
      <c r="J231" s="305"/>
      <c r="K231" s="305"/>
      <c r="L231" s="305"/>
      <c r="M231" s="305"/>
      <c r="N231" s="305"/>
      <c r="O231" s="305"/>
      <c r="P231" s="305"/>
      <c r="Q231" s="305"/>
      <c r="R231" s="305"/>
      <c r="S231" s="305"/>
      <c r="T231" s="305"/>
      <c r="U231" s="305"/>
      <c r="V231" s="305"/>
      <c r="W231" s="305"/>
      <c r="X231" s="305"/>
      <c r="Y231" s="305"/>
      <c r="Z231" s="305"/>
      <c r="AA231" s="305"/>
      <c r="AB231" s="305"/>
      <c r="AC231" s="305"/>
      <c r="AD231" s="305"/>
      <c r="AE231" s="305"/>
      <c r="AF231" s="305"/>
      <c r="AG231" s="305"/>
      <c r="AH231" s="305"/>
      <c r="AI231" s="306">
        <f t="shared" si="1"/>
        <v>1774.4000000000003</v>
      </c>
      <c r="AJ231" s="306">
        <f t="shared" si="3"/>
        <v>1774.4</v>
      </c>
      <c r="AK231" s="306"/>
      <c r="AL231" s="306"/>
      <c r="AM231" s="306">
        <f t="shared" si="2"/>
        <v>273.60000000000002</v>
      </c>
      <c r="AN231" s="307"/>
      <c r="AO231" s="306">
        <f t="shared" si="4"/>
        <v>0</v>
      </c>
      <c r="AP231" s="306"/>
      <c r="AQ231" s="306"/>
      <c r="AR231" s="308"/>
    </row>
    <row r="232" spans="1:44" x14ac:dyDescent="0.3">
      <c r="A232" s="330" t="str">
        <f t="shared" si="0"/>
        <v>Курмандаев Э.Р.</v>
      </c>
      <c r="B232" s="294">
        <v>1927879</v>
      </c>
      <c r="C232" s="330" t="str">
        <f>IFERROR(VLOOKUP(B232,Персонал[[Табельный номер]:[Профессия/ Должность]],3,0),"")</f>
        <v>Электромонтер</v>
      </c>
      <c r="D232" s="305"/>
      <c r="E232" s="305"/>
      <c r="F232" s="305"/>
      <c r="G232" s="305"/>
      <c r="H232" s="305"/>
      <c r="I232" s="305"/>
      <c r="J232" s="305"/>
      <c r="K232" s="305"/>
      <c r="L232" s="305"/>
      <c r="M232" s="305"/>
      <c r="N232" s="305"/>
      <c r="O232" s="305"/>
      <c r="P232" s="305"/>
      <c r="Q232" s="305"/>
      <c r="R232" s="305"/>
      <c r="S232" s="305"/>
      <c r="T232" s="305"/>
      <c r="U232" s="305"/>
      <c r="V232" s="305"/>
      <c r="W232" s="305"/>
      <c r="X232" s="305"/>
      <c r="Y232" s="305"/>
      <c r="Z232" s="305"/>
      <c r="AA232" s="305"/>
      <c r="AB232" s="305"/>
      <c r="AC232" s="305"/>
      <c r="AD232" s="305"/>
      <c r="AE232" s="305"/>
      <c r="AF232" s="305"/>
      <c r="AG232" s="305"/>
      <c r="AH232" s="305"/>
      <c r="AI232" s="306">
        <f t="shared" si="1"/>
        <v>1972</v>
      </c>
      <c r="AJ232" s="306">
        <f t="shared" si="3"/>
        <v>1972</v>
      </c>
      <c r="AK232" s="306"/>
      <c r="AL232" s="306"/>
      <c r="AM232" s="306">
        <f t="shared" si="2"/>
        <v>223</v>
      </c>
      <c r="AN232" s="307"/>
      <c r="AO232" s="306">
        <f t="shared" si="4"/>
        <v>0</v>
      </c>
      <c r="AP232" s="306"/>
      <c r="AQ232" s="306"/>
      <c r="AR232" s="308"/>
    </row>
    <row r="233" spans="1:44" x14ac:dyDescent="0.3">
      <c r="A233" s="330" t="str">
        <f t="shared" si="0"/>
        <v>Кристовир А.Б.</v>
      </c>
      <c r="B233" s="294">
        <v>1912037</v>
      </c>
      <c r="C233" s="330" t="str">
        <f>IFERROR(VLOOKUP(B233,Персонал[[Табельный номер]:[Профессия/ Должность]],3,0),"")</f>
        <v>Электромонтер</v>
      </c>
      <c r="D233" s="305"/>
      <c r="E233" s="305"/>
      <c r="F233" s="305"/>
      <c r="G233" s="305"/>
      <c r="H233" s="305"/>
      <c r="I233" s="305"/>
      <c r="J233" s="305"/>
      <c r="K233" s="305"/>
      <c r="L233" s="305"/>
      <c r="M233" s="305"/>
      <c r="N233" s="305"/>
      <c r="O233" s="305"/>
      <c r="P233" s="305"/>
      <c r="Q233" s="305"/>
      <c r="R233" s="305"/>
      <c r="S233" s="305"/>
      <c r="T233" s="305"/>
      <c r="U233" s="305"/>
      <c r="V233" s="305"/>
      <c r="W233" s="305"/>
      <c r="X233" s="305"/>
      <c r="Y233" s="305"/>
      <c r="Z233" s="305"/>
      <c r="AA233" s="305"/>
      <c r="AB233" s="305"/>
      <c r="AC233" s="305"/>
      <c r="AD233" s="305"/>
      <c r="AE233" s="305"/>
      <c r="AF233" s="305"/>
      <c r="AG233" s="305"/>
      <c r="AH233" s="305"/>
      <c r="AI233" s="442">
        <f>SUMIF($B$12:$B$218,$B233,AI$12:AI$218)</f>
        <v>1972</v>
      </c>
      <c r="AJ233" s="442">
        <f>SUMIF($B$12:$B$218,$B233,AJ$12:AJ$218)+AM233</f>
        <v>1972</v>
      </c>
      <c r="AK233" s="442"/>
      <c r="AL233" s="442"/>
      <c r="AM233" s="442">
        <f t="shared" si="2"/>
        <v>296</v>
      </c>
      <c r="AN233" s="305"/>
      <c r="AO233" s="442">
        <f t="shared" si="4"/>
        <v>0</v>
      </c>
      <c r="AP233" s="442"/>
      <c r="AQ233" s="306"/>
      <c r="AR233" s="308"/>
    </row>
    <row r="234" spans="1:44" x14ac:dyDescent="0.3">
      <c r="A234" s="330" t="str">
        <f t="shared" si="0"/>
        <v>Кристовир А.А.</v>
      </c>
      <c r="B234" s="294">
        <v>1913850</v>
      </c>
      <c r="C234" s="330" t="str">
        <f>IFERROR(VLOOKUP(B234,Персонал[[Табельный номер]:[Профессия/ Должность]],3,0),"")</f>
        <v>Телефонист</v>
      </c>
      <c r="D234" s="305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305"/>
      <c r="R234" s="305"/>
      <c r="S234" s="305"/>
      <c r="T234" s="305"/>
      <c r="U234" s="305"/>
      <c r="V234" s="305"/>
      <c r="W234" s="305"/>
      <c r="X234" s="305"/>
      <c r="Y234" s="305"/>
      <c r="Z234" s="305"/>
      <c r="AA234" s="305"/>
      <c r="AB234" s="305"/>
      <c r="AC234" s="305"/>
      <c r="AD234" s="305"/>
      <c r="AE234" s="305"/>
      <c r="AF234" s="305"/>
      <c r="AG234" s="305"/>
      <c r="AH234" s="305"/>
      <c r="AI234" s="306">
        <f t="shared" si="1"/>
        <v>1774.4000000000003</v>
      </c>
      <c r="AJ234" s="306">
        <f t="shared" si="3"/>
        <v>1774.4</v>
      </c>
      <c r="AK234" s="306"/>
      <c r="AL234" s="306"/>
      <c r="AM234" s="306">
        <f t="shared" si="2"/>
        <v>266.40000000000003</v>
      </c>
      <c r="AN234" s="307"/>
      <c r="AO234" s="306">
        <f t="shared" si="4"/>
        <v>0</v>
      </c>
      <c r="AP234" s="306"/>
      <c r="AQ234" s="306"/>
      <c r="AR234" s="308"/>
    </row>
    <row r="235" spans="1:44" ht="36.9" customHeight="1" x14ac:dyDescent="0.3"/>
    <row r="236" spans="1:44" ht="18" x14ac:dyDescent="0.35">
      <c r="A236" s="79" t="s">
        <v>88</v>
      </c>
      <c r="B236" s="80"/>
      <c r="C236" s="81"/>
      <c r="D236" s="82"/>
      <c r="E236" s="82"/>
      <c r="F236" s="82"/>
      <c r="G236" s="82"/>
      <c r="H236" s="82"/>
      <c r="I236" s="83"/>
      <c r="J236" s="82"/>
      <c r="K236" s="82"/>
      <c r="L236" s="82"/>
      <c r="M236" s="82"/>
      <c r="N236" s="83"/>
      <c r="O236" s="282"/>
      <c r="P236" s="84"/>
      <c r="Q236" s="582" t="s">
        <v>152</v>
      </c>
      <c r="R236" s="582"/>
      <c r="S236" s="582"/>
      <c r="T236" s="582"/>
      <c r="U236" s="582"/>
      <c r="V236" s="582"/>
      <c r="W236" s="582"/>
      <c r="X236" s="582"/>
      <c r="Y236" s="582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5"/>
      <c r="AK236" s="85"/>
      <c r="AL236" s="577" t="s">
        <v>149</v>
      </c>
      <c r="AM236" s="577"/>
      <c r="AN236" s="577"/>
      <c r="AO236" s="577"/>
      <c r="AP236" s="85"/>
      <c r="AQ236" s="85"/>
    </row>
    <row r="237" spans="1:44" ht="18" x14ac:dyDescent="0.35">
      <c r="A237" s="416" t="s">
        <v>89</v>
      </c>
      <c r="B237" s="274"/>
      <c r="C237" s="275"/>
      <c r="D237" s="276"/>
      <c r="E237" s="276"/>
      <c r="F237" s="276"/>
      <c r="G237" s="276"/>
      <c r="H237" s="276"/>
      <c r="I237" s="276"/>
      <c r="J237" s="276"/>
      <c r="K237" s="276"/>
      <c r="L237" s="276"/>
      <c r="M237" s="276"/>
      <c r="N237" s="276"/>
      <c r="O237" s="86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5"/>
      <c r="AK237" s="85"/>
      <c r="AL237" s="609">
        <f ca="1">$A$4</f>
        <v>44111</v>
      </c>
      <c r="AM237" s="609"/>
      <c r="AN237" s="609"/>
      <c r="AO237" s="609"/>
      <c r="AP237" s="350"/>
      <c r="AQ237" s="350"/>
    </row>
    <row r="238" spans="1:44" ht="18" x14ac:dyDescent="0.35">
      <c r="A238" s="416" t="s">
        <v>160</v>
      </c>
      <c r="B238" s="274"/>
      <c r="C238" s="275"/>
      <c r="D238" s="276"/>
      <c r="E238" s="276"/>
      <c r="F238" s="276"/>
      <c r="G238" s="276"/>
      <c r="H238" s="276"/>
      <c r="I238" s="276"/>
      <c r="J238" s="276"/>
      <c r="K238" s="276"/>
      <c r="L238" s="276"/>
      <c r="M238" s="276"/>
      <c r="N238" s="277"/>
      <c r="O238" s="87"/>
      <c r="P238" s="84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 s="89"/>
      <c r="AE238" s="89"/>
      <c r="AF238" s="89"/>
      <c r="AG238" s="89"/>
      <c r="AH238" s="89"/>
      <c r="AI238" s="89"/>
      <c r="AJ238" s="90"/>
      <c r="AK238" s="90"/>
      <c r="AL238" s="90"/>
      <c r="AM238" s="90"/>
      <c r="AN238" s="90"/>
      <c r="AO238" s="90"/>
      <c r="AP238" s="90"/>
      <c r="AQ238" s="90"/>
    </row>
    <row r="239" spans="1:44" ht="20.399999999999999" x14ac:dyDescent="0.35">
      <c r="A239" s="416" t="s">
        <v>161</v>
      </c>
      <c r="B239" s="274"/>
      <c r="C239" s="275"/>
      <c r="D239" s="276"/>
      <c r="E239" s="276"/>
      <c r="F239" s="276"/>
      <c r="G239" s="276"/>
      <c r="H239" s="276"/>
      <c r="I239" s="276"/>
      <c r="J239" s="276"/>
      <c r="K239" s="276"/>
      <c r="L239" s="276"/>
      <c r="M239" s="276"/>
      <c r="N239" s="277"/>
      <c r="O239" s="87"/>
      <c r="P239" s="84"/>
      <c r="Q239" s="579" t="str">
        <f>VLOOKUP(AL239,A252:D254,2)</f>
        <v>Инженер участка связи №5</v>
      </c>
      <c r="R239" s="579"/>
      <c r="S239" s="579"/>
      <c r="T239" s="579"/>
      <c r="U239" s="579"/>
      <c r="V239" s="579"/>
      <c r="W239" s="579"/>
      <c r="X239" s="579"/>
      <c r="Y239" s="579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5"/>
      <c r="AK239" s="85"/>
      <c r="AL239" s="577" t="s">
        <v>99</v>
      </c>
      <c r="AM239" s="577"/>
      <c r="AN239" s="577"/>
      <c r="AO239" s="577"/>
      <c r="AP239" s="398"/>
      <c r="AQ239" s="398"/>
    </row>
    <row r="240" spans="1:44" ht="18" x14ac:dyDescent="0.35">
      <c r="A240" s="416" t="s">
        <v>162</v>
      </c>
      <c r="B240" s="274"/>
      <c r="C240" s="275"/>
      <c r="D240" s="276"/>
      <c r="E240" s="276"/>
      <c r="F240" s="276"/>
      <c r="G240" s="276"/>
      <c r="H240" s="276"/>
      <c r="I240" s="276"/>
      <c r="J240" s="276"/>
      <c r="K240" s="276"/>
      <c r="L240" s="276"/>
      <c r="M240" s="276"/>
      <c r="N240" s="277"/>
      <c r="O240" s="87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5"/>
      <c r="AK240" s="85"/>
      <c r="AL240" s="609">
        <f ca="1">$A$4</f>
        <v>44111</v>
      </c>
      <c r="AM240" s="609"/>
      <c r="AN240" s="609"/>
      <c r="AO240" s="609"/>
      <c r="AP240" s="350"/>
      <c r="AQ240" s="350"/>
    </row>
    <row r="241" spans="1:43" ht="18" x14ac:dyDescent="0.35">
      <c r="A241" s="416" t="s">
        <v>163</v>
      </c>
      <c r="B241" s="274"/>
      <c r="C241" s="275"/>
      <c r="D241" s="276"/>
      <c r="E241" s="276"/>
      <c r="F241" s="276"/>
      <c r="G241" s="276"/>
      <c r="H241" s="276"/>
      <c r="I241" s="276"/>
      <c r="J241" s="276"/>
      <c r="K241" s="276"/>
      <c r="L241" s="276"/>
      <c r="M241" s="276"/>
      <c r="N241" s="277"/>
      <c r="O241" s="87"/>
      <c r="P241" s="84"/>
      <c r="Q241" s="89"/>
      <c r="R241" s="89"/>
      <c r="S241" s="89"/>
      <c r="T241" s="89"/>
      <c r="U241" s="89"/>
      <c r="V241" s="89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2"/>
      <c r="AK241" s="92"/>
      <c r="AL241" s="93"/>
      <c r="AM241" s="93"/>
      <c r="AN241" s="92"/>
      <c r="AO241" s="92"/>
      <c r="AP241" s="92"/>
      <c r="AQ241" s="92"/>
    </row>
    <row r="242" spans="1:43" ht="18" x14ac:dyDescent="0.35">
      <c r="A242" s="416" t="s">
        <v>164</v>
      </c>
      <c r="B242" s="274"/>
      <c r="C242" s="275"/>
      <c r="D242" s="276"/>
      <c r="E242" s="276"/>
      <c r="F242" s="276"/>
      <c r="G242" s="276"/>
      <c r="H242" s="276"/>
      <c r="I242" s="276"/>
      <c r="J242" s="276"/>
      <c r="K242" s="276"/>
      <c r="L242" s="276"/>
      <c r="M242" s="276"/>
      <c r="N242" s="277"/>
      <c r="O242" s="87"/>
      <c r="P242" s="84"/>
      <c r="Q242" s="91" t="s">
        <v>100</v>
      </c>
      <c r="R242" s="84"/>
      <c r="S242" s="84"/>
      <c r="T242" s="84"/>
      <c r="U242" s="84"/>
      <c r="V242" s="84"/>
      <c r="W242" s="84"/>
      <c r="X242" s="84"/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5"/>
      <c r="AK242" s="94"/>
      <c r="AL242" s="85"/>
      <c r="AM242" s="85"/>
      <c r="AN242" s="85"/>
      <c r="AO242" s="85"/>
      <c r="AP242" s="85"/>
      <c r="AQ242" s="85"/>
    </row>
    <row r="243" spans="1:43" ht="18" x14ac:dyDescent="0.35">
      <c r="A243" s="416" t="s">
        <v>90</v>
      </c>
      <c r="B243" s="274"/>
      <c r="C243" s="275"/>
      <c r="D243" s="276"/>
      <c r="E243" s="276"/>
      <c r="F243" s="276"/>
      <c r="G243" s="276"/>
      <c r="H243" s="276"/>
      <c r="I243" s="276"/>
      <c r="J243" s="276"/>
      <c r="K243" s="276"/>
      <c r="L243" s="276"/>
      <c r="M243" s="276"/>
      <c r="N243" s="277"/>
      <c r="O243" s="87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5"/>
      <c r="AK243" s="94"/>
      <c r="AL243" s="94"/>
      <c r="AM243" s="94"/>
      <c r="AN243" s="94"/>
      <c r="AO243" s="94"/>
      <c r="AP243" s="94"/>
      <c r="AQ243" s="94"/>
    </row>
    <row r="244" spans="1:43" ht="18.899999999999999" customHeight="1" x14ac:dyDescent="0.35">
      <c r="A244" s="416" t="s">
        <v>165</v>
      </c>
      <c r="B244" s="274"/>
      <c r="C244" s="275"/>
      <c r="D244" s="278"/>
      <c r="E244" s="277"/>
      <c r="F244" s="276"/>
      <c r="G244" s="276"/>
      <c r="H244" s="276"/>
      <c r="I244" s="276"/>
      <c r="J244" s="276"/>
      <c r="K244" s="276"/>
      <c r="L244" s="276"/>
      <c r="M244" s="276"/>
      <c r="N244" s="277"/>
      <c r="O244" s="87"/>
      <c r="P244" s="89"/>
      <c r="Q244" s="610" t="s">
        <v>101</v>
      </c>
      <c r="R244" s="610"/>
      <c r="S244" s="610"/>
      <c r="T244" s="610"/>
      <c r="U244" s="95"/>
      <c r="V244" s="96"/>
      <c r="W244" s="96"/>
      <c r="X244" s="96"/>
      <c r="Y244" s="96"/>
      <c r="Z244" s="96"/>
      <c r="AA244" s="97"/>
      <c r="AB244" s="97"/>
      <c r="AC244" s="98"/>
      <c r="AD244" s="98"/>
      <c r="AE244" s="99"/>
      <c r="AF244" s="89"/>
      <c r="AG244" s="100"/>
      <c r="AH244" s="100"/>
      <c r="AI244" s="100"/>
      <c r="AJ244" s="101"/>
      <c r="AK244" s="101"/>
      <c r="AL244" s="94"/>
      <c r="AM244" s="94"/>
      <c r="AN244" s="94"/>
      <c r="AO244" s="94"/>
      <c r="AP244" s="94"/>
      <c r="AQ244" s="94"/>
    </row>
    <row r="245" spans="1:43" ht="18.899999999999999" customHeight="1" x14ac:dyDescent="0.35">
      <c r="A245" s="416" t="s">
        <v>91</v>
      </c>
      <c r="B245" s="274"/>
      <c r="C245" s="279" t="s">
        <v>92</v>
      </c>
      <c r="D245" s="280"/>
      <c r="E245" s="281"/>
      <c r="F245" s="276"/>
      <c r="G245" s="276"/>
      <c r="H245" s="280" t="s">
        <v>93</v>
      </c>
      <c r="I245" s="280"/>
      <c r="J245" s="281"/>
      <c r="K245" s="277"/>
      <c r="L245" s="277"/>
      <c r="M245" s="277"/>
      <c r="N245" s="277"/>
      <c r="O245" s="87"/>
      <c r="P245" s="610"/>
      <c r="Q245" s="610"/>
      <c r="R245" s="610"/>
      <c r="S245" s="610"/>
      <c r="T245" s="96"/>
      <c r="U245" s="610" t="s">
        <v>102</v>
      </c>
      <c r="V245" s="610"/>
      <c r="W245" s="610"/>
      <c r="X245" s="610"/>
      <c r="Y245" s="610"/>
      <c r="Z245" s="96"/>
      <c r="AA245" s="97"/>
      <c r="AB245" s="102"/>
      <c r="AC245" s="103"/>
      <c r="AD245" s="103"/>
      <c r="AE245" s="99"/>
      <c r="AF245" s="100" t="s">
        <v>103</v>
      </c>
      <c r="AG245" s="100"/>
      <c r="AH245" s="100"/>
      <c r="AI245" s="100"/>
      <c r="AJ245" s="101"/>
      <c r="AK245" s="101"/>
      <c r="AL245" s="94"/>
      <c r="AM245" s="94"/>
      <c r="AN245" s="94"/>
      <c r="AO245" s="94"/>
      <c r="AP245" s="94"/>
      <c r="AQ245" s="94"/>
    </row>
    <row r="246" spans="1:43" ht="18" x14ac:dyDescent="0.35">
      <c r="A246" s="416" t="s">
        <v>93</v>
      </c>
      <c r="B246" s="274"/>
      <c r="C246" s="279" t="s">
        <v>94</v>
      </c>
      <c r="D246" s="280"/>
      <c r="E246" s="281"/>
      <c r="F246" s="276"/>
      <c r="G246" s="276"/>
      <c r="H246" s="280" t="s">
        <v>95</v>
      </c>
      <c r="I246" s="280"/>
      <c r="J246" s="281"/>
      <c r="K246" s="277"/>
      <c r="L246" s="277"/>
      <c r="M246" s="277"/>
      <c r="N246" s="277"/>
      <c r="O246" s="87"/>
      <c r="P246" s="97"/>
      <c r="Q246" s="97"/>
      <c r="R246" s="104"/>
      <c r="S246" s="97"/>
      <c r="T246" s="97"/>
      <c r="U246" s="105"/>
      <c r="V246" s="105"/>
      <c r="W246" s="105"/>
      <c r="X246" s="105"/>
      <c r="Y246" s="105"/>
      <c r="Z246" s="105"/>
      <c r="AA246" s="97"/>
      <c r="AB246" s="97"/>
      <c r="AC246" s="98"/>
      <c r="AD246" s="98"/>
      <c r="AE246" s="98"/>
      <c r="AF246" s="98"/>
      <c r="AG246" s="98"/>
      <c r="AH246" s="98"/>
      <c r="AI246" s="98"/>
      <c r="AJ246" s="106"/>
      <c r="AK246" s="106"/>
      <c r="AL246" s="94"/>
      <c r="AM246" s="94"/>
      <c r="AN246" s="94"/>
      <c r="AO246" s="94"/>
      <c r="AP246" s="94"/>
      <c r="AQ246" s="94"/>
    </row>
    <row r="247" spans="1:43" ht="18.899999999999999" customHeight="1" x14ac:dyDescent="0.35">
      <c r="A247" s="107" t="s">
        <v>96</v>
      </c>
      <c r="B247" s="108"/>
      <c r="C247" s="109" t="s">
        <v>97</v>
      </c>
      <c r="D247" s="110"/>
      <c r="E247" s="111"/>
      <c r="F247" s="112"/>
      <c r="G247" s="112"/>
      <c r="H247" s="110" t="s">
        <v>98</v>
      </c>
      <c r="I247" s="110"/>
      <c r="J247" s="111"/>
      <c r="K247" s="113"/>
      <c r="L247" s="113"/>
      <c r="M247" s="113"/>
      <c r="N247" s="113"/>
      <c r="O247" s="114"/>
      <c r="P247" s="97"/>
      <c r="Q247" s="97"/>
      <c r="R247" s="97"/>
      <c r="S247" s="97"/>
      <c r="T247" s="97"/>
      <c r="U247" s="610" t="s">
        <v>104</v>
      </c>
      <c r="V247" s="610"/>
      <c r="W247" s="610"/>
      <c r="X247" s="610"/>
      <c r="Y247" s="610"/>
      <c r="Z247" s="610"/>
      <c r="AA247" s="97"/>
      <c r="AB247" s="97"/>
      <c r="AC247" s="98"/>
      <c r="AD247" s="98"/>
      <c r="AE247" s="98"/>
      <c r="AF247" s="100"/>
      <c r="AG247" s="100"/>
      <c r="AH247" s="100"/>
      <c r="AI247" s="100"/>
      <c r="AJ247" s="101"/>
      <c r="AK247" s="106"/>
      <c r="AL247" s="94"/>
      <c r="AM247" s="94"/>
      <c r="AN247" s="94"/>
      <c r="AO247" s="94"/>
      <c r="AP247" s="94"/>
      <c r="AQ247" s="94"/>
    </row>
    <row r="248" spans="1:43" ht="18" x14ac:dyDescent="0.35">
      <c r="A248" s="115"/>
      <c r="B248" s="115"/>
      <c r="C248" s="115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88"/>
      <c r="P248" s="97"/>
      <c r="Q248" s="97"/>
      <c r="R248" s="104"/>
      <c r="S248" s="97"/>
      <c r="T248" s="97"/>
      <c r="U248" s="610"/>
      <c r="V248" s="610"/>
      <c r="W248" s="610"/>
      <c r="X248" s="610"/>
      <c r="Y248" s="610"/>
      <c r="Z248" s="610"/>
      <c r="AA248" s="97"/>
      <c r="AB248" s="102"/>
      <c r="AC248" s="103"/>
      <c r="AD248" s="103"/>
      <c r="AE248" s="117"/>
      <c r="AF248" s="100" t="s">
        <v>105</v>
      </c>
      <c r="AG248" s="117"/>
      <c r="AH248" s="98"/>
      <c r="AI248" s="98"/>
      <c r="AJ248" s="101"/>
      <c r="AK248" s="106"/>
      <c r="AL248" s="94"/>
      <c r="AM248" s="94"/>
      <c r="AN248" s="94"/>
      <c r="AO248" s="94"/>
      <c r="AP248" s="94"/>
      <c r="AQ248" s="94"/>
    </row>
    <row r="249" spans="1:43" ht="18" x14ac:dyDescent="0.35">
      <c r="A249" s="115"/>
      <c r="B249" s="115"/>
      <c r="C249" s="115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8"/>
      <c r="P249" s="117"/>
      <c r="Q249" s="117"/>
      <c r="R249" s="117"/>
      <c r="S249" s="117"/>
      <c r="T249" s="117"/>
      <c r="U249" s="96"/>
      <c r="V249" s="96"/>
      <c r="W249" s="96"/>
      <c r="X249" s="96"/>
      <c r="Y249" s="96"/>
      <c r="Z249" s="96"/>
      <c r="AA249" s="117"/>
      <c r="AB249" s="89"/>
      <c r="AC249" s="89"/>
      <c r="AD249" s="89"/>
      <c r="AE249" s="89"/>
      <c r="AF249" s="89"/>
      <c r="AG249" s="89"/>
      <c r="AH249" s="89"/>
      <c r="AI249" s="89"/>
      <c r="AJ249" s="106"/>
      <c r="AK249" s="106"/>
      <c r="AL249" s="94"/>
      <c r="AM249" s="94"/>
      <c r="AN249" s="94"/>
      <c r="AO249" s="94"/>
      <c r="AP249" s="94"/>
      <c r="AQ249" s="94"/>
    </row>
    <row r="252" spans="1:43" hidden="1" x14ac:dyDescent="0.3">
      <c r="A252" s="417" t="s">
        <v>118</v>
      </c>
      <c r="B252" s="608" t="s">
        <v>150</v>
      </c>
      <c r="C252" s="608"/>
      <c r="D252" s="608"/>
    </row>
    <row r="253" spans="1:43" hidden="1" x14ac:dyDescent="0.3">
      <c r="A253" s="418" t="s">
        <v>99</v>
      </c>
      <c r="B253" s="608" t="s">
        <v>151</v>
      </c>
      <c r="C253" s="608"/>
      <c r="D253" s="608"/>
    </row>
    <row r="254" spans="1:43" hidden="1" x14ac:dyDescent="0.3">
      <c r="A254" s="417" t="s">
        <v>130</v>
      </c>
      <c r="B254" s="608" t="s">
        <v>151</v>
      </c>
      <c r="C254" s="608"/>
      <c r="D254" s="608"/>
    </row>
  </sheetData>
  <sheetProtection password="DF37" sheet="1" objects="1" scenarios="1" formatCells="0" formatColumns="0" formatRows="0" autoFilter="0"/>
  <protectedRanges>
    <protectedRange sqref="A235:AR251" name="Диапазон3"/>
    <protectedRange sqref="A1:AU8" name="Диапазон2"/>
    <protectedRange sqref="D14:AH234" name="Диапазон1"/>
    <protectedRange sqref="AR14:AR234" name="Диапазон4"/>
  </protectedRanges>
  <customSheetViews>
    <customSheetView guid="{F10B8942-3A83-11D6-B57B-0060520301B7}" showRuler="0">
      <pane xSplit="2" ySplit="3" topLeftCell="C4" activePane="bottomRight" state="frozen"/>
      <selection pane="bottomRight" activeCell="C4" sqref="C4"/>
      <pageMargins left="0.75" right="0.75" top="1" bottom="1" header="0.5" footer="0.5"/>
      <headerFooter alignWithMargins="0"/>
    </customSheetView>
  </customSheetViews>
  <mergeCells count="61">
    <mergeCell ref="A8:AR8"/>
    <mergeCell ref="B252:D252"/>
    <mergeCell ref="B253:D253"/>
    <mergeCell ref="B254:D254"/>
    <mergeCell ref="AL237:AO237"/>
    <mergeCell ref="U247:Z248"/>
    <mergeCell ref="P245:S245"/>
    <mergeCell ref="U245:Y245"/>
    <mergeCell ref="AL239:AO239"/>
    <mergeCell ref="AL240:AO240"/>
    <mergeCell ref="AI30:AQ30"/>
    <mergeCell ref="AI98:AQ98"/>
    <mergeCell ref="AI13:AQ13"/>
    <mergeCell ref="AI183:AQ183"/>
    <mergeCell ref="B9:B11"/>
    <mergeCell ref="Q244:T244"/>
    <mergeCell ref="A1:D1"/>
    <mergeCell ref="A2:D2"/>
    <mergeCell ref="AN9:AO9"/>
    <mergeCell ref="AJ9:AL9"/>
    <mergeCell ref="AM9:AM11"/>
    <mergeCell ref="AN10:AN11"/>
    <mergeCell ref="C9:C11"/>
    <mergeCell ref="AJ10:AJ11"/>
    <mergeCell ref="D9:AH10"/>
    <mergeCell ref="AO10:AO11"/>
    <mergeCell ref="AI9:AI11"/>
    <mergeCell ref="AK10:AL10"/>
    <mergeCell ref="A4:B4"/>
    <mergeCell ref="A6:AR6"/>
    <mergeCell ref="A7:AR7"/>
    <mergeCell ref="A9:A11"/>
    <mergeCell ref="D30:AH30"/>
    <mergeCell ref="D13:AH13"/>
    <mergeCell ref="D47:AH47"/>
    <mergeCell ref="D64:AH64"/>
    <mergeCell ref="D81:AH81"/>
    <mergeCell ref="D98:AH98"/>
    <mergeCell ref="D115:AH115"/>
    <mergeCell ref="Q239:Y239"/>
    <mergeCell ref="AR2:AU2"/>
    <mergeCell ref="AI2:AL2"/>
    <mergeCell ref="Q236:Y236"/>
    <mergeCell ref="AR9:AR11"/>
    <mergeCell ref="AI200:AQ200"/>
    <mergeCell ref="D12:AH12"/>
    <mergeCell ref="AP9:AP11"/>
    <mergeCell ref="AQ9:AQ11"/>
    <mergeCell ref="D200:AH200"/>
    <mergeCell ref="D132:AH132"/>
    <mergeCell ref="D149:AH149"/>
    <mergeCell ref="D166:AH166"/>
    <mergeCell ref="D183:AH183"/>
    <mergeCell ref="AI47:AQ47"/>
    <mergeCell ref="AI81:AQ81"/>
    <mergeCell ref="AI166:AQ166"/>
    <mergeCell ref="AI149:AQ149"/>
    <mergeCell ref="AL236:AO236"/>
    <mergeCell ref="AI64:AQ64"/>
    <mergeCell ref="AI115:AQ115"/>
    <mergeCell ref="AI132:AQ132"/>
  </mergeCells>
  <phoneticPr fontId="0" type="noConversion"/>
  <conditionalFormatting sqref="D133:AH148">
    <cfRule type="expression" dxfId="221" priority="79">
      <formula>OR(D133="7,5/4",D133="ПП",D133="ПМ",D133=4,D133=7.5)</formula>
    </cfRule>
  </conditionalFormatting>
  <conditionalFormatting sqref="D116:AH131">
    <cfRule type="expression" dxfId="220" priority="70">
      <formula>OR(D116="7,5/4",D116="ПП",D116="ПМ",D116=4,D116=7.5)</formula>
    </cfRule>
  </conditionalFormatting>
  <conditionalFormatting sqref="D14:AH29">
    <cfRule type="expression" dxfId="219" priority="44">
      <formula>OR(D14="7,5/4",D14="ПП",D14="ПМ",D14=4,D14=7.5)</formula>
    </cfRule>
  </conditionalFormatting>
  <conditionalFormatting sqref="D167:AH182">
    <cfRule type="expression" dxfId="218" priority="20">
      <formula>OR(D167="7,5/4",D167="ПП",D167="ПМ",D167=4,D167=7.5)</formula>
    </cfRule>
  </conditionalFormatting>
  <conditionalFormatting sqref="D80:AH80 D65:AG79">
    <cfRule type="expression" dxfId="217" priority="13">
      <formula>OR(D65="7,5/4",D65="ПП",D65="ПМ",D65=4,D65=7.5)</formula>
    </cfRule>
  </conditionalFormatting>
  <conditionalFormatting sqref="D114:AG114 D113:AH113 D99:AG112">
    <cfRule type="expression" dxfId="216" priority="10">
      <formula>OR(D99="7,5/4",D99="ПП",D99="ПМ",D99=4,D99=7.5)</formula>
    </cfRule>
  </conditionalFormatting>
  <conditionalFormatting sqref="D196:AH196 D197:AG199 D184:AG195">
    <cfRule type="expression" dxfId="215" priority="7">
      <formula>OR(D184="7,5/4",D184="ПП",D184="ПМ",D184=4,D184=7.5)</formula>
    </cfRule>
  </conditionalFormatting>
  <conditionalFormatting sqref="S92:AH92">
    <cfRule type="expression" dxfId="214" priority="5">
      <formula>OR(S92="7,5/4",S92="ПП",S92="ПМ",S92=4,S92=7.5)</formula>
    </cfRule>
  </conditionalFormatting>
  <conditionalFormatting sqref="D92:R92 D93:AH97 D82:AH91">
    <cfRule type="expression" dxfId="213" priority="6">
      <formula>OR(D82="7,5/4",D82="ПП",D82="ПМ",D82=4,D82=7.5)</formula>
    </cfRule>
  </conditionalFormatting>
  <conditionalFormatting sqref="D48:AH63">
    <cfRule type="expression" dxfId="212" priority="4">
      <formula>OR(D48="7,5/4",D48="ПП",D48="ПМ",D48=4,D48=7.5)</formula>
    </cfRule>
  </conditionalFormatting>
  <conditionalFormatting sqref="D150:AG165">
    <cfRule type="expression" dxfId="211" priority="3">
      <formula>OR(D150="7,5/4",D150="ПП",D150="ПМ",D150=4,D150=7.5)</formula>
    </cfRule>
  </conditionalFormatting>
  <conditionalFormatting sqref="D31:AE46">
    <cfRule type="expression" dxfId="210" priority="2">
      <formula>OR(D31="7,5/4",D31="ПП",D31="ПМ",D31=4,D31=7.5)</formula>
    </cfRule>
  </conditionalFormatting>
  <conditionalFormatting sqref="D201:AH216">
    <cfRule type="expression" dxfId="209" priority="1">
      <formula>OR(D201="7,5/4",D201="ПП",D201="ПМ",D201=4,D201=7.5)</formula>
    </cfRule>
  </conditionalFormatting>
  <dataValidations disablePrompts="1" count="1">
    <dataValidation type="list" allowBlank="1" showInputMessage="1" showErrorMessage="1" sqref="AL239:AO239">
      <formula1>$A$252:$A$254</formula1>
    </dataValidation>
  </dataValidations>
  <pageMargins left="0.75" right="0.75" top="1" bottom="1" header="0.5" footer="0.5"/>
  <pageSetup paperSize="9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tpusk">
    <pageSetUpPr fitToPage="1"/>
  </sheetPr>
  <dimension ref="A1:CZ264"/>
  <sheetViews>
    <sheetView topLeftCell="A4" zoomScale="85" zoomScaleNormal="85" workbookViewId="0">
      <selection activeCell="N11" sqref="N11"/>
    </sheetView>
  </sheetViews>
  <sheetFormatPr defaultColWidth="9.109375" defaultRowHeight="13.2" outlineLevelCol="1" x14ac:dyDescent="0.25"/>
  <cols>
    <col min="1" max="1" width="6.6640625" style="188" customWidth="1" outlineLevel="1"/>
    <col min="2" max="2" width="11.5546875" style="188" customWidth="1" outlineLevel="1"/>
    <col min="3" max="3" width="13.33203125" style="188" customWidth="1" outlineLevel="1"/>
    <col min="4" max="4" width="7.33203125" style="361" customWidth="1" outlineLevel="1"/>
    <col min="5" max="5" width="12" style="188" customWidth="1" outlineLevel="1"/>
    <col min="6" max="6" width="13.109375" style="188" customWidth="1" outlineLevel="1"/>
    <col min="7" max="7" width="18.6640625" style="188" customWidth="1"/>
    <col min="8" max="8" width="13.5546875" style="188" customWidth="1"/>
    <col min="9" max="9" width="21.88671875" style="187" hidden="1" customWidth="1" outlineLevel="1"/>
    <col min="10" max="10" width="3" style="156" customWidth="1" collapsed="1"/>
    <col min="11" max="51" width="3" style="156" customWidth="1"/>
    <col min="52" max="57" width="3" style="157" customWidth="1"/>
    <col min="58" max="58" width="3.33203125" style="157" customWidth="1"/>
    <col min="59" max="59" width="19.33203125" style="250" hidden="1" customWidth="1" outlineLevel="1"/>
    <col min="60" max="60" width="4.109375" style="150" customWidth="1" collapsed="1"/>
    <col min="61" max="61" width="4.109375" style="150" customWidth="1"/>
    <col min="62" max="62" width="3.5546875" style="150" customWidth="1"/>
    <col min="63" max="86" width="4.109375" style="149" customWidth="1"/>
    <col min="87" max="106" width="6.109375" style="149" customWidth="1"/>
    <col min="107" max="16384" width="9.109375" style="149"/>
  </cols>
  <sheetData>
    <row r="1" spans="1:104" ht="47.25" customHeight="1" thickBot="1" x14ac:dyDescent="0.45">
      <c r="A1" s="186"/>
      <c r="B1" s="186"/>
      <c r="C1" s="186"/>
      <c r="D1" s="354"/>
      <c r="E1" s="186"/>
      <c r="F1" s="186"/>
      <c r="G1" s="186"/>
      <c r="H1" s="186"/>
      <c r="J1" s="635" t="s">
        <v>157</v>
      </c>
      <c r="K1" s="635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36"/>
      <c r="X1" s="636"/>
      <c r="Y1" s="636"/>
      <c r="Z1" s="636"/>
      <c r="AA1" s="636"/>
      <c r="AB1" s="636"/>
      <c r="AC1" s="636"/>
      <c r="AD1" s="636"/>
      <c r="AE1" s="636"/>
      <c r="AF1" s="636"/>
      <c r="AG1" s="636"/>
      <c r="AH1" s="636"/>
      <c r="AI1" s="636"/>
      <c r="AJ1" s="636"/>
      <c r="AK1" s="636"/>
      <c r="AL1" s="636"/>
      <c r="AM1" s="636"/>
      <c r="AN1" s="636"/>
      <c r="AO1" s="636"/>
      <c r="AP1" s="636"/>
      <c r="AQ1" s="636"/>
      <c r="AR1" s="636"/>
      <c r="AS1" s="636"/>
      <c r="AT1" s="636"/>
      <c r="AU1" s="636"/>
      <c r="AV1" s="636"/>
      <c r="AW1" s="636"/>
      <c r="AX1" s="636"/>
      <c r="AY1" s="148"/>
      <c r="AZ1" s="183"/>
      <c r="BA1" s="183"/>
      <c r="BB1" s="183"/>
      <c r="BC1" s="183"/>
      <c r="BD1" s="183"/>
      <c r="BE1" s="183"/>
      <c r="BF1" s="254"/>
      <c r="BG1" s="241"/>
    </row>
    <row r="2" spans="1:104" ht="21" hidden="1" customHeight="1" thickBot="1" x14ac:dyDescent="0.45">
      <c r="A2" s="637"/>
      <c r="B2" s="637"/>
      <c r="C2" s="637"/>
      <c r="D2" s="637"/>
      <c r="E2" s="637"/>
      <c r="F2" s="637"/>
      <c r="G2" s="637"/>
      <c r="H2" s="637"/>
      <c r="I2" s="637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8"/>
      <c r="X2" s="638"/>
      <c r="Y2" s="638"/>
      <c r="Z2" s="638"/>
      <c r="AA2" s="638"/>
      <c r="AB2" s="638"/>
      <c r="AC2" s="638"/>
      <c r="AD2" s="638"/>
      <c r="AE2" s="638"/>
      <c r="AF2" s="638"/>
      <c r="AG2" s="638"/>
      <c r="AH2" s="638"/>
      <c r="AI2" s="638"/>
      <c r="AJ2" s="638"/>
      <c r="AK2" s="638"/>
      <c r="AL2" s="638"/>
      <c r="AM2" s="638"/>
      <c r="AN2" s="638"/>
      <c r="AO2" s="638"/>
      <c r="AP2" s="638"/>
      <c r="AQ2" s="638"/>
      <c r="AR2" s="638"/>
      <c r="AS2" s="638"/>
      <c r="AT2" s="638"/>
      <c r="AU2" s="638"/>
      <c r="AV2" s="638"/>
      <c r="AW2" s="638"/>
      <c r="AX2" s="638"/>
      <c r="AY2" s="182"/>
      <c r="AZ2" s="639"/>
      <c r="BA2" s="640"/>
      <c r="BB2" s="640"/>
      <c r="BC2" s="640"/>
      <c r="BD2" s="640"/>
      <c r="BE2" s="640"/>
      <c r="BF2" s="254"/>
      <c r="BG2" s="242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</row>
    <row r="3" spans="1:104" s="184" customFormat="1" ht="15.75" customHeight="1" x14ac:dyDescent="0.25">
      <c r="A3" s="641" t="s">
        <v>45</v>
      </c>
      <c r="B3" s="642"/>
      <c r="C3" s="642"/>
      <c r="D3" s="642"/>
      <c r="E3" s="642"/>
      <c r="F3" s="642"/>
      <c r="G3" s="643" t="s">
        <v>121</v>
      </c>
      <c r="H3" s="656" t="s">
        <v>15</v>
      </c>
      <c r="I3" s="643" t="s">
        <v>129</v>
      </c>
      <c r="J3" s="646" t="s">
        <v>122</v>
      </c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  <c r="X3" s="647"/>
      <c r="Y3" s="647"/>
      <c r="Z3" s="647"/>
      <c r="AA3" s="647"/>
      <c r="AB3" s="647"/>
      <c r="AC3" s="647"/>
      <c r="AD3" s="647"/>
      <c r="AE3" s="647"/>
      <c r="AF3" s="647"/>
      <c r="AG3" s="647"/>
      <c r="AH3" s="647"/>
      <c r="AI3" s="647"/>
      <c r="AJ3" s="647"/>
      <c r="AK3" s="647"/>
      <c r="AL3" s="647"/>
      <c r="AM3" s="647"/>
      <c r="AN3" s="647"/>
      <c r="AO3" s="647"/>
      <c r="AP3" s="647"/>
      <c r="AQ3" s="647"/>
      <c r="AR3" s="647"/>
      <c r="AS3" s="647"/>
      <c r="AT3" s="647"/>
      <c r="AU3" s="647"/>
      <c r="AV3" s="647"/>
      <c r="AW3" s="647"/>
      <c r="AX3" s="647"/>
      <c r="AY3" s="647"/>
      <c r="AZ3" s="647"/>
      <c r="BA3" s="647"/>
      <c r="BB3" s="647"/>
      <c r="BC3" s="647"/>
      <c r="BD3" s="647"/>
      <c r="BE3" s="648"/>
      <c r="BF3" s="255"/>
      <c r="BG3" s="242"/>
      <c r="BH3" s="150"/>
      <c r="BI3" s="150"/>
      <c r="BJ3" s="150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655"/>
      <c r="CI3" s="655"/>
      <c r="CJ3" s="655"/>
      <c r="CK3" s="655"/>
      <c r="CL3" s="655"/>
      <c r="CM3" s="655"/>
      <c r="CN3" s="655"/>
      <c r="CO3" s="655"/>
      <c r="CP3" s="655"/>
      <c r="CQ3" s="634"/>
      <c r="CR3" s="655"/>
      <c r="CS3" s="655"/>
      <c r="CT3" s="655"/>
      <c r="CU3" s="655"/>
      <c r="CV3" s="655"/>
      <c r="CW3" s="655"/>
      <c r="CX3" s="655"/>
      <c r="CY3" s="634"/>
      <c r="CZ3" s="634"/>
    </row>
    <row r="4" spans="1:104" s="185" customFormat="1" ht="15.75" customHeight="1" thickBot="1" x14ac:dyDescent="0.4">
      <c r="A4" s="652" t="s">
        <v>123</v>
      </c>
      <c r="B4" s="653"/>
      <c r="C4" s="654"/>
      <c r="D4" s="629" t="s">
        <v>124</v>
      </c>
      <c r="E4" s="630"/>
      <c r="F4" s="630"/>
      <c r="G4" s="644"/>
      <c r="H4" s="657"/>
      <c r="I4" s="644"/>
      <c r="J4" s="649"/>
      <c r="K4" s="650"/>
      <c r="L4" s="650"/>
      <c r="M4" s="650"/>
      <c r="N4" s="650"/>
      <c r="O4" s="650"/>
      <c r="P4" s="650"/>
      <c r="Q4" s="650"/>
      <c r="R4" s="650"/>
      <c r="S4" s="650"/>
      <c r="T4" s="650"/>
      <c r="U4" s="650"/>
      <c r="V4" s="650"/>
      <c r="W4" s="650"/>
      <c r="X4" s="650"/>
      <c r="Y4" s="650"/>
      <c r="Z4" s="650"/>
      <c r="AA4" s="650"/>
      <c r="AB4" s="650"/>
      <c r="AC4" s="650"/>
      <c r="AD4" s="650"/>
      <c r="AE4" s="650"/>
      <c r="AF4" s="650"/>
      <c r="AG4" s="650"/>
      <c r="AH4" s="650"/>
      <c r="AI4" s="650"/>
      <c r="AJ4" s="650"/>
      <c r="AK4" s="650"/>
      <c r="AL4" s="650"/>
      <c r="AM4" s="650"/>
      <c r="AN4" s="650"/>
      <c r="AO4" s="650"/>
      <c r="AP4" s="650"/>
      <c r="AQ4" s="650"/>
      <c r="AR4" s="650"/>
      <c r="AS4" s="650"/>
      <c r="AT4" s="650"/>
      <c r="AU4" s="650"/>
      <c r="AV4" s="650"/>
      <c r="AW4" s="650"/>
      <c r="AX4" s="650"/>
      <c r="AY4" s="650"/>
      <c r="AZ4" s="650"/>
      <c r="BA4" s="650"/>
      <c r="BB4" s="650"/>
      <c r="BC4" s="650"/>
      <c r="BD4" s="650"/>
      <c r="BE4" s="651"/>
      <c r="BF4" s="255"/>
      <c r="BG4" s="242"/>
      <c r="BH4" s="150"/>
      <c r="BI4" s="150"/>
      <c r="BJ4" s="150"/>
      <c r="CQ4" s="634"/>
      <c r="CY4" s="634"/>
      <c r="CZ4" s="634"/>
    </row>
    <row r="5" spans="1:104" s="185" customFormat="1" ht="32.25" customHeight="1" thickBot="1" x14ac:dyDescent="0.3">
      <c r="A5" s="236" t="s">
        <v>125</v>
      </c>
      <c r="B5" s="236" t="s">
        <v>126</v>
      </c>
      <c r="C5" s="236" t="s">
        <v>127</v>
      </c>
      <c r="D5" s="237" t="s">
        <v>125</v>
      </c>
      <c r="E5" s="237" t="s">
        <v>126</v>
      </c>
      <c r="F5" s="238" t="s">
        <v>127</v>
      </c>
      <c r="G5" s="645"/>
      <c r="H5" s="658"/>
      <c r="I5" s="645"/>
      <c r="J5" s="631" t="s">
        <v>57</v>
      </c>
      <c r="K5" s="632"/>
      <c r="L5" s="632"/>
      <c r="M5" s="633"/>
      <c r="N5" s="623" t="s">
        <v>27</v>
      </c>
      <c r="O5" s="624"/>
      <c r="P5" s="624"/>
      <c r="Q5" s="625"/>
      <c r="R5" s="623" t="s">
        <v>28</v>
      </c>
      <c r="S5" s="624"/>
      <c r="T5" s="624"/>
      <c r="U5" s="625"/>
      <c r="V5" s="623" t="s">
        <v>29</v>
      </c>
      <c r="W5" s="624"/>
      <c r="X5" s="624"/>
      <c r="Y5" s="625"/>
      <c r="Z5" s="623" t="s">
        <v>30</v>
      </c>
      <c r="AA5" s="624"/>
      <c r="AB5" s="624"/>
      <c r="AC5" s="625"/>
      <c r="AD5" s="623" t="s">
        <v>31</v>
      </c>
      <c r="AE5" s="624"/>
      <c r="AF5" s="624"/>
      <c r="AG5" s="625"/>
      <c r="AH5" s="623" t="s">
        <v>32</v>
      </c>
      <c r="AI5" s="624"/>
      <c r="AJ5" s="624"/>
      <c r="AK5" s="625"/>
      <c r="AL5" s="623" t="s">
        <v>34</v>
      </c>
      <c r="AM5" s="624"/>
      <c r="AN5" s="624"/>
      <c r="AO5" s="625"/>
      <c r="AP5" s="623" t="s">
        <v>35</v>
      </c>
      <c r="AQ5" s="624"/>
      <c r="AR5" s="624"/>
      <c r="AS5" s="625"/>
      <c r="AT5" s="623" t="s">
        <v>37</v>
      </c>
      <c r="AU5" s="624"/>
      <c r="AV5" s="624"/>
      <c r="AW5" s="625"/>
      <c r="AX5" s="623" t="s">
        <v>39</v>
      </c>
      <c r="AY5" s="624"/>
      <c r="AZ5" s="624"/>
      <c r="BA5" s="625"/>
      <c r="BB5" s="626" t="s">
        <v>40</v>
      </c>
      <c r="BC5" s="627"/>
      <c r="BD5" s="627"/>
      <c r="BE5" s="628"/>
      <c r="BF5" s="256"/>
      <c r="BG5" s="243"/>
      <c r="BH5" s="150"/>
      <c r="BI5" s="150"/>
      <c r="BJ5" s="150"/>
      <c r="CH5" s="181"/>
      <c r="CI5" s="181"/>
      <c r="CJ5" s="181"/>
      <c r="CK5" s="181"/>
      <c r="CL5" s="181"/>
      <c r="CM5" s="181"/>
      <c r="CN5" s="181"/>
      <c r="CO5" s="181"/>
      <c r="CP5" s="181"/>
      <c r="CQ5" s="634"/>
      <c r="CR5" s="181"/>
      <c r="CS5" s="181"/>
      <c r="CT5" s="611"/>
      <c r="CU5" s="611"/>
      <c r="CV5" s="181"/>
      <c r="CW5" s="181"/>
      <c r="CX5" s="181"/>
      <c r="CY5" s="634"/>
      <c r="CZ5" s="634"/>
    </row>
    <row r="6" spans="1:104" s="153" customFormat="1" ht="5.0999999999999996" customHeight="1" x14ac:dyDescent="0.25">
      <c r="A6" s="612"/>
      <c r="B6" s="612"/>
      <c r="C6" s="612"/>
      <c r="D6" s="612"/>
      <c r="E6" s="612"/>
      <c r="F6" s="614"/>
      <c r="G6" s="616"/>
      <c r="H6" s="617"/>
      <c r="I6" s="617"/>
      <c r="J6" s="617"/>
      <c r="K6" s="617"/>
      <c r="L6" s="617"/>
      <c r="M6" s="617"/>
      <c r="N6" s="617"/>
      <c r="O6" s="617"/>
      <c r="P6" s="617"/>
      <c r="Q6" s="617"/>
      <c r="R6" s="617"/>
      <c r="S6" s="617"/>
      <c r="T6" s="617"/>
      <c r="U6" s="617"/>
      <c r="V6" s="617"/>
      <c r="W6" s="617"/>
      <c r="X6" s="617"/>
      <c r="Y6" s="617"/>
      <c r="Z6" s="617"/>
      <c r="AA6" s="617"/>
      <c r="AB6" s="617"/>
      <c r="AC6" s="617"/>
      <c r="AD6" s="617"/>
      <c r="AE6" s="617"/>
      <c r="AF6" s="617"/>
      <c r="AG6" s="617"/>
      <c r="AH6" s="617"/>
      <c r="AI6" s="617"/>
      <c r="AJ6" s="617"/>
      <c r="AK6" s="617"/>
      <c r="AL6" s="617"/>
      <c r="AM6" s="617"/>
      <c r="AN6" s="617"/>
      <c r="AO6" s="617"/>
      <c r="AP6" s="617"/>
      <c r="AQ6" s="617"/>
      <c r="AR6" s="617"/>
      <c r="AS6" s="617"/>
      <c r="AT6" s="617"/>
      <c r="AU6" s="617"/>
      <c r="AV6" s="617"/>
      <c r="AW6" s="617"/>
      <c r="AX6" s="617"/>
      <c r="AY6" s="617"/>
      <c r="AZ6" s="617"/>
      <c r="BA6" s="617"/>
      <c r="BB6" s="617"/>
      <c r="BC6" s="617"/>
      <c r="BD6" s="617"/>
      <c r="BE6" s="618"/>
      <c r="BF6" s="257"/>
      <c r="BG6" s="243"/>
      <c r="BH6" s="150"/>
      <c r="BI6" s="150"/>
      <c r="BJ6" s="150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V6" s="154"/>
      <c r="CW6" s="154"/>
      <c r="CX6" s="154"/>
      <c r="CY6" s="154"/>
      <c r="CZ6" s="154"/>
    </row>
    <row r="7" spans="1:104" s="153" customFormat="1" ht="5.0999999999999996" customHeight="1" thickBot="1" x14ac:dyDescent="0.3">
      <c r="A7" s="613"/>
      <c r="B7" s="613"/>
      <c r="C7" s="613"/>
      <c r="D7" s="613"/>
      <c r="E7" s="613"/>
      <c r="F7" s="615"/>
      <c r="G7" s="619"/>
      <c r="H7" s="620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1"/>
      <c r="AU7" s="621"/>
      <c r="AV7" s="621"/>
      <c r="AW7" s="621"/>
      <c r="AX7" s="621"/>
      <c r="AY7" s="621"/>
      <c r="AZ7" s="621"/>
      <c r="BA7" s="621"/>
      <c r="BB7" s="621"/>
      <c r="BC7" s="621"/>
      <c r="BD7" s="621"/>
      <c r="BE7" s="622"/>
      <c r="BF7" s="257"/>
      <c r="BG7" s="243"/>
      <c r="BH7" s="150"/>
      <c r="BI7" s="150"/>
      <c r="BJ7" s="150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V7" s="154"/>
      <c r="CW7" s="154"/>
      <c r="CX7" s="154"/>
      <c r="CY7" s="154"/>
      <c r="CZ7" s="154"/>
    </row>
    <row r="8" spans="1:104" s="153" customFormat="1" ht="30" customHeight="1" x14ac:dyDescent="0.25">
      <c r="A8" s="192">
        <v>52</v>
      </c>
      <c r="B8" s="193">
        <v>44369</v>
      </c>
      <c r="C8" s="251">
        <f t="shared" ref="C8" si="0">ОТПУСК(B8,A8,Праздники)</f>
        <v>44420</v>
      </c>
      <c r="D8" s="355"/>
      <c r="E8" s="240"/>
      <c r="F8" s="194">
        <f t="shared" ref="F8" si="1">ОТПУСК(E8,D8,Праздники)</f>
        <v>0</v>
      </c>
      <c r="G8" s="476" t="str">
        <f t="shared" ref="G8:G15" si="2">IFERROR(INDEX(_Фамилия,MATCH(H8,_ТабНом,0)),"")</f>
        <v>Шаврин А.А.</v>
      </c>
      <c r="H8" s="249">
        <f>Табель!B11</f>
        <v>1902910</v>
      </c>
      <c r="I8" s="262" t="str">
        <f>IFERROR(VLOOKUP(H8,Персонал[[Табельный номер]:[Профессия/ Должность]],3,0),"")</f>
        <v>Начальник участка</v>
      </c>
      <c r="J8" s="464"/>
      <c r="K8" s="197"/>
      <c r="L8" s="196"/>
      <c r="M8" s="196"/>
      <c r="N8" s="225"/>
      <c r="O8" s="197"/>
      <c r="P8" s="196"/>
      <c r="Q8" s="196"/>
      <c r="R8" s="225"/>
      <c r="S8" s="197"/>
      <c r="T8" s="196"/>
      <c r="U8" s="196"/>
      <c r="V8" s="225"/>
      <c r="W8" s="197"/>
      <c r="X8" s="196"/>
      <c r="Y8" s="196"/>
      <c r="Z8" s="225"/>
      <c r="AA8" s="197"/>
      <c r="AB8" s="196"/>
      <c r="AC8" s="196"/>
      <c r="AD8" s="225"/>
      <c r="AE8" s="197"/>
      <c r="AF8" s="196"/>
      <c r="AG8" s="196"/>
      <c r="AH8" s="225"/>
      <c r="AI8" s="197"/>
      <c r="AJ8" s="196"/>
      <c r="AK8" s="196"/>
      <c r="AL8" s="225"/>
      <c r="AM8" s="197"/>
      <c r="AN8" s="196"/>
      <c r="AO8" s="196"/>
      <c r="AP8" s="225"/>
      <c r="AQ8" s="197"/>
      <c r="AR8" s="196"/>
      <c r="AS8" s="196"/>
      <c r="AT8" s="225"/>
      <c r="AU8" s="197"/>
      <c r="AV8" s="196"/>
      <c r="AW8" s="196"/>
      <c r="AX8" s="225"/>
      <c r="AY8" s="197"/>
      <c r="AZ8" s="196"/>
      <c r="BA8" s="196"/>
      <c r="BB8" s="226"/>
      <c r="BC8" s="227"/>
      <c r="BD8" s="199"/>
      <c r="BE8" s="200"/>
      <c r="BF8" s="258"/>
      <c r="BG8" s="243"/>
      <c r="BH8" s="150"/>
      <c r="BI8" s="150"/>
      <c r="BJ8" s="150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V8" s="154"/>
      <c r="CW8" s="154"/>
      <c r="CX8" s="154"/>
      <c r="CY8" s="154"/>
      <c r="CZ8" s="154"/>
    </row>
    <row r="9" spans="1:104" s="153" customFormat="1" ht="30" customHeight="1" x14ac:dyDescent="0.25">
      <c r="A9" s="201">
        <v>52</v>
      </c>
      <c r="B9" s="376">
        <v>44317</v>
      </c>
      <c r="C9" s="252">
        <f>ОТПУСК(B9,A9,Праздники)</f>
        <v>44371</v>
      </c>
      <c r="D9" s="353"/>
      <c r="E9" s="239"/>
      <c r="F9" s="202">
        <f t="shared" ref="F9:F14" si="3">ОТПУСК(E9,D9,Праздники)</f>
        <v>0</v>
      </c>
      <c r="G9" s="467" t="str">
        <f t="shared" si="2"/>
        <v>Глазовский Д.А.</v>
      </c>
      <c r="H9" s="539">
        <f>Табель!B12</f>
        <v>1904068</v>
      </c>
      <c r="I9" s="244" t="str">
        <f>IFERROR(VLOOKUP(H9,Персонал[[Табельный номер]:[Профессия/ Должность]],3,0),"")</f>
        <v>Инженер</v>
      </c>
      <c r="J9" s="465"/>
      <c r="K9" s="205"/>
      <c r="L9" s="204"/>
      <c r="M9" s="204"/>
      <c r="N9" s="228"/>
      <c r="O9" s="205"/>
      <c r="P9" s="204"/>
      <c r="Q9" s="204"/>
      <c r="R9" s="228"/>
      <c r="S9" s="205"/>
      <c r="T9" s="204"/>
      <c r="U9" s="204"/>
      <c r="V9" s="228"/>
      <c r="W9" s="205"/>
      <c r="X9" s="204"/>
      <c r="Y9" s="204"/>
      <c r="Z9" s="228"/>
      <c r="AA9" s="205"/>
      <c r="AB9" s="204"/>
      <c r="AC9" s="204"/>
      <c r="AD9" s="228"/>
      <c r="AE9" s="205"/>
      <c r="AF9" s="204"/>
      <c r="AG9" s="204"/>
      <c r="AH9" s="228"/>
      <c r="AI9" s="205"/>
      <c r="AJ9" s="204"/>
      <c r="AK9" s="204"/>
      <c r="AL9" s="228"/>
      <c r="AM9" s="205"/>
      <c r="AN9" s="204"/>
      <c r="AO9" s="204"/>
      <c r="AP9" s="228"/>
      <c r="AQ9" s="205"/>
      <c r="AR9" s="204"/>
      <c r="AS9" s="204"/>
      <c r="AT9" s="228"/>
      <c r="AU9" s="205"/>
      <c r="AV9" s="204"/>
      <c r="AW9" s="204"/>
      <c r="AX9" s="228"/>
      <c r="AY9" s="205"/>
      <c r="AZ9" s="204"/>
      <c r="BA9" s="204"/>
      <c r="BB9" s="229"/>
      <c r="BC9" s="230"/>
      <c r="BD9" s="207"/>
      <c r="BE9" s="208"/>
      <c r="BF9" s="258"/>
      <c r="BG9" s="243"/>
      <c r="BH9" s="150"/>
      <c r="BI9" s="150"/>
      <c r="BJ9" s="150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V9" s="154"/>
      <c r="CW9" s="154"/>
      <c r="CX9" s="154"/>
      <c r="CY9" s="154"/>
      <c r="CZ9" s="154"/>
    </row>
    <row r="10" spans="1:104" s="153" customFormat="1" ht="30" customHeight="1" x14ac:dyDescent="0.25">
      <c r="A10" s="201">
        <v>52</v>
      </c>
      <c r="B10" s="376">
        <v>44317</v>
      </c>
      <c r="C10" s="252">
        <f t="shared" ref="C10:C13" si="4">ОТПУСК(B10,A10,Праздники)</f>
        <v>44371</v>
      </c>
      <c r="D10" s="353"/>
      <c r="E10" s="239"/>
      <c r="F10" s="202">
        <f t="shared" si="3"/>
        <v>0</v>
      </c>
      <c r="G10" s="467" t="str">
        <f t="shared" si="2"/>
        <v>Гулеватый С.В.</v>
      </c>
      <c r="H10" s="539">
        <f>Табель!B13</f>
        <v>1915704</v>
      </c>
      <c r="I10" s="245" t="str">
        <f>IFERROR(VLOOKUP(H10,Персонал[[Табельный номер]:[Профессия/ Должность]],3,0),"")</f>
        <v>Электромеханик</v>
      </c>
      <c r="J10" s="465"/>
      <c r="K10" s="205"/>
      <c r="L10" s="210"/>
      <c r="M10" s="210"/>
      <c r="N10" s="228"/>
      <c r="O10" s="205"/>
      <c r="P10" s="210"/>
      <c r="Q10" s="210"/>
      <c r="R10" s="228"/>
      <c r="S10" s="205"/>
      <c r="T10" s="210"/>
      <c r="U10" s="210"/>
      <c r="V10" s="228"/>
      <c r="W10" s="205"/>
      <c r="X10" s="210"/>
      <c r="Y10" s="210"/>
      <c r="Z10" s="228"/>
      <c r="AA10" s="205"/>
      <c r="AB10" s="210"/>
      <c r="AC10" s="210"/>
      <c r="AD10" s="228"/>
      <c r="AE10" s="205"/>
      <c r="AF10" s="210"/>
      <c r="AG10" s="210"/>
      <c r="AH10" s="228"/>
      <c r="AI10" s="205"/>
      <c r="AJ10" s="210"/>
      <c r="AK10" s="210"/>
      <c r="AL10" s="228"/>
      <c r="AM10" s="205"/>
      <c r="AN10" s="210"/>
      <c r="AO10" s="210"/>
      <c r="AP10" s="228"/>
      <c r="AQ10" s="205"/>
      <c r="AR10" s="210"/>
      <c r="AS10" s="210"/>
      <c r="AT10" s="228"/>
      <c r="AU10" s="205"/>
      <c r="AV10" s="210"/>
      <c r="AW10" s="210"/>
      <c r="AX10" s="228"/>
      <c r="AY10" s="205"/>
      <c r="AZ10" s="210"/>
      <c r="BA10" s="210"/>
      <c r="BB10" s="231"/>
      <c r="BC10" s="232"/>
      <c r="BD10" s="207"/>
      <c r="BE10" s="208"/>
      <c r="BF10" s="258"/>
      <c r="BG10" s="243"/>
      <c r="BH10" s="150"/>
      <c r="BI10" s="150"/>
      <c r="BJ10" s="150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V10" s="154"/>
      <c r="CW10" s="154"/>
      <c r="CX10" s="154"/>
      <c r="CY10" s="154"/>
      <c r="CZ10" s="154"/>
    </row>
    <row r="11" spans="1:104" s="153" customFormat="1" ht="30" customHeight="1" x14ac:dyDescent="0.25">
      <c r="A11" s="201">
        <v>52</v>
      </c>
      <c r="B11" s="376">
        <v>44228</v>
      </c>
      <c r="C11" s="252">
        <f t="shared" si="4"/>
        <v>44281</v>
      </c>
      <c r="D11" s="353"/>
      <c r="E11" s="377"/>
      <c r="F11" s="202">
        <f t="shared" si="3"/>
        <v>0</v>
      </c>
      <c r="G11" s="477" t="str">
        <f t="shared" si="2"/>
        <v>Кинжибалов Е.Ю.</v>
      </c>
      <c r="H11" s="539">
        <f>Табель!B14</f>
        <v>1915436</v>
      </c>
      <c r="I11" s="245" t="str">
        <f>IFERROR(VLOOKUP(H11,Персонал[[Табельный номер]:[Профессия/ Должность]],3,0),"")</f>
        <v>Электромеханик</v>
      </c>
      <c r="J11" s="465"/>
      <c r="K11" s="205"/>
      <c r="L11" s="210"/>
      <c r="M11" s="210"/>
      <c r="N11" s="228"/>
      <c r="O11" s="205"/>
      <c r="P11" s="210"/>
      <c r="Q11" s="210"/>
      <c r="R11" s="228"/>
      <c r="S11" s="205"/>
      <c r="T11" s="210"/>
      <c r="U11" s="210"/>
      <c r="V11" s="228"/>
      <c r="W11" s="205"/>
      <c r="X11" s="210"/>
      <c r="Y11" s="210"/>
      <c r="Z11" s="228"/>
      <c r="AA11" s="205"/>
      <c r="AB11" s="210"/>
      <c r="AC11" s="210"/>
      <c r="AD11" s="228"/>
      <c r="AE11" s="205"/>
      <c r="AF11" s="210"/>
      <c r="AG11" s="210"/>
      <c r="AH11" s="228"/>
      <c r="AI11" s="205"/>
      <c r="AJ11" s="210"/>
      <c r="AK11" s="210"/>
      <c r="AL11" s="228"/>
      <c r="AM11" s="205"/>
      <c r="AN11" s="210"/>
      <c r="AO11" s="210"/>
      <c r="AP11" s="228"/>
      <c r="AQ11" s="205"/>
      <c r="AR11" s="210"/>
      <c r="AS11" s="210"/>
      <c r="AT11" s="228"/>
      <c r="AU11" s="205"/>
      <c r="AV11" s="210"/>
      <c r="AW11" s="210"/>
      <c r="AX11" s="228"/>
      <c r="AY11" s="205"/>
      <c r="AZ11" s="210"/>
      <c r="BA11" s="210"/>
      <c r="BB11" s="231"/>
      <c r="BC11" s="232"/>
      <c r="BD11" s="207"/>
      <c r="BE11" s="208"/>
      <c r="BF11" s="258"/>
      <c r="BG11" s="243"/>
      <c r="BH11" s="150"/>
      <c r="BI11" s="150"/>
      <c r="BJ11" s="150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V11" s="154"/>
      <c r="CW11" s="154"/>
      <c r="CX11" s="154"/>
      <c r="CY11" s="154"/>
      <c r="CZ11" s="154"/>
    </row>
    <row r="12" spans="1:104" s="153" customFormat="1" ht="30" customHeight="1" x14ac:dyDescent="0.25">
      <c r="A12" s="201">
        <v>52</v>
      </c>
      <c r="B12" s="376">
        <v>44470</v>
      </c>
      <c r="C12" s="252">
        <f t="shared" si="4"/>
        <v>44522</v>
      </c>
      <c r="D12" s="353"/>
      <c r="E12" s="377"/>
      <c r="F12" s="202">
        <f t="shared" si="3"/>
        <v>0</v>
      </c>
      <c r="G12" s="477" t="str">
        <f t="shared" si="2"/>
        <v>Кутельникова Е.В.</v>
      </c>
      <c r="H12" s="539">
        <f>Табель!B15</f>
        <v>1912510</v>
      </c>
      <c r="I12" s="245" t="str">
        <f>IFERROR(VLOOKUP(H12,Персонал[[Табельный номер]:[Профессия/ Должность]],3,0),"")</f>
        <v>Электромеханик</v>
      </c>
      <c r="J12" s="465"/>
      <c r="K12" s="205"/>
      <c r="L12" s="210"/>
      <c r="M12" s="210"/>
      <c r="N12" s="228"/>
      <c r="O12" s="205"/>
      <c r="P12" s="210"/>
      <c r="Q12" s="210"/>
      <c r="R12" s="228"/>
      <c r="S12" s="205"/>
      <c r="T12" s="210"/>
      <c r="U12" s="210"/>
      <c r="V12" s="228"/>
      <c r="W12" s="205"/>
      <c r="X12" s="210"/>
      <c r="Y12" s="210"/>
      <c r="Z12" s="228"/>
      <c r="AA12" s="205"/>
      <c r="AB12" s="210"/>
      <c r="AC12" s="210"/>
      <c r="AD12" s="228"/>
      <c r="AE12" s="205"/>
      <c r="AF12" s="210"/>
      <c r="AG12" s="210"/>
      <c r="AH12" s="228"/>
      <c r="AI12" s="205"/>
      <c r="AJ12" s="210"/>
      <c r="AK12" s="210"/>
      <c r="AL12" s="228"/>
      <c r="AM12" s="205"/>
      <c r="AN12" s="210"/>
      <c r="AO12" s="210"/>
      <c r="AP12" s="228"/>
      <c r="AQ12" s="205"/>
      <c r="AR12" s="210"/>
      <c r="AS12" s="210"/>
      <c r="AT12" s="228"/>
      <c r="AU12" s="205"/>
      <c r="AV12" s="210"/>
      <c r="AW12" s="210"/>
      <c r="AX12" s="228"/>
      <c r="AY12" s="205"/>
      <c r="AZ12" s="210"/>
      <c r="BA12" s="210"/>
      <c r="BB12" s="231"/>
      <c r="BC12" s="232"/>
      <c r="BD12" s="213"/>
      <c r="BE12" s="214"/>
      <c r="BF12" s="258"/>
      <c r="BG12" s="243"/>
      <c r="BH12" s="150"/>
      <c r="BI12" s="150"/>
      <c r="BJ12" s="150"/>
      <c r="BK12" s="155"/>
      <c r="BL12" s="155"/>
      <c r="BM12" s="155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V12" s="154"/>
      <c r="CW12" s="154"/>
      <c r="CX12" s="154"/>
      <c r="CY12" s="154"/>
      <c r="CZ12" s="154"/>
    </row>
    <row r="13" spans="1:104" s="153" customFormat="1" ht="30" customHeight="1" x14ac:dyDescent="0.25">
      <c r="A13" s="201">
        <v>52</v>
      </c>
      <c r="B13" s="376">
        <v>44348</v>
      </c>
      <c r="C13" s="252">
        <f t="shared" si="4"/>
        <v>44400</v>
      </c>
      <c r="D13" s="353"/>
      <c r="E13" s="377"/>
      <c r="F13" s="202">
        <f t="shared" si="3"/>
        <v>0</v>
      </c>
      <c r="G13" s="467" t="str">
        <f t="shared" si="2"/>
        <v>Кристовир А.А.</v>
      </c>
      <c r="H13" s="539">
        <f>Табель!B16</f>
        <v>1912622</v>
      </c>
      <c r="I13" s="246" t="str">
        <f>IFERROR(VLOOKUP(H13,Персонал[[Табельный номер]:[Профессия/ Должность]],3,0),"")</f>
        <v>Электромонтер</v>
      </c>
      <c r="J13" s="465"/>
      <c r="K13" s="205"/>
      <c r="L13" s="210"/>
      <c r="M13" s="210"/>
      <c r="N13" s="228"/>
      <c r="O13" s="205"/>
      <c r="P13" s="210"/>
      <c r="Q13" s="210"/>
      <c r="R13" s="228"/>
      <c r="S13" s="205"/>
      <c r="T13" s="210"/>
      <c r="U13" s="210"/>
      <c r="V13" s="228"/>
      <c r="W13" s="205"/>
      <c r="X13" s="210"/>
      <c r="Y13" s="210"/>
      <c r="Z13" s="228"/>
      <c r="AA13" s="205"/>
      <c r="AB13" s="210"/>
      <c r="AC13" s="210"/>
      <c r="AD13" s="228"/>
      <c r="AE13" s="205"/>
      <c r="AF13" s="210"/>
      <c r="AG13" s="210"/>
      <c r="AH13" s="228"/>
      <c r="AI13" s="205"/>
      <c r="AJ13" s="210"/>
      <c r="AK13" s="210"/>
      <c r="AL13" s="228"/>
      <c r="AM13" s="205"/>
      <c r="AN13" s="210"/>
      <c r="AO13" s="210"/>
      <c r="AP13" s="228"/>
      <c r="AQ13" s="205"/>
      <c r="AR13" s="210"/>
      <c r="AS13" s="210"/>
      <c r="AT13" s="228"/>
      <c r="AU13" s="205"/>
      <c r="AV13" s="210"/>
      <c r="AW13" s="210"/>
      <c r="AX13" s="228"/>
      <c r="AY13" s="205"/>
      <c r="AZ13" s="210"/>
      <c r="BA13" s="210"/>
      <c r="BB13" s="231"/>
      <c r="BC13" s="232"/>
      <c r="BD13" s="207"/>
      <c r="BE13" s="208"/>
      <c r="BF13" s="258"/>
      <c r="BG13" s="243"/>
      <c r="BH13" s="150"/>
      <c r="BI13" s="150"/>
      <c r="BJ13" s="150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V13" s="154"/>
      <c r="CW13" s="154"/>
      <c r="CX13" s="154"/>
      <c r="CY13" s="154"/>
      <c r="CZ13" s="154"/>
    </row>
    <row r="14" spans="1:104" s="153" customFormat="1" ht="30" customHeight="1" x14ac:dyDescent="0.25">
      <c r="A14" s="201">
        <v>52</v>
      </c>
      <c r="B14" s="376">
        <v>44409</v>
      </c>
      <c r="C14" s="252">
        <f t="shared" ref="C14:C15" si="5">ОТПУСК(B14,A14,Праздники)</f>
        <v>44460</v>
      </c>
      <c r="D14" s="353"/>
      <c r="E14" s="377"/>
      <c r="F14" s="202">
        <f t="shared" si="3"/>
        <v>0</v>
      </c>
      <c r="G14" s="467" t="str">
        <f t="shared" si="2"/>
        <v>Туйцин И.В.</v>
      </c>
      <c r="H14" s="539">
        <f>Табель!B17</f>
        <v>1912114</v>
      </c>
      <c r="I14" s="247" t="str">
        <f>IFERROR(VLOOKUP(H14,Персонал[[Табельный номер]:[Профессия/ Должность]],3,0),"")</f>
        <v>Электромонтер</v>
      </c>
      <c r="J14" s="465"/>
      <c r="K14" s="205"/>
      <c r="L14" s="210"/>
      <c r="M14" s="210"/>
      <c r="N14" s="228"/>
      <c r="O14" s="205"/>
      <c r="P14" s="210"/>
      <c r="Q14" s="210"/>
      <c r="R14" s="228"/>
      <c r="S14" s="205"/>
      <c r="T14" s="210"/>
      <c r="U14" s="210"/>
      <c r="V14" s="228"/>
      <c r="W14" s="205"/>
      <c r="X14" s="210"/>
      <c r="Y14" s="210"/>
      <c r="Z14" s="228"/>
      <c r="AA14" s="205"/>
      <c r="AB14" s="210"/>
      <c r="AC14" s="210"/>
      <c r="AD14" s="228"/>
      <c r="AE14" s="205"/>
      <c r="AF14" s="210"/>
      <c r="AG14" s="210"/>
      <c r="AH14" s="228"/>
      <c r="AI14" s="205"/>
      <c r="AJ14" s="210"/>
      <c r="AK14" s="210"/>
      <c r="AL14" s="228"/>
      <c r="AM14" s="205"/>
      <c r="AN14" s="210"/>
      <c r="AO14" s="210"/>
      <c r="AP14" s="228"/>
      <c r="AQ14" s="205"/>
      <c r="AR14" s="210"/>
      <c r="AS14" s="210"/>
      <c r="AT14" s="228"/>
      <c r="AU14" s="205"/>
      <c r="AV14" s="210"/>
      <c r="AW14" s="210"/>
      <c r="AX14" s="228"/>
      <c r="AY14" s="205"/>
      <c r="AZ14" s="210"/>
      <c r="BA14" s="210"/>
      <c r="BB14" s="231"/>
      <c r="BC14" s="232"/>
      <c r="BD14" s="207"/>
      <c r="BE14" s="208"/>
      <c r="BF14" s="258"/>
      <c r="BG14" s="243"/>
      <c r="BH14" s="150"/>
      <c r="BI14" s="150"/>
      <c r="BJ14" s="150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V14" s="154"/>
      <c r="CW14" s="154"/>
      <c r="CX14" s="154"/>
      <c r="CY14" s="154"/>
      <c r="CZ14" s="154"/>
    </row>
    <row r="15" spans="1:104" s="153" customFormat="1" ht="30" customHeight="1" thickBot="1" x14ac:dyDescent="0.3">
      <c r="A15" s="201">
        <v>52</v>
      </c>
      <c r="B15" s="216">
        <v>44409</v>
      </c>
      <c r="C15" s="253">
        <f t="shared" si="5"/>
        <v>44460</v>
      </c>
      <c r="D15" s="356"/>
      <c r="E15" s="217"/>
      <c r="F15" s="218">
        <f t="shared" ref="F15" si="6">ОТПУСК(E15,D15,Праздники)</f>
        <v>0</v>
      </c>
      <c r="G15" s="468" t="str">
        <f t="shared" si="2"/>
        <v>Писковская Д.С.</v>
      </c>
      <c r="H15" s="540">
        <f>Табель!B18</f>
        <v>1925206</v>
      </c>
      <c r="I15" s="248" t="str">
        <f>IFERROR(VLOOKUP(H15,Персонал[[Табельный номер]:[Профессия/ Должность]],3,0),"")</f>
        <v>Телефонист</v>
      </c>
      <c r="J15" s="466"/>
      <c r="K15" s="221"/>
      <c r="L15" s="220"/>
      <c r="M15" s="220"/>
      <c r="N15" s="233"/>
      <c r="O15" s="221"/>
      <c r="P15" s="220"/>
      <c r="Q15" s="220"/>
      <c r="R15" s="233"/>
      <c r="S15" s="221"/>
      <c r="T15" s="220"/>
      <c r="U15" s="220"/>
      <c r="V15" s="233"/>
      <c r="W15" s="221"/>
      <c r="X15" s="220"/>
      <c r="Y15" s="220"/>
      <c r="Z15" s="233"/>
      <c r="AA15" s="221"/>
      <c r="AB15" s="220"/>
      <c r="AC15" s="220"/>
      <c r="AD15" s="233"/>
      <c r="AE15" s="221"/>
      <c r="AF15" s="220"/>
      <c r="AG15" s="220"/>
      <c r="AH15" s="233"/>
      <c r="AI15" s="221"/>
      <c r="AJ15" s="220"/>
      <c r="AK15" s="220"/>
      <c r="AL15" s="233"/>
      <c r="AM15" s="221"/>
      <c r="AN15" s="220"/>
      <c r="AO15" s="220"/>
      <c r="AP15" s="233"/>
      <c r="AQ15" s="221"/>
      <c r="AR15" s="220"/>
      <c r="AS15" s="220"/>
      <c r="AT15" s="233"/>
      <c r="AU15" s="221"/>
      <c r="AV15" s="220"/>
      <c r="AW15" s="220"/>
      <c r="AX15" s="233"/>
      <c r="AY15" s="221"/>
      <c r="AZ15" s="220"/>
      <c r="BA15" s="220"/>
      <c r="BB15" s="234"/>
      <c r="BC15" s="235"/>
      <c r="BD15" s="223"/>
      <c r="BE15" s="224"/>
      <c r="BF15" s="258"/>
      <c r="BG15" s="243"/>
      <c r="BH15" s="150"/>
      <c r="BI15" s="150"/>
      <c r="BJ15" s="150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V15" s="154"/>
      <c r="CW15" s="154"/>
      <c r="CX15" s="154"/>
      <c r="CY15" s="154"/>
      <c r="CZ15" s="154"/>
    </row>
    <row r="16" spans="1:104" s="153" customFormat="1" ht="30" customHeight="1" x14ac:dyDescent="0.25">
      <c r="A16" s="192">
        <v>52</v>
      </c>
      <c r="B16" s="193">
        <v>44416</v>
      </c>
      <c r="C16" s="251">
        <f t="shared" ref="C16:C17" si="7">ОТПУСК(B16,A16,Праздники)</f>
        <v>44467</v>
      </c>
      <c r="D16" s="357"/>
      <c r="E16" s="240"/>
      <c r="F16" s="463">
        <f t="shared" ref="F16:F17" si="8">ОТПУСК(E16,D16,Праздники)</f>
        <v>0</v>
      </c>
      <c r="G16" s="541" t="str">
        <f t="shared" ref="G16:G23" si="9">IFERROR(INDEX(_Фамилия,MATCH(H16,_ТабНом,0)),"")</f>
        <v>Алмакаев В.И</v>
      </c>
      <c r="H16" s="249">
        <f>Табель!B19</f>
        <v>1904059</v>
      </c>
      <c r="I16" s="469" t="str">
        <f>IFERROR(VLOOKUP(H16,Персонал[[Табельный номер]:[Профессия/ Должность]],3,0),"")</f>
        <v>Инженер</v>
      </c>
      <c r="J16" s="195"/>
      <c r="K16" s="196"/>
      <c r="L16" s="197"/>
      <c r="M16" s="198"/>
      <c r="N16" s="195"/>
      <c r="O16" s="196"/>
      <c r="P16" s="199"/>
      <c r="Q16" s="200"/>
      <c r="R16" s="195"/>
      <c r="S16" s="196"/>
      <c r="T16" s="197"/>
      <c r="U16" s="198"/>
      <c r="V16" s="195"/>
      <c r="W16" s="196"/>
      <c r="X16" s="199"/>
      <c r="Y16" s="200"/>
      <c r="Z16" s="195"/>
      <c r="AA16" s="196"/>
      <c r="AB16" s="197"/>
      <c r="AC16" s="198"/>
      <c r="AD16" s="195"/>
      <c r="AE16" s="196"/>
      <c r="AF16" s="197"/>
      <c r="AG16" s="198"/>
      <c r="AH16" s="195"/>
      <c r="AI16" s="196"/>
      <c r="AJ16" s="197"/>
      <c r="AK16" s="198"/>
      <c r="AL16" s="195"/>
      <c r="AM16" s="196"/>
      <c r="AN16" s="197"/>
      <c r="AO16" s="198"/>
      <c r="AP16" s="195"/>
      <c r="AQ16" s="196"/>
      <c r="AR16" s="197"/>
      <c r="AS16" s="198"/>
      <c r="AT16" s="195"/>
      <c r="AU16" s="196"/>
      <c r="AV16" s="197"/>
      <c r="AW16" s="198"/>
      <c r="AX16" s="195"/>
      <c r="AY16" s="196"/>
      <c r="AZ16" s="197"/>
      <c r="BA16" s="198"/>
      <c r="BB16" s="195"/>
      <c r="BC16" s="196"/>
      <c r="BD16" s="197"/>
      <c r="BE16" s="198"/>
      <c r="BF16" s="259"/>
      <c r="BG16" s="243"/>
      <c r="BH16" s="150"/>
      <c r="BI16" s="150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V16" s="154"/>
      <c r="CW16" s="154"/>
      <c r="CX16" s="154"/>
      <c r="CY16" s="154"/>
      <c r="CZ16" s="154"/>
    </row>
    <row r="17" spans="1:104" s="153" customFormat="1" ht="30" customHeight="1" x14ac:dyDescent="0.25">
      <c r="A17" s="201">
        <v>52</v>
      </c>
      <c r="B17" s="376">
        <v>44484</v>
      </c>
      <c r="C17" s="252">
        <f t="shared" si="7"/>
        <v>44536</v>
      </c>
      <c r="D17" s="358"/>
      <c r="E17" s="377"/>
      <c r="F17" s="377">
        <f t="shared" si="8"/>
        <v>0</v>
      </c>
      <c r="G17" s="467" t="str">
        <f t="shared" si="9"/>
        <v>Меняйлова С.В.</v>
      </c>
      <c r="H17" s="539">
        <f>Табель!B20</f>
        <v>1912045</v>
      </c>
      <c r="I17" s="244" t="str">
        <f>IFERROR(VLOOKUP(H17,Персонал[[Табельный номер]:[Профессия/ Должность]],3,0),"")</f>
        <v>Электромеханик</v>
      </c>
      <c r="J17" s="203"/>
      <c r="K17" s="204"/>
      <c r="L17" s="205"/>
      <c r="M17" s="206"/>
      <c r="N17" s="203"/>
      <c r="O17" s="204"/>
      <c r="P17" s="207"/>
      <c r="Q17" s="208"/>
      <c r="R17" s="203"/>
      <c r="S17" s="204"/>
      <c r="T17" s="205"/>
      <c r="U17" s="206"/>
      <c r="V17" s="203"/>
      <c r="W17" s="204"/>
      <c r="X17" s="207"/>
      <c r="Y17" s="208"/>
      <c r="Z17" s="203"/>
      <c r="AA17" s="204"/>
      <c r="AB17" s="205"/>
      <c r="AC17" s="206"/>
      <c r="AD17" s="203"/>
      <c r="AE17" s="204"/>
      <c r="AF17" s="205"/>
      <c r="AG17" s="206"/>
      <c r="AH17" s="203"/>
      <c r="AI17" s="204"/>
      <c r="AJ17" s="205"/>
      <c r="AK17" s="206"/>
      <c r="AL17" s="203"/>
      <c r="AM17" s="204"/>
      <c r="AN17" s="205"/>
      <c r="AO17" s="206"/>
      <c r="AP17" s="203"/>
      <c r="AQ17" s="204"/>
      <c r="AR17" s="205"/>
      <c r="AS17" s="206"/>
      <c r="AT17" s="203"/>
      <c r="AU17" s="204"/>
      <c r="AV17" s="205"/>
      <c r="AW17" s="206"/>
      <c r="AX17" s="203"/>
      <c r="AY17" s="204"/>
      <c r="AZ17" s="205"/>
      <c r="BA17" s="206"/>
      <c r="BB17" s="203"/>
      <c r="BC17" s="204"/>
      <c r="BD17" s="205"/>
      <c r="BE17" s="206"/>
      <c r="BF17" s="259"/>
      <c r="BG17" s="243"/>
      <c r="BH17" s="150"/>
      <c r="BI17" s="150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V17" s="154"/>
      <c r="CW17" s="154"/>
      <c r="CX17" s="154"/>
      <c r="CY17" s="154"/>
      <c r="CZ17" s="154"/>
    </row>
    <row r="18" spans="1:104" s="153" customFormat="1" ht="30" customHeight="1" x14ac:dyDescent="0.25">
      <c r="A18" s="201">
        <v>52</v>
      </c>
      <c r="B18" s="376">
        <v>44362</v>
      </c>
      <c r="C18" s="252">
        <f t="shared" ref="C18:C23" si="10">ОТПУСК(B18,A18,Праздники)</f>
        <v>44413</v>
      </c>
      <c r="D18" s="358"/>
      <c r="E18" s="377"/>
      <c r="F18" s="377">
        <f t="shared" ref="F18" si="11">ОТПУСК(E18,D18,Праздники)</f>
        <v>0</v>
      </c>
      <c r="G18" s="467" t="str">
        <f t="shared" si="9"/>
        <v>Павленко Д.А.</v>
      </c>
      <c r="H18" s="539">
        <f>Табель!B21</f>
        <v>1912130</v>
      </c>
      <c r="I18" s="244" t="str">
        <f>IFERROR(VLOOKUP(H18,Персонал[[Табельный номер]:[Профессия/ Должность]],3,0),"")</f>
        <v>Электромеханик</v>
      </c>
      <c r="J18" s="209"/>
      <c r="K18" s="210"/>
      <c r="L18" s="205"/>
      <c r="M18" s="206"/>
      <c r="N18" s="209"/>
      <c r="O18" s="210"/>
      <c r="P18" s="207"/>
      <c r="Q18" s="208"/>
      <c r="R18" s="209"/>
      <c r="S18" s="210"/>
      <c r="T18" s="205"/>
      <c r="U18" s="206"/>
      <c r="V18" s="209"/>
      <c r="W18" s="210"/>
      <c r="X18" s="207"/>
      <c r="Y18" s="208"/>
      <c r="Z18" s="209"/>
      <c r="AA18" s="210"/>
      <c r="AB18" s="205"/>
      <c r="AC18" s="206"/>
      <c r="AD18" s="209"/>
      <c r="AE18" s="210"/>
      <c r="AF18" s="205"/>
      <c r="AG18" s="206"/>
      <c r="AH18" s="209"/>
      <c r="AI18" s="210"/>
      <c r="AJ18" s="205"/>
      <c r="AK18" s="206"/>
      <c r="AL18" s="209"/>
      <c r="AM18" s="210"/>
      <c r="AN18" s="205"/>
      <c r="AO18" s="206"/>
      <c r="AP18" s="209"/>
      <c r="AQ18" s="210"/>
      <c r="AR18" s="205"/>
      <c r="AS18" s="206"/>
      <c r="AT18" s="209"/>
      <c r="AU18" s="210"/>
      <c r="AV18" s="205"/>
      <c r="AW18" s="206"/>
      <c r="AX18" s="209"/>
      <c r="AY18" s="210"/>
      <c r="AZ18" s="205"/>
      <c r="BA18" s="206"/>
      <c r="BB18" s="209"/>
      <c r="BC18" s="210"/>
      <c r="BD18" s="205"/>
      <c r="BE18" s="206"/>
      <c r="BF18" s="259"/>
      <c r="BG18" s="243"/>
      <c r="BH18" s="150"/>
      <c r="BI18" s="150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V18" s="154"/>
      <c r="CW18" s="154"/>
      <c r="CX18" s="154"/>
      <c r="CY18" s="154"/>
      <c r="CZ18" s="154"/>
    </row>
    <row r="19" spans="1:104" s="153" customFormat="1" ht="30" customHeight="1" x14ac:dyDescent="0.25">
      <c r="A19" s="201">
        <v>52</v>
      </c>
      <c r="B19" s="376">
        <v>44423</v>
      </c>
      <c r="C19" s="252">
        <f t="shared" si="10"/>
        <v>44474</v>
      </c>
      <c r="D19" s="358"/>
      <c r="E19" s="377"/>
      <c r="F19" s="377">
        <f t="shared" ref="F19:F22" si="12">ОТПУСК(E19,D19,Праздники)</f>
        <v>0</v>
      </c>
      <c r="G19" s="467" t="str">
        <f t="shared" si="9"/>
        <v>Хмельницкий Б.Н.</v>
      </c>
      <c r="H19" s="539">
        <f>Табель!B22</f>
        <v>1914551</v>
      </c>
      <c r="I19" s="244" t="str">
        <f>IFERROR(VLOOKUP(H19,Персонал[[Табельный номер]:[Профессия/ Должность]],3,0),"")</f>
        <v>Электромеханик</v>
      </c>
      <c r="J19" s="209"/>
      <c r="K19" s="210"/>
      <c r="L19" s="205"/>
      <c r="M19" s="206"/>
      <c r="N19" s="209"/>
      <c r="O19" s="210"/>
      <c r="P19" s="207"/>
      <c r="Q19" s="208"/>
      <c r="R19" s="209"/>
      <c r="S19" s="210"/>
      <c r="T19" s="205"/>
      <c r="U19" s="206"/>
      <c r="V19" s="209"/>
      <c r="W19" s="210"/>
      <c r="X19" s="207"/>
      <c r="Y19" s="208"/>
      <c r="Z19" s="209"/>
      <c r="AA19" s="210"/>
      <c r="AB19" s="205"/>
      <c r="AC19" s="206"/>
      <c r="AD19" s="209"/>
      <c r="AE19" s="210"/>
      <c r="AF19" s="205"/>
      <c r="AG19" s="206"/>
      <c r="AH19" s="209"/>
      <c r="AI19" s="210"/>
      <c r="AJ19" s="205"/>
      <c r="AK19" s="206"/>
      <c r="AL19" s="209"/>
      <c r="AM19" s="210"/>
      <c r="AN19" s="205"/>
      <c r="AO19" s="206"/>
      <c r="AP19" s="209"/>
      <c r="AQ19" s="210"/>
      <c r="AR19" s="205"/>
      <c r="AS19" s="206"/>
      <c r="AT19" s="209"/>
      <c r="AU19" s="210"/>
      <c r="AV19" s="205"/>
      <c r="AW19" s="206"/>
      <c r="AX19" s="209"/>
      <c r="AY19" s="210"/>
      <c r="AZ19" s="205"/>
      <c r="BA19" s="206"/>
      <c r="BB19" s="209"/>
      <c r="BC19" s="210"/>
      <c r="BD19" s="205"/>
      <c r="BE19" s="206"/>
      <c r="BF19" s="259"/>
      <c r="BG19" s="243"/>
      <c r="BH19" s="150"/>
      <c r="BI19" s="150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V19" s="154"/>
      <c r="CW19" s="154"/>
      <c r="CX19" s="154"/>
      <c r="CY19" s="154"/>
      <c r="CZ19" s="154"/>
    </row>
    <row r="20" spans="1:104" s="153" customFormat="1" ht="30" customHeight="1" x14ac:dyDescent="0.25">
      <c r="A20" s="201">
        <v>52</v>
      </c>
      <c r="B20" s="376">
        <v>44362</v>
      </c>
      <c r="C20" s="252">
        <f t="shared" si="10"/>
        <v>44413</v>
      </c>
      <c r="D20" s="358"/>
      <c r="E20" s="377"/>
      <c r="F20" s="377">
        <f t="shared" si="12"/>
        <v>0</v>
      </c>
      <c r="G20" s="467" t="str">
        <f t="shared" si="9"/>
        <v>Кульчицкая Л.С.</v>
      </c>
      <c r="H20" s="539">
        <f>Табель!B23</f>
        <v>1912044</v>
      </c>
      <c r="I20" s="244" t="str">
        <f>IFERROR(VLOOKUP(H20,Персонал[[Табельный номер]:[Профессия/ Должность]],3,0),"")</f>
        <v>Электромонтер</v>
      </c>
      <c r="J20" s="209"/>
      <c r="K20" s="210"/>
      <c r="L20" s="211"/>
      <c r="M20" s="212"/>
      <c r="N20" s="209"/>
      <c r="O20" s="210"/>
      <c r="P20" s="213"/>
      <c r="Q20" s="214"/>
      <c r="R20" s="209"/>
      <c r="S20" s="210"/>
      <c r="T20" s="211"/>
      <c r="U20" s="212"/>
      <c r="V20" s="209"/>
      <c r="W20" s="210"/>
      <c r="X20" s="213"/>
      <c r="Y20" s="214"/>
      <c r="Z20" s="209"/>
      <c r="AA20" s="210"/>
      <c r="AB20" s="211"/>
      <c r="AC20" s="212"/>
      <c r="AD20" s="209"/>
      <c r="AE20" s="210"/>
      <c r="AF20" s="211"/>
      <c r="AG20" s="212"/>
      <c r="AH20" s="209"/>
      <c r="AI20" s="210"/>
      <c r="AJ20" s="211"/>
      <c r="AK20" s="212"/>
      <c r="AL20" s="209"/>
      <c r="AM20" s="210"/>
      <c r="AN20" s="211"/>
      <c r="AO20" s="212"/>
      <c r="AP20" s="209"/>
      <c r="AQ20" s="210"/>
      <c r="AR20" s="211"/>
      <c r="AS20" s="212"/>
      <c r="AT20" s="209"/>
      <c r="AU20" s="210"/>
      <c r="AV20" s="211"/>
      <c r="AW20" s="212"/>
      <c r="AX20" s="209"/>
      <c r="AY20" s="210"/>
      <c r="AZ20" s="211"/>
      <c r="BA20" s="212"/>
      <c r="BB20" s="209"/>
      <c r="BC20" s="210"/>
      <c r="BD20" s="211"/>
      <c r="BE20" s="212"/>
      <c r="BF20" s="259"/>
      <c r="BG20" s="243"/>
      <c r="BH20" s="150"/>
      <c r="BI20" s="150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V20" s="154"/>
      <c r="CW20" s="154"/>
      <c r="CX20" s="154"/>
      <c r="CY20" s="154"/>
      <c r="CZ20" s="154"/>
    </row>
    <row r="21" spans="1:104" s="153" customFormat="1" ht="30" customHeight="1" x14ac:dyDescent="0.25">
      <c r="A21" s="201">
        <v>40</v>
      </c>
      <c r="B21" s="376">
        <v>44331</v>
      </c>
      <c r="C21" s="252">
        <f t="shared" si="10"/>
        <v>44371</v>
      </c>
      <c r="D21" s="358"/>
      <c r="E21" s="377"/>
      <c r="F21" s="377">
        <f t="shared" si="12"/>
        <v>0</v>
      </c>
      <c r="G21" s="467" t="str">
        <f t="shared" si="9"/>
        <v>Курмандаев Э.Р.</v>
      </c>
      <c r="H21" s="539">
        <f>Табель!B24</f>
        <v>1927879</v>
      </c>
      <c r="I21" s="244" t="str">
        <f>IFERROR(VLOOKUP(H21,Персонал[[Табельный номер]:[Профессия/ Должность]],3,0),"")</f>
        <v>Электромонтер</v>
      </c>
      <c r="J21" s="209"/>
      <c r="K21" s="210"/>
      <c r="L21" s="205"/>
      <c r="M21" s="206"/>
      <c r="N21" s="209"/>
      <c r="O21" s="210"/>
      <c r="P21" s="207"/>
      <c r="Q21" s="208"/>
      <c r="R21" s="209"/>
      <c r="S21" s="210"/>
      <c r="T21" s="205"/>
      <c r="U21" s="206"/>
      <c r="V21" s="209"/>
      <c r="W21" s="210"/>
      <c r="X21" s="207"/>
      <c r="Y21" s="208"/>
      <c r="Z21" s="209"/>
      <c r="AA21" s="210"/>
      <c r="AB21" s="205"/>
      <c r="AC21" s="206"/>
      <c r="AD21" s="209"/>
      <c r="AE21" s="210"/>
      <c r="AF21" s="205"/>
      <c r="AG21" s="206"/>
      <c r="AH21" s="209"/>
      <c r="AI21" s="210"/>
      <c r="AJ21" s="205"/>
      <c r="AK21" s="206"/>
      <c r="AL21" s="209"/>
      <c r="AM21" s="210"/>
      <c r="AN21" s="205"/>
      <c r="AO21" s="206"/>
      <c r="AP21" s="209"/>
      <c r="AQ21" s="210"/>
      <c r="AR21" s="205"/>
      <c r="AS21" s="206"/>
      <c r="AT21" s="209"/>
      <c r="AU21" s="210"/>
      <c r="AV21" s="205"/>
      <c r="AW21" s="206"/>
      <c r="AX21" s="209"/>
      <c r="AY21" s="210"/>
      <c r="AZ21" s="205"/>
      <c r="BA21" s="206"/>
      <c r="BB21" s="209"/>
      <c r="BC21" s="210"/>
      <c r="BD21" s="205"/>
      <c r="BE21" s="206"/>
      <c r="BF21" s="259"/>
      <c r="BG21" s="243"/>
      <c r="BH21" s="150"/>
      <c r="BI21" s="150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V21" s="154"/>
      <c r="CW21" s="154"/>
      <c r="CX21" s="154"/>
      <c r="CY21" s="154"/>
      <c r="CZ21" s="154"/>
    </row>
    <row r="22" spans="1:104" s="153" customFormat="1" ht="30" customHeight="1" x14ac:dyDescent="0.25">
      <c r="A22" s="201">
        <v>52</v>
      </c>
      <c r="B22" s="376">
        <v>44423</v>
      </c>
      <c r="C22" s="252">
        <f t="shared" si="10"/>
        <v>44474</v>
      </c>
      <c r="D22" s="358"/>
      <c r="E22" s="377"/>
      <c r="F22" s="377">
        <f t="shared" si="12"/>
        <v>0</v>
      </c>
      <c r="G22" s="467" t="str">
        <f t="shared" si="9"/>
        <v>Кристовир А.Б.</v>
      </c>
      <c r="H22" s="539">
        <f>Табель!B25</f>
        <v>1912037</v>
      </c>
      <c r="I22" s="244" t="str">
        <f>IFERROR(VLOOKUP(H22,Персонал[[Табельный номер]:[Профессия/ Должность]],3,0),"")</f>
        <v>Электромонтер</v>
      </c>
      <c r="J22" s="209"/>
      <c r="K22" s="210"/>
      <c r="L22" s="205"/>
      <c r="M22" s="206"/>
      <c r="N22" s="209"/>
      <c r="O22" s="210"/>
      <c r="P22" s="207"/>
      <c r="Q22" s="208"/>
      <c r="R22" s="209"/>
      <c r="S22" s="210"/>
      <c r="T22" s="205"/>
      <c r="U22" s="206"/>
      <c r="V22" s="209"/>
      <c r="W22" s="210"/>
      <c r="X22" s="207"/>
      <c r="Y22" s="208"/>
      <c r="Z22" s="209"/>
      <c r="AA22" s="210"/>
      <c r="AB22" s="205"/>
      <c r="AC22" s="206"/>
      <c r="AD22" s="209"/>
      <c r="AE22" s="210"/>
      <c r="AF22" s="205"/>
      <c r="AG22" s="206"/>
      <c r="AH22" s="209"/>
      <c r="AI22" s="210"/>
      <c r="AJ22" s="205"/>
      <c r="AK22" s="206"/>
      <c r="AL22" s="209"/>
      <c r="AM22" s="210"/>
      <c r="AN22" s="205"/>
      <c r="AO22" s="206"/>
      <c r="AP22" s="209"/>
      <c r="AQ22" s="210"/>
      <c r="AR22" s="205"/>
      <c r="AS22" s="206"/>
      <c r="AT22" s="209"/>
      <c r="AU22" s="210"/>
      <c r="AV22" s="205"/>
      <c r="AW22" s="206"/>
      <c r="AX22" s="209"/>
      <c r="AY22" s="210"/>
      <c r="AZ22" s="205"/>
      <c r="BA22" s="206"/>
      <c r="BB22" s="209"/>
      <c r="BC22" s="210"/>
      <c r="BD22" s="205"/>
      <c r="BE22" s="206"/>
      <c r="BF22" s="259"/>
      <c r="BG22" s="243"/>
      <c r="BH22" s="150"/>
      <c r="BI22" s="150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V22" s="154"/>
      <c r="CW22" s="154"/>
      <c r="CX22" s="154"/>
      <c r="CY22" s="154"/>
      <c r="CZ22" s="154"/>
    </row>
    <row r="23" spans="1:104" s="153" customFormat="1" ht="30" customHeight="1" thickBot="1" x14ac:dyDescent="0.3">
      <c r="A23" s="215">
        <v>52</v>
      </c>
      <c r="B23" s="216">
        <v>44423</v>
      </c>
      <c r="C23" s="253">
        <f t="shared" si="10"/>
        <v>44474</v>
      </c>
      <c r="D23" s="378"/>
      <c r="E23" s="217"/>
      <c r="F23" s="217">
        <f t="shared" ref="F23" si="13">ОТПУСК(E23,D23,Праздники)</f>
        <v>0</v>
      </c>
      <c r="G23" s="468" t="str">
        <f t="shared" si="9"/>
        <v>Кристовир А.А.</v>
      </c>
      <c r="H23" s="540">
        <f>Табель!B26</f>
        <v>1913850</v>
      </c>
      <c r="I23" s="248" t="str">
        <f>IFERROR(VLOOKUP(H23,Персонал[[Табельный номер]:[Профессия/ Должность]],3,0),"")</f>
        <v>Телефонист</v>
      </c>
      <c r="J23" s="219"/>
      <c r="K23" s="220"/>
      <c r="L23" s="221"/>
      <c r="M23" s="222"/>
      <c r="N23" s="219"/>
      <c r="O23" s="220"/>
      <c r="P23" s="223"/>
      <c r="Q23" s="224"/>
      <c r="R23" s="219"/>
      <c r="S23" s="220"/>
      <c r="T23" s="221"/>
      <c r="U23" s="222"/>
      <c r="V23" s="219"/>
      <c r="W23" s="220"/>
      <c r="X23" s="223"/>
      <c r="Y23" s="224"/>
      <c r="Z23" s="219"/>
      <c r="AA23" s="220"/>
      <c r="AB23" s="221"/>
      <c r="AC23" s="222"/>
      <c r="AD23" s="219"/>
      <c r="AE23" s="220"/>
      <c r="AF23" s="221"/>
      <c r="AG23" s="222"/>
      <c r="AH23" s="219"/>
      <c r="AI23" s="220"/>
      <c r="AJ23" s="221"/>
      <c r="AK23" s="222"/>
      <c r="AL23" s="219"/>
      <c r="AM23" s="220"/>
      <c r="AN23" s="221"/>
      <c r="AO23" s="222"/>
      <c r="AP23" s="219"/>
      <c r="AQ23" s="220"/>
      <c r="AR23" s="221"/>
      <c r="AS23" s="222"/>
      <c r="AT23" s="219"/>
      <c r="AU23" s="220"/>
      <c r="AV23" s="221"/>
      <c r="AW23" s="222"/>
      <c r="AX23" s="219"/>
      <c r="AY23" s="220"/>
      <c r="AZ23" s="221"/>
      <c r="BA23" s="222"/>
      <c r="BB23" s="219"/>
      <c r="BC23" s="220"/>
      <c r="BD23" s="221"/>
      <c r="BE23" s="222"/>
      <c r="BF23" s="259"/>
      <c r="BG23" s="243"/>
      <c r="BH23" s="150"/>
      <c r="BI23" s="150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V23" s="154"/>
      <c r="CW23" s="154"/>
      <c r="CX23" s="154"/>
      <c r="CY23" s="154"/>
      <c r="CZ23" s="154"/>
    </row>
    <row r="24" spans="1:104" s="185" customFormat="1" ht="13.8" x14ac:dyDescent="0.3">
      <c r="A24" s="190"/>
      <c r="B24" s="190"/>
      <c r="C24" s="190"/>
      <c r="D24" s="190"/>
      <c r="E24" s="190"/>
      <c r="F24" s="190"/>
      <c r="G24" s="190"/>
      <c r="H24" s="190"/>
      <c r="I24" s="189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1"/>
      <c r="BA24" s="161"/>
      <c r="BB24" s="161"/>
      <c r="BC24" s="161"/>
      <c r="BD24" s="161"/>
      <c r="BE24" s="161"/>
      <c r="BF24" s="161"/>
      <c r="BG24" s="250"/>
      <c r="BH24" s="150"/>
      <c r="BI24" s="150"/>
      <c r="BJ24" s="150"/>
    </row>
    <row r="25" spans="1:104" s="185" customFormat="1" x14ac:dyDescent="0.25">
      <c r="A25" s="189"/>
      <c r="B25" s="189"/>
      <c r="C25" s="189"/>
      <c r="D25" s="359"/>
      <c r="E25" s="189"/>
      <c r="F25" s="189"/>
      <c r="G25" s="189"/>
      <c r="H25" s="189"/>
      <c r="I25" s="189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1"/>
      <c r="BA25" s="161"/>
      <c r="BB25" s="161"/>
      <c r="BC25" s="161"/>
      <c r="BD25" s="161"/>
      <c r="BE25" s="161"/>
      <c r="BF25" s="161"/>
      <c r="BG25" s="250"/>
      <c r="BH25" s="150"/>
      <c r="BI25" s="150"/>
      <c r="BJ25" s="150"/>
    </row>
    <row r="26" spans="1:104" s="185" customFormat="1" x14ac:dyDescent="0.25">
      <c r="A26" s="189"/>
      <c r="B26" s="189"/>
      <c r="C26" s="189"/>
      <c r="D26" s="359"/>
      <c r="E26" s="189"/>
      <c r="F26" s="189"/>
      <c r="G26" s="189"/>
      <c r="H26" s="189"/>
      <c r="I26" s="189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1"/>
      <c r="BA26" s="161"/>
      <c r="BB26" s="161"/>
      <c r="BC26" s="161"/>
      <c r="BD26" s="161"/>
      <c r="BE26" s="161"/>
      <c r="BF26" s="161"/>
      <c r="BG26" s="250"/>
      <c r="BH26" s="150"/>
      <c r="BI26" s="150"/>
      <c r="BJ26" s="150"/>
    </row>
    <row r="27" spans="1:104" s="185" customFormat="1" x14ac:dyDescent="0.25">
      <c r="A27" s="189"/>
      <c r="B27" s="189"/>
      <c r="C27" s="189"/>
      <c r="D27" s="359"/>
      <c r="E27" s="189"/>
      <c r="F27" s="189"/>
      <c r="G27" s="189"/>
      <c r="H27" s="189"/>
      <c r="I27" s="189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1"/>
      <c r="BA27" s="161"/>
      <c r="BB27" s="161"/>
      <c r="BC27" s="161"/>
      <c r="BD27" s="161"/>
      <c r="BE27" s="161"/>
      <c r="BF27" s="161"/>
      <c r="BG27" s="250"/>
      <c r="BH27" s="150"/>
      <c r="BI27" s="150"/>
      <c r="BJ27" s="150"/>
    </row>
    <row r="28" spans="1:104" s="185" customFormat="1" x14ac:dyDescent="0.25">
      <c r="A28" s="189"/>
      <c r="B28" s="189"/>
      <c r="C28" s="189"/>
      <c r="D28" s="359"/>
      <c r="E28" s="189"/>
      <c r="F28" s="189"/>
      <c r="G28" s="189"/>
      <c r="H28" s="189"/>
      <c r="I28" s="189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1"/>
      <c r="BA28" s="161"/>
      <c r="BB28" s="161"/>
      <c r="BC28" s="161"/>
      <c r="BD28" s="161"/>
      <c r="BE28" s="161"/>
      <c r="BF28" s="161"/>
      <c r="BG28" s="250"/>
      <c r="BH28" s="150"/>
      <c r="BI28" s="150"/>
      <c r="BJ28" s="150"/>
    </row>
    <row r="29" spans="1:104" s="185" customFormat="1" ht="13.8" x14ac:dyDescent="0.3">
      <c r="A29" s="190"/>
      <c r="B29" s="190"/>
      <c r="C29" s="190"/>
      <c r="D29" s="190"/>
      <c r="E29" s="190"/>
      <c r="F29" s="190"/>
      <c r="G29" s="190"/>
      <c r="H29" s="190"/>
      <c r="I29" s="189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1"/>
      <c r="BA29" s="161"/>
      <c r="BB29" s="161"/>
      <c r="BC29" s="161"/>
      <c r="BD29" s="161"/>
      <c r="BE29" s="161"/>
      <c r="BF29" s="161"/>
      <c r="BG29" s="250"/>
      <c r="BH29" s="150"/>
      <c r="BI29" s="150"/>
      <c r="BJ29" s="150"/>
    </row>
    <row r="30" spans="1:104" s="185" customFormat="1" x14ac:dyDescent="0.25">
      <c r="A30" s="189"/>
      <c r="B30" s="189"/>
      <c r="C30" s="189"/>
      <c r="D30" s="359"/>
      <c r="E30" s="189"/>
      <c r="F30" s="189"/>
      <c r="G30" s="189"/>
      <c r="H30" s="189"/>
      <c r="I30" s="189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5"/>
      <c r="AW30" s="165"/>
      <c r="AX30" s="165"/>
      <c r="AY30" s="165"/>
      <c r="AZ30" s="163"/>
      <c r="BA30" s="163"/>
      <c r="BB30" s="163"/>
      <c r="BC30" s="163"/>
      <c r="BD30" s="163"/>
      <c r="BE30" s="163"/>
      <c r="BF30" s="163"/>
      <c r="BG30" s="250"/>
      <c r="BH30" s="150"/>
      <c r="BI30" s="150"/>
      <c r="BJ30" s="150"/>
    </row>
    <row r="31" spans="1:104" s="185" customFormat="1" x14ac:dyDescent="0.25">
      <c r="A31" s="189"/>
      <c r="B31" s="189"/>
      <c r="C31" s="189"/>
      <c r="D31" s="359"/>
      <c r="E31" s="189"/>
      <c r="F31" s="189"/>
      <c r="G31" s="189"/>
      <c r="H31" s="189"/>
      <c r="I31" s="189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1"/>
      <c r="BA31" s="161"/>
      <c r="BB31" s="161"/>
      <c r="BC31" s="161"/>
      <c r="BD31" s="161"/>
      <c r="BE31" s="161"/>
      <c r="BF31" s="161"/>
      <c r="BG31" s="250"/>
      <c r="BH31" s="150"/>
      <c r="BI31" s="150"/>
      <c r="BJ31" s="150"/>
    </row>
    <row r="32" spans="1:104" s="185" customFormat="1" x14ac:dyDescent="0.25">
      <c r="A32" s="189"/>
      <c r="B32" s="189"/>
      <c r="C32" s="189"/>
      <c r="D32" s="359"/>
      <c r="E32" s="189"/>
      <c r="F32" s="189"/>
      <c r="G32" s="189"/>
      <c r="H32" s="189"/>
      <c r="I32" s="189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1"/>
      <c r="BA32" s="161"/>
      <c r="BB32" s="161"/>
      <c r="BC32" s="161"/>
      <c r="BD32" s="161"/>
      <c r="BE32" s="161"/>
      <c r="BF32" s="161"/>
      <c r="BG32" s="250"/>
      <c r="BH32" s="150"/>
      <c r="BI32" s="150"/>
      <c r="BJ32" s="150"/>
    </row>
    <row r="33" spans="1:62" s="185" customFormat="1" x14ac:dyDescent="0.25">
      <c r="A33" s="189"/>
      <c r="B33" s="189"/>
      <c r="C33" s="189"/>
      <c r="D33" s="359"/>
      <c r="E33" s="189"/>
      <c r="F33" s="189"/>
      <c r="G33" s="189"/>
      <c r="H33" s="189"/>
      <c r="I33" s="189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1"/>
      <c r="BA33" s="161"/>
      <c r="BB33" s="161"/>
      <c r="BC33" s="161"/>
      <c r="BD33" s="161"/>
      <c r="BE33" s="161"/>
      <c r="BF33" s="161"/>
      <c r="BG33" s="250"/>
      <c r="BH33" s="150"/>
      <c r="BI33" s="150"/>
      <c r="BJ33" s="150"/>
    </row>
    <row r="34" spans="1:62" s="185" customFormat="1" x14ac:dyDescent="0.25">
      <c r="A34" s="189"/>
      <c r="B34" s="189"/>
      <c r="C34" s="189"/>
      <c r="D34" s="359"/>
      <c r="E34" s="189"/>
      <c r="F34" s="189"/>
      <c r="G34" s="189"/>
      <c r="H34" s="189"/>
      <c r="I34" s="189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1"/>
      <c r="BA34" s="161"/>
      <c r="BB34" s="161"/>
      <c r="BC34" s="161"/>
      <c r="BD34" s="161"/>
      <c r="BE34" s="161"/>
      <c r="BF34" s="161"/>
      <c r="BG34" s="250"/>
      <c r="BH34" s="150"/>
      <c r="BI34" s="150"/>
      <c r="BJ34" s="150"/>
    </row>
    <row r="35" spans="1:62" s="185" customFormat="1" x14ac:dyDescent="0.25">
      <c r="A35" s="189"/>
      <c r="B35" s="189"/>
      <c r="C35" s="189"/>
      <c r="D35" s="359"/>
      <c r="E35" s="189"/>
      <c r="F35" s="189"/>
      <c r="G35" s="189"/>
      <c r="H35" s="189"/>
      <c r="I35" s="189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1"/>
      <c r="BA35" s="161"/>
      <c r="BB35" s="161"/>
      <c r="BC35" s="161"/>
      <c r="BD35" s="161"/>
      <c r="BE35" s="161"/>
      <c r="BF35" s="161"/>
      <c r="BG35" s="250"/>
      <c r="BH35" s="150"/>
      <c r="BI35" s="150"/>
      <c r="BJ35" s="150"/>
    </row>
    <row r="36" spans="1:62" s="185" customFormat="1" x14ac:dyDescent="0.25">
      <c r="A36" s="189"/>
      <c r="B36" s="189"/>
      <c r="C36" s="189"/>
      <c r="D36" s="359"/>
      <c r="E36" s="189"/>
      <c r="F36" s="189"/>
      <c r="G36" s="189"/>
      <c r="H36" s="189"/>
      <c r="I36" s="189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1"/>
      <c r="BA36" s="161"/>
      <c r="BB36" s="161"/>
      <c r="BC36" s="161"/>
      <c r="BD36" s="161"/>
      <c r="BE36" s="161"/>
      <c r="BF36" s="161"/>
      <c r="BG36" s="250"/>
      <c r="BH36" s="150"/>
      <c r="BI36" s="150"/>
      <c r="BJ36" s="150"/>
    </row>
    <row r="37" spans="1:62" s="185" customFormat="1" x14ac:dyDescent="0.25">
      <c r="A37" s="189"/>
      <c r="B37" s="189"/>
      <c r="C37" s="189"/>
      <c r="D37" s="359"/>
      <c r="E37" s="189"/>
      <c r="F37" s="189"/>
      <c r="G37" s="189"/>
      <c r="H37" s="189"/>
      <c r="I37" s="189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1"/>
      <c r="BA37" s="161"/>
      <c r="BB37" s="161"/>
      <c r="BC37" s="161"/>
      <c r="BD37" s="161"/>
      <c r="BE37" s="161"/>
      <c r="BF37" s="161"/>
      <c r="BG37" s="250"/>
      <c r="BH37" s="150"/>
      <c r="BI37" s="150"/>
      <c r="BJ37" s="150"/>
    </row>
    <row r="38" spans="1:62" s="185" customFormat="1" x14ac:dyDescent="0.25">
      <c r="A38" s="189"/>
      <c r="B38" s="189"/>
      <c r="C38" s="189"/>
      <c r="D38" s="359"/>
      <c r="E38" s="189"/>
      <c r="F38" s="189"/>
      <c r="G38" s="189"/>
      <c r="H38" s="189"/>
      <c r="I38" s="189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1"/>
      <c r="BA38" s="161"/>
      <c r="BB38" s="161"/>
      <c r="BC38" s="161"/>
      <c r="BD38" s="161"/>
      <c r="BE38" s="161"/>
      <c r="BF38" s="161"/>
      <c r="BG38" s="250"/>
      <c r="BH38" s="150"/>
      <c r="BI38" s="150"/>
      <c r="BJ38" s="150"/>
    </row>
    <row r="39" spans="1:62" s="185" customFormat="1" x14ac:dyDescent="0.25">
      <c r="A39" s="189"/>
      <c r="B39" s="189"/>
      <c r="C39" s="189"/>
      <c r="D39" s="359"/>
      <c r="E39" s="189"/>
      <c r="F39" s="189"/>
      <c r="G39" s="189"/>
      <c r="H39" s="189"/>
      <c r="I39" s="189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5"/>
      <c r="AW39" s="165"/>
      <c r="AX39" s="165"/>
      <c r="AY39" s="165"/>
      <c r="AZ39" s="163"/>
      <c r="BA39" s="163"/>
      <c r="BB39" s="163"/>
      <c r="BC39" s="163"/>
      <c r="BD39" s="163"/>
      <c r="BE39" s="163"/>
      <c r="BF39" s="163"/>
      <c r="BG39" s="250"/>
      <c r="BH39" s="150"/>
      <c r="BI39" s="150"/>
      <c r="BJ39" s="150"/>
    </row>
    <row r="40" spans="1:62" s="185" customFormat="1" x14ac:dyDescent="0.25">
      <c r="A40" s="189"/>
      <c r="B40" s="189"/>
      <c r="C40" s="189"/>
      <c r="D40" s="359"/>
      <c r="E40" s="189"/>
      <c r="F40" s="189"/>
      <c r="G40" s="189"/>
      <c r="H40" s="189"/>
      <c r="I40" s="189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1"/>
      <c r="BA40" s="161"/>
      <c r="BB40" s="161"/>
      <c r="BC40" s="161"/>
      <c r="BD40" s="161"/>
      <c r="BE40" s="161"/>
      <c r="BF40" s="161"/>
      <c r="BG40" s="250"/>
      <c r="BH40" s="150"/>
      <c r="BI40" s="150"/>
      <c r="BJ40" s="150"/>
    </row>
    <row r="41" spans="1:62" s="185" customFormat="1" x14ac:dyDescent="0.25">
      <c r="A41" s="189"/>
      <c r="B41" s="189"/>
      <c r="C41" s="189"/>
      <c r="D41" s="359"/>
      <c r="E41" s="189"/>
      <c r="F41" s="189"/>
      <c r="G41" s="189"/>
      <c r="H41" s="189"/>
      <c r="I41" s="189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5"/>
      <c r="AW41" s="165"/>
      <c r="AX41" s="165"/>
      <c r="AY41" s="165"/>
      <c r="AZ41" s="169"/>
      <c r="BA41" s="170"/>
      <c r="BB41" s="169"/>
      <c r="BC41" s="169"/>
      <c r="BD41" s="169"/>
      <c r="BE41" s="170"/>
      <c r="BF41" s="170"/>
      <c r="BG41" s="250"/>
      <c r="BH41" s="150"/>
      <c r="BI41" s="150"/>
      <c r="BJ41" s="150"/>
    </row>
    <row r="42" spans="1:62" s="185" customFormat="1" x14ac:dyDescent="0.25">
      <c r="A42" s="189"/>
      <c r="B42" s="189"/>
      <c r="C42" s="189"/>
      <c r="D42" s="359"/>
      <c r="E42" s="189"/>
      <c r="F42" s="189"/>
      <c r="G42" s="189"/>
      <c r="H42" s="189"/>
      <c r="I42" s="189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1"/>
      <c r="BA42" s="161"/>
      <c r="BB42" s="161"/>
      <c r="BC42" s="161"/>
      <c r="BD42" s="161"/>
      <c r="BE42" s="161"/>
      <c r="BF42" s="161"/>
      <c r="BG42" s="250"/>
      <c r="BH42" s="150"/>
      <c r="BI42" s="150"/>
      <c r="BJ42" s="150"/>
    </row>
    <row r="43" spans="1:62" s="185" customFormat="1" x14ac:dyDescent="0.25">
      <c r="A43" s="189"/>
      <c r="B43" s="189"/>
      <c r="C43" s="189"/>
      <c r="D43" s="359"/>
      <c r="E43" s="189"/>
      <c r="F43" s="189"/>
      <c r="G43" s="189"/>
      <c r="H43" s="189"/>
      <c r="I43" s="189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5"/>
      <c r="AW43" s="165"/>
      <c r="AX43" s="165"/>
      <c r="AY43" s="165"/>
      <c r="AZ43" s="171"/>
      <c r="BA43" s="171"/>
      <c r="BB43" s="171"/>
      <c r="BC43" s="171"/>
      <c r="BD43" s="171"/>
      <c r="BE43" s="171"/>
      <c r="BF43" s="171"/>
      <c r="BG43" s="250"/>
      <c r="BH43" s="150"/>
      <c r="BI43" s="150"/>
      <c r="BJ43" s="150"/>
    </row>
    <row r="44" spans="1:62" s="185" customFormat="1" x14ac:dyDescent="0.25">
      <c r="A44" s="189"/>
      <c r="B44" s="189"/>
      <c r="C44" s="189"/>
      <c r="D44" s="359"/>
      <c r="E44" s="189"/>
      <c r="F44" s="189"/>
      <c r="G44" s="189"/>
      <c r="H44" s="189"/>
      <c r="I44" s="189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71"/>
      <c r="BA44" s="171"/>
      <c r="BB44" s="171"/>
      <c r="BC44" s="171"/>
      <c r="BD44" s="171"/>
      <c r="BE44" s="171"/>
      <c r="BF44" s="171"/>
      <c r="BG44" s="250"/>
      <c r="BH44" s="150"/>
      <c r="BI44" s="150"/>
      <c r="BJ44" s="150"/>
    </row>
    <row r="45" spans="1:62" s="185" customFormat="1" x14ac:dyDescent="0.25">
      <c r="A45" s="189"/>
      <c r="B45" s="189"/>
      <c r="C45" s="189"/>
      <c r="D45" s="359"/>
      <c r="E45" s="189"/>
      <c r="F45" s="189"/>
      <c r="G45" s="189"/>
      <c r="H45" s="189"/>
      <c r="I45" s="189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5"/>
      <c r="AW45" s="165"/>
      <c r="AX45" s="165"/>
      <c r="AY45" s="165"/>
      <c r="AZ45" s="171"/>
      <c r="BA45" s="171"/>
      <c r="BB45" s="171"/>
      <c r="BC45" s="171"/>
      <c r="BD45" s="171"/>
      <c r="BE45" s="171"/>
      <c r="BF45" s="171"/>
      <c r="BG45" s="250"/>
      <c r="BH45" s="150"/>
      <c r="BI45" s="150"/>
      <c r="BJ45" s="150"/>
    </row>
    <row r="46" spans="1:62" s="185" customFormat="1" x14ac:dyDescent="0.25">
      <c r="A46" s="189"/>
      <c r="B46" s="189"/>
      <c r="C46" s="189"/>
      <c r="D46" s="359"/>
      <c r="E46" s="189"/>
      <c r="F46" s="189"/>
      <c r="G46" s="189"/>
      <c r="H46" s="189"/>
      <c r="I46" s="189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6"/>
      <c r="W46" s="166"/>
      <c r="X46" s="166"/>
      <c r="Y46" s="166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1"/>
      <c r="BA46" s="161"/>
      <c r="BB46" s="161"/>
      <c r="BC46" s="161"/>
      <c r="BD46" s="161"/>
      <c r="BE46" s="161"/>
      <c r="BF46" s="161"/>
      <c r="BG46" s="250"/>
      <c r="BH46" s="150"/>
      <c r="BI46" s="150"/>
      <c r="BJ46" s="150"/>
    </row>
    <row r="47" spans="1:62" s="185" customFormat="1" ht="15.6" x14ac:dyDescent="0.3">
      <c r="A47" s="189"/>
      <c r="B47" s="189"/>
      <c r="C47" s="189"/>
      <c r="D47" s="359"/>
      <c r="E47" s="189"/>
      <c r="F47" s="189"/>
      <c r="G47" s="189"/>
      <c r="H47" s="189"/>
      <c r="I47" s="189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58"/>
      <c r="AA47" s="158"/>
      <c r="AB47" s="158"/>
      <c r="AC47" s="158"/>
      <c r="AD47" s="172"/>
      <c r="AE47" s="172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7"/>
      <c r="BA47" s="167"/>
      <c r="BB47" s="167"/>
      <c r="BC47" s="167"/>
      <c r="BD47" s="167"/>
      <c r="BE47" s="159"/>
      <c r="BF47" s="159"/>
      <c r="BG47" s="250"/>
      <c r="BH47" s="150"/>
      <c r="BI47" s="150"/>
      <c r="BJ47" s="150"/>
    </row>
    <row r="48" spans="1:62" s="185" customFormat="1" ht="15.6" x14ac:dyDescent="0.3">
      <c r="A48" s="189"/>
      <c r="B48" s="189"/>
      <c r="C48" s="189"/>
      <c r="D48" s="359"/>
      <c r="E48" s="189"/>
      <c r="F48" s="189"/>
      <c r="G48" s="189"/>
      <c r="H48" s="189"/>
      <c r="I48" s="189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58"/>
      <c r="W48" s="158"/>
      <c r="X48" s="172"/>
      <c r="Y48" s="158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58"/>
      <c r="AS48" s="158"/>
      <c r="AT48" s="158"/>
      <c r="AU48" s="158"/>
      <c r="AV48" s="158"/>
      <c r="AW48" s="158"/>
      <c r="AX48" s="158"/>
      <c r="AY48" s="158"/>
      <c r="AZ48" s="159"/>
      <c r="BA48" s="159"/>
      <c r="BB48" s="159"/>
      <c r="BC48" s="159"/>
      <c r="BD48" s="159"/>
      <c r="BE48" s="173"/>
      <c r="BF48" s="173"/>
      <c r="BG48" s="250"/>
      <c r="BH48" s="150"/>
      <c r="BI48" s="150"/>
      <c r="BJ48" s="150"/>
    </row>
    <row r="49" spans="1:62" s="185" customFormat="1" ht="13.8" x14ac:dyDescent="0.25">
      <c r="A49" s="189"/>
      <c r="B49" s="189"/>
      <c r="C49" s="189"/>
      <c r="D49" s="359"/>
      <c r="E49" s="189"/>
      <c r="F49" s="189"/>
      <c r="G49" s="189"/>
      <c r="H49" s="189"/>
      <c r="I49" s="189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74"/>
      <c r="AA49" s="174"/>
      <c r="AB49" s="158"/>
      <c r="AC49" s="166"/>
      <c r="AD49" s="175"/>
      <c r="AE49" s="175"/>
      <c r="AF49" s="166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7"/>
      <c r="BA49" s="167"/>
      <c r="BB49" s="167"/>
      <c r="BC49" s="167"/>
      <c r="BD49" s="167"/>
      <c r="BE49" s="173"/>
      <c r="BF49" s="173"/>
      <c r="BG49" s="250"/>
      <c r="BH49" s="150"/>
      <c r="BI49" s="150"/>
      <c r="BJ49" s="150"/>
    </row>
    <row r="50" spans="1:62" s="185" customFormat="1" ht="13.8" x14ac:dyDescent="0.25">
      <c r="A50" s="189"/>
      <c r="B50" s="189"/>
      <c r="C50" s="189"/>
      <c r="D50" s="359"/>
      <c r="E50" s="189"/>
      <c r="F50" s="189"/>
      <c r="G50" s="189"/>
      <c r="H50" s="189"/>
      <c r="I50" s="189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6"/>
      <c r="W50" s="166"/>
      <c r="X50" s="166"/>
      <c r="Y50" s="166"/>
      <c r="Z50" s="160"/>
      <c r="AA50" s="160"/>
      <c r="AB50" s="160"/>
      <c r="AC50" s="160"/>
      <c r="AD50" s="160"/>
      <c r="AE50" s="160"/>
      <c r="AF50" s="160"/>
      <c r="AG50" s="166"/>
      <c r="AH50" s="175"/>
      <c r="AI50" s="175"/>
      <c r="AJ50" s="175"/>
      <c r="AK50" s="175"/>
      <c r="AL50" s="166"/>
      <c r="AM50" s="166"/>
      <c r="AN50" s="166"/>
      <c r="AO50" s="166"/>
      <c r="AP50" s="166"/>
      <c r="AQ50" s="166"/>
      <c r="AR50" s="158"/>
      <c r="AS50" s="158"/>
      <c r="AT50" s="158"/>
      <c r="AU50" s="158"/>
      <c r="AV50" s="166"/>
      <c r="AW50" s="166"/>
      <c r="AX50" s="166"/>
      <c r="AY50" s="166"/>
      <c r="AZ50" s="159"/>
      <c r="BA50" s="164"/>
      <c r="BB50" s="164"/>
      <c r="BC50" s="164"/>
      <c r="BD50" s="164"/>
      <c r="BE50" s="173"/>
      <c r="BF50" s="173"/>
      <c r="BG50" s="250"/>
      <c r="BH50" s="150"/>
      <c r="BI50" s="150"/>
      <c r="BJ50" s="150"/>
    </row>
    <row r="51" spans="1:62" s="185" customFormat="1" ht="13.8" x14ac:dyDescent="0.25">
      <c r="A51" s="189"/>
      <c r="B51" s="189"/>
      <c r="C51" s="189"/>
      <c r="D51" s="359"/>
      <c r="E51" s="189"/>
      <c r="F51" s="189"/>
      <c r="G51" s="189"/>
      <c r="H51" s="189"/>
      <c r="I51" s="189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6"/>
      <c r="V51" s="160"/>
      <c r="W51" s="160"/>
      <c r="X51" s="160"/>
      <c r="Y51" s="160"/>
      <c r="Z51" s="166"/>
      <c r="AA51" s="166"/>
      <c r="AB51" s="160"/>
      <c r="AC51" s="158"/>
      <c r="AD51" s="158"/>
      <c r="AE51" s="158"/>
      <c r="AF51" s="158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59"/>
      <c r="BA51" s="161"/>
      <c r="BB51" s="161"/>
      <c r="BC51" s="161"/>
      <c r="BD51" s="161"/>
      <c r="BE51" s="173"/>
      <c r="BF51" s="173"/>
      <c r="BG51" s="250"/>
      <c r="BH51" s="150"/>
      <c r="BI51" s="150"/>
      <c r="BJ51" s="150"/>
    </row>
    <row r="52" spans="1:62" s="185" customFormat="1" ht="13.8" x14ac:dyDescent="0.25">
      <c r="A52" s="189"/>
      <c r="B52" s="189"/>
      <c r="C52" s="189"/>
      <c r="D52" s="359"/>
      <c r="E52" s="189"/>
      <c r="F52" s="189"/>
      <c r="G52" s="189"/>
      <c r="H52" s="189"/>
      <c r="I52" s="189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2"/>
      <c r="AD52" s="175"/>
      <c r="AE52" s="175"/>
      <c r="AF52" s="175"/>
      <c r="AG52" s="175"/>
      <c r="AH52" s="166"/>
      <c r="AI52" s="166"/>
      <c r="AJ52" s="166"/>
      <c r="AK52" s="166"/>
      <c r="AL52" s="166"/>
      <c r="AM52" s="166"/>
      <c r="AN52" s="166"/>
      <c r="AO52" s="158"/>
      <c r="AP52" s="158"/>
      <c r="AQ52" s="158"/>
      <c r="AR52" s="158"/>
      <c r="AS52" s="158"/>
      <c r="AT52" s="158"/>
      <c r="AU52" s="158"/>
      <c r="AV52" s="166"/>
      <c r="AW52" s="166"/>
      <c r="AX52" s="166"/>
      <c r="AY52" s="166"/>
      <c r="AZ52" s="159"/>
      <c r="BA52" s="159"/>
      <c r="BB52" s="164"/>
      <c r="BC52" s="164"/>
      <c r="BD52" s="164"/>
      <c r="BE52" s="164"/>
      <c r="BF52" s="164"/>
      <c r="BG52" s="250"/>
      <c r="BH52" s="150"/>
      <c r="BI52" s="150"/>
      <c r="BJ52" s="150"/>
    </row>
    <row r="53" spans="1:62" s="185" customFormat="1" x14ac:dyDescent="0.25">
      <c r="A53" s="189"/>
      <c r="B53" s="189"/>
      <c r="C53" s="189"/>
      <c r="D53" s="359"/>
      <c r="E53" s="189"/>
      <c r="F53" s="189"/>
      <c r="G53" s="189"/>
      <c r="H53" s="189"/>
      <c r="I53" s="189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75"/>
      <c r="AH53" s="175"/>
      <c r="AI53" s="175"/>
      <c r="AJ53" s="175"/>
      <c r="AK53" s="175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4"/>
      <c r="BA53" s="164"/>
      <c r="BB53" s="164"/>
      <c r="BC53" s="164"/>
      <c r="BD53" s="164"/>
      <c r="BE53" s="173"/>
      <c r="BF53" s="173"/>
      <c r="BG53" s="250"/>
      <c r="BH53" s="150"/>
      <c r="BI53" s="150"/>
      <c r="BJ53" s="150"/>
    </row>
    <row r="54" spans="1:62" s="185" customFormat="1" x14ac:dyDescent="0.25">
      <c r="A54" s="189"/>
      <c r="B54" s="189"/>
      <c r="C54" s="189"/>
      <c r="D54" s="359"/>
      <c r="E54" s="189"/>
      <c r="F54" s="189"/>
      <c r="G54" s="189"/>
      <c r="H54" s="189"/>
      <c r="I54" s="189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6"/>
      <c r="AE54" s="166"/>
      <c r="AF54" s="166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7"/>
      <c r="BA54" s="167"/>
      <c r="BB54" s="167"/>
      <c r="BC54" s="167"/>
      <c r="BD54" s="167"/>
      <c r="BE54" s="167"/>
      <c r="BF54" s="167"/>
      <c r="BG54" s="250"/>
      <c r="BH54" s="150"/>
      <c r="BI54" s="150"/>
      <c r="BJ54" s="150"/>
    </row>
    <row r="55" spans="1:62" s="185" customFormat="1" x14ac:dyDescent="0.25">
      <c r="A55" s="189"/>
      <c r="B55" s="189"/>
      <c r="C55" s="189"/>
      <c r="D55" s="359"/>
      <c r="E55" s="189"/>
      <c r="F55" s="189"/>
      <c r="G55" s="189"/>
      <c r="H55" s="189"/>
      <c r="I55" s="189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4"/>
      <c r="BA55" s="164"/>
      <c r="BB55" s="164"/>
      <c r="BC55" s="164"/>
      <c r="BD55" s="164"/>
      <c r="BE55" s="164"/>
      <c r="BF55" s="164"/>
      <c r="BG55" s="250"/>
      <c r="BH55" s="150"/>
      <c r="BI55" s="150"/>
      <c r="BJ55" s="150"/>
    </row>
    <row r="56" spans="1:62" s="185" customFormat="1" x14ac:dyDescent="0.25">
      <c r="A56" s="189"/>
      <c r="B56" s="189"/>
      <c r="C56" s="189"/>
      <c r="D56" s="359"/>
      <c r="E56" s="189"/>
      <c r="F56" s="189"/>
      <c r="G56" s="189"/>
      <c r="H56" s="189"/>
      <c r="I56" s="189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4"/>
      <c r="BA56" s="164"/>
      <c r="BB56" s="164"/>
      <c r="BC56" s="164"/>
      <c r="BD56" s="164"/>
      <c r="BE56" s="164"/>
      <c r="BF56" s="164"/>
      <c r="BG56" s="250"/>
      <c r="BH56" s="150"/>
      <c r="BI56" s="150"/>
      <c r="BJ56" s="150"/>
    </row>
    <row r="57" spans="1:62" s="185" customFormat="1" x14ac:dyDescent="0.25">
      <c r="A57" s="189"/>
      <c r="B57" s="189"/>
      <c r="C57" s="189"/>
      <c r="D57" s="359"/>
      <c r="E57" s="189"/>
      <c r="F57" s="189"/>
      <c r="G57" s="189"/>
      <c r="H57" s="189"/>
      <c r="I57" s="189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7"/>
      <c r="BA57" s="167"/>
      <c r="BB57" s="167"/>
      <c r="BC57" s="167"/>
      <c r="BD57" s="167"/>
      <c r="BE57" s="167"/>
      <c r="BF57" s="167"/>
      <c r="BG57" s="250"/>
      <c r="BH57" s="150"/>
      <c r="BI57" s="150"/>
      <c r="BJ57" s="150"/>
    </row>
    <row r="58" spans="1:62" s="185" customFormat="1" x14ac:dyDescent="0.25">
      <c r="A58" s="189"/>
      <c r="B58" s="189"/>
      <c r="C58" s="189"/>
      <c r="D58" s="359"/>
      <c r="E58" s="189"/>
      <c r="F58" s="189"/>
      <c r="G58" s="189"/>
      <c r="H58" s="189"/>
      <c r="I58" s="189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7"/>
      <c r="BA58" s="167"/>
      <c r="BB58" s="167"/>
      <c r="BC58" s="167"/>
      <c r="BD58" s="167"/>
      <c r="BE58" s="167"/>
      <c r="BF58" s="167"/>
      <c r="BG58" s="250"/>
      <c r="BH58" s="150"/>
      <c r="BI58" s="150"/>
      <c r="BJ58" s="150"/>
    </row>
    <row r="59" spans="1:62" s="185" customFormat="1" x14ac:dyDescent="0.25">
      <c r="A59" s="189"/>
      <c r="B59" s="189"/>
      <c r="C59" s="189"/>
      <c r="D59" s="359"/>
      <c r="E59" s="189"/>
      <c r="F59" s="189"/>
      <c r="G59" s="189"/>
      <c r="H59" s="189"/>
      <c r="I59" s="189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7"/>
      <c r="BA59" s="167"/>
      <c r="BB59" s="167"/>
      <c r="BC59" s="167"/>
      <c r="BD59" s="167"/>
      <c r="BE59" s="167"/>
      <c r="BF59" s="167"/>
      <c r="BG59" s="250"/>
      <c r="BH59" s="150"/>
      <c r="BI59" s="150"/>
      <c r="BJ59" s="150"/>
    </row>
    <row r="60" spans="1:62" s="185" customFormat="1" x14ac:dyDescent="0.25">
      <c r="A60" s="189"/>
      <c r="B60" s="189"/>
      <c r="C60" s="189"/>
      <c r="D60" s="359"/>
      <c r="E60" s="189"/>
      <c r="F60" s="189"/>
      <c r="G60" s="189"/>
      <c r="H60" s="189"/>
      <c r="I60" s="189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7"/>
      <c r="BA60" s="167"/>
      <c r="BB60" s="167"/>
      <c r="BC60" s="167"/>
      <c r="BD60" s="167"/>
      <c r="BE60" s="167"/>
      <c r="BF60" s="167"/>
      <c r="BG60" s="250"/>
      <c r="BH60" s="150"/>
      <c r="BI60" s="150"/>
      <c r="BJ60" s="150"/>
    </row>
    <row r="61" spans="1:62" s="185" customFormat="1" x14ac:dyDescent="0.25">
      <c r="A61" s="189"/>
      <c r="B61" s="189"/>
      <c r="C61" s="189"/>
      <c r="D61" s="359"/>
      <c r="E61" s="189"/>
      <c r="F61" s="189"/>
      <c r="G61" s="189"/>
      <c r="H61" s="189"/>
      <c r="I61" s="189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7"/>
      <c r="BA61" s="167"/>
      <c r="BB61" s="167"/>
      <c r="BC61" s="167"/>
      <c r="BD61" s="167"/>
      <c r="BE61" s="167"/>
      <c r="BF61" s="167"/>
      <c r="BG61" s="250"/>
      <c r="BH61" s="150"/>
      <c r="BI61" s="150"/>
      <c r="BJ61" s="150"/>
    </row>
    <row r="62" spans="1:62" s="185" customFormat="1" x14ac:dyDescent="0.25">
      <c r="A62" s="189"/>
      <c r="B62" s="189"/>
      <c r="C62" s="189"/>
      <c r="D62" s="359"/>
      <c r="E62" s="189"/>
      <c r="F62" s="189"/>
      <c r="G62" s="189"/>
      <c r="H62" s="189"/>
      <c r="I62" s="189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7"/>
      <c r="BA62" s="167"/>
      <c r="BB62" s="167"/>
      <c r="BC62" s="167"/>
      <c r="BD62" s="167"/>
      <c r="BE62" s="167"/>
      <c r="BF62" s="167"/>
      <c r="BG62" s="250"/>
      <c r="BH62" s="150"/>
      <c r="BI62" s="150"/>
      <c r="BJ62" s="150"/>
    </row>
    <row r="63" spans="1:62" s="185" customFormat="1" x14ac:dyDescent="0.25">
      <c r="A63" s="176"/>
      <c r="B63" s="176"/>
      <c r="C63" s="176"/>
      <c r="D63" s="360"/>
      <c r="E63" s="176"/>
      <c r="F63" s="176"/>
      <c r="G63" s="176"/>
      <c r="H63" s="176"/>
      <c r="I63" s="189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7"/>
      <c r="BA63" s="167"/>
      <c r="BB63" s="167"/>
      <c r="BC63" s="167"/>
      <c r="BD63" s="167"/>
      <c r="BE63" s="167"/>
      <c r="BF63" s="167"/>
      <c r="BG63" s="250"/>
      <c r="BH63" s="150"/>
      <c r="BI63" s="150"/>
      <c r="BJ63" s="150"/>
    </row>
    <row r="64" spans="1:62" s="185" customFormat="1" x14ac:dyDescent="0.25">
      <c r="A64" s="176"/>
      <c r="B64" s="176"/>
      <c r="C64" s="176"/>
      <c r="D64" s="360"/>
      <c r="E64" s="176"/>
      <c r="F64" s="176"/>
      <c r="G64" s="176"/>
      <c r="H64" s="176"/>
      <c r="I64" s="164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6"/>
      <c r="BA64" s="176"/>
      <c r="BB64" s="176"/>
      <c r="BC64" s="176"/>
      <c r="BD64" s="176"/>
      <c r="BE64" s="176"/>
      <c r="BF64" s="176"/>
      <c r="BG64" s="250"/>
      <c r="BH64" s="150"/>
      <c r="BI64" s="150"/>
      <c r="BJ64" s="150"/>
    </row>
    <row r="65" spans="1:62" s="185" customFormat="1" x14ac:dyDescent="0.25">
      <c r="A65" s="176"/>
      <c r="B65" s="176"/>
      <c r="C65" s="176"/>
      <c r="D65" s="360"/>
      <c r="E65" s="176"/>
      <c r="F65" s="176"/>
      <c r="G65" s="176"/>
      <c r="H65" s="176"/>
      <c r="I65" s="164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6"/>
      <c r="BA65" s="176"/>
      <c r="BB65" s="176"/>
      <c r="BC65" s="176"/>
      <c r="BD65" s="176"/>
      <c r="BE65" s="176"/>
      <c r="BF65" s="176"/>
      <c r="BG65" s="250"/>
      <c r="BH65" s="150"/>
      <c r="BI65" s="150"/>
      <c r="BJ65" s="150"/>
    </row>
    <row r="66" spans="1:62" s="185" customFormat="1" x14ac:dyDescent="0.25">
      <c r="A66" s="189"/>
      <c r="B66" s="189"/>
      <c r="C66" s="189"/>
      <c r="D66" s="359"/>
      <c r="E66" s="189"/>
      <c r="F66" s="189"/>
      <c r="G66" s="189"/>
      <c r="H66" s="189"/>
      <c r="I66" s="164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6"/>
      <c r="BA66" s="176"/>
      <c r="BB66" s="176"/>
      <c r="BC66" s="176"/>
      <c r="BD66" s="176"/>
      <c r="BE66" s="176"/>
      <c r="BF66" s="176"/>
      <c r="BG66" s="250"/>
      <c r="BH66" s="150"/>
      <c r="BI66" s="150"/>
      <c r="BJ66" s="150"/>
    </row>
    <row r="67" spans="1:62" s="185" customFormat="1" x14ac:dyDescent="0.25">
      <c r="A67" s="189"/>
      <c r="B67" s="189"/>
      <c r="C67" s="189"/>
      <c r="D67" s="359"/>
      <c r="E67" s="189"/>
      <c r="F67" s="189"/>
      <c r="G67" s="189"/>
      <c r="H67" s="189"/>
      <c r="I67" s="189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7"/>
      <c r="BA67" s="167"/>
      <c r="BB67" s="167"/>
      <c r="BC67" s="167"/>
      <c r="BD67" s="167"/>
      <c r="BE67" s="167"/>
      <c r="BF67" s="167"/>
      <c r="BG67" s="250"/>
      <c r="BH67" s="150"/>
      <c r="BI67" s="150"/>
      <c r="BJ67" s="150"/>
    </row>
    <row r="68" spans="1:62" s="185" customFormat="1" x14ac:dyDescent="0.25">
      <c r="A68" s="189"/>
      <c r="B68" s="189"/>
      <c r="C68" s="189"/>
      <c r="D68" s="359"/>
      <c r="E68" s="189"/>
      <c r="F68" s="189"/>
      <c r="G68" s="189"/>
      <c r="H68" s="189"/>
      <c r="I68" s="189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7"/>
      <c r="BA68" s="167"/>
      <c r="BB68" s="167"/>
      <c r="BC68" s="167"/>
      <c r="BD68" s="167"/>
      <c r="BE68" s="167"/>
      <c r="BF68" s="167"/>
      <c r="BG68" s="250"/>
      <c r="BH68" s="150"/>
      <c r="BI68" s="150"/>
      <c r="BJ68" s="150"/>
    </row>
    <row r="69" spans="1:62" s="185" customFormat="1" x14ac:dyDescent="0.25">
      <c r="A69" s="176"/>
      <c r="B69" s="176"/>
      <c r="C69" s="176"/>
      <c r="D69" s="360"/>
      <c r="E69" s="176"/>
      <c r="F69" s="176"/>
      <c r="G69" s="176"/>
      <c r="H69" s="176"/>
      <c r="I69" s="189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7"/>
      <c r="BA69" s="167"/>
      <c r="BB69" s="167"/>
      <c r="BC69" s="167"/>
      <c r="BD69" s="167"/>
      <c r="BE69" s="167"/>
      <c r="BF69" s="167"/>
      <c r="BG69" s="250"/>
      <c r="BH69" s="150"/>
      <c r="BI69" s="150"/>
      <c r="BJ69" s="150"/>
    </row>
    <row r="70" spans="1:62" s="185" customFormat="1" x14ac:dyDescent="0.25">
      <c r="A70" s="176"/>
      <c r="B70" s="176"/>
      <c r="C70" s="176"/>
      <c r="D70" s="360"/>
      <c r="E70" s="176"/>
      <c r="F70" s="176"/>
      <c r="G70" s="176"/>
      <c r="H70" s="176"/>
      <c r="I70" s="164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6"/>
      <c r="BA70" s="176"/>
      <c r="BB70" s="176"/>
      <c r="BC70" s="176"/>
      <c r="BD70" s="176"/>
      <c r="BE70" s="176"/>
      <c r="BF70" s="176"/>
      <c r="BG70" s="250"/>
      <c r="BH70" s="150"/>
      <c r="BI70" s="150"/>
      <c r="BJ70" s="150"/>
    </row>
    <row r="71" spans="1:62" s="185" customFormat="1" x14ac:dyDescent="0.25">
      <c r="A71" s="176"/>
      <c r="B71" s="176"/>
      <c r="C71" s="176"/>
      <c r="D71" s="360"/>
      <c r="E71" s="176"/>
      <c r="F71" s="176"/>
      <c r="G71" s="176"/>
      <c r="H71" s="176"/>
      <c r="I71" s="164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6"/>
      <c r="BA71" s="176"/>
      <c r="BB71" s="176"/>
      <c r="BC71" s="176"/>
      <c r="BD71" s="176"/>
      <c r="BE71" s="176"/>
      <c r="BF71" s="176"/>
      <c r="BG71" s="250"/>
      <c r="BH71" s="150"/>
      <c r="BI71" s="150"/>
      <c r="BJ71" s="150"/>
    </row>
    <row r="72" spans="1:62" s="185" customFormat="1" x14ac:dyDescent="0.25">
      <c r="A72" s="176"/>
      <c r="B72" s="176"/>
      <c r="C72" s="176"/>
      <c r="D72" s="360"/>
      <c r="E72" s="176"/>
      <c r="F72" s="176"/>
      <c r="G72" s="176"/>
      <c r="H72" s="176"/>
      <c r="I72" s="164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6"/>
      <c r="BA72" s="176"/>
      <c r="BB72" s="176"/>
      <c r="BC72" s="176"/>
      <c r="BD72" s="176"/>
      <c r="BE72" s="176"/>
      <c r="BF72" s="176"/>
      <c r="BG72" s="250"/>
      <c r="BH72" s="150"/>
      <c r="BI72" s="150"/>
      <c r="BJ72" s="150"/>
    </row>
    <row r="73" spans="1:62" s="185" customFormat="1" x14ac:dyDescent="0.25">
      <c r="A73" s="176"/>
      <c r="B73" s="176"/>
      <c r="C73" s="176"/>
      <c r="D73" s="360"/>
      <c r="E73" s="176"/>
      <c r="F73" s="176"/>
      <c r="G73" s="176"/>
      <c r="H73" s="176"/>
      <c r="I73" s="164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7"/>
      <c r="AQ73" s="177"/>
      <c r="AR73" s="177"/>
      <c r="AS73" s="177"/>
      <c r="AT73" s="177"/>
      <c r="AU73" s="177"/>
      <c r="AV73" s="177"/>
      <c r="AW73" s="177"/>
      <c r="AX73" s="177"/>
      <c r="AY73" s="177"/>
      <c r="AZ73" s="176"/>
      <c r="BA73" s="176"/>
      <c r="BB73" s="176"/>
      <c r="BC73" s="176"/>
      <c r="BD73" s="176"/>
      <c r="BE73" s="176"/>
      <c r="BF73" s="176"/>
      <c r="BG73" s="250"/>
      <c r="BH73" s="150"/>
      <c r="BI73" s="150"/>
      <c r="BJ73" s="150"/>
    </row>
    <row r="74" spans="1:62" s="185" customFormat="1" x14ac:dyDescent="0.25">
      <c r="A74" s="176"/>
      <c r="B74" s="176"/>
      <c r="C74" s="176"/>
      <c r="D74" s="360"/>
      <c r="E74" s="176"/>
      <c r="F74" s="176"/>
      <c r="G74" s="176"/>
      <c r="H74" s="176"/>
      <c r="I74" s="164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6"/>
      <c r="BA74" s="176"/>
      <c r="BB74" s="176"/>
      <c r="BC74" s="176"/>
      <c r="BD74" s="176"/>
      <c r="BE74" s="176"/>
      <c r="BF74" s="176"/>
      <c r="BG74" s="250"/>
      <c r="BH74" s="150"/>
      <c r="BI74" s="150"/>
      <c r="BJ74" s="150"/>
    </row>
    <row r="75" spans="1:62" s="185" customFormat="1" x14ac:dyDescent="0.25">
      <c r="A75" s="176"/>
      <c r="B75" s="176"/>
      <c r="C75" s="176"/>
      <c r="D75" s="360"/>
      <c r="E75" s="176"/>
      <c r="F75" s="176"/>
      <c r="G75" s="176"/>
      <c r="H75" s="176"/>
      <c r="I75" s="164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6"/>
      <c r="BA75" s="176"/>
      <c r="BB75" s="176"/>
      <c r="BC75" s="176"/>
      <c r="BD75" s="176"/>
      <c r="BE75" s="176"/>
      <c r="BF75" s="176"/>
      <c r="BG75" s="250"/>
      <c r="BH75" s="150"/>
      <c r="BI75" s="150"/>
      <c r="BJ75" s="150"/>
    </row>
    <row r="76" spans="1:62" s="185" customFormat="1" x14ac:dyDescent="0.25">
      <c r="A76" s="176"/>
      <c r="B76" s="176"/>
      <c r="C76" s="176"/>
      <c r="D76" s="360"/>
      <c r="E76" s="176"/>
      <c r="F76" s="176"/>
      <c r="G76" s="176"/>
      <c r="H76" s="176"/>
      <c r="I76" s="164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7"/>
      <c r="AZ76" s="176"/>
      <c r="BA76" s="176"/>
      <c r="BB76" s="176"/>
      <c r="BC76" s="176"/>
      <c r="BD76" s="176"/>
      <c r="BE76" s="176"/>
      <c r="BF76" s="176"/>
      <c r="BG76" s="250"/>
      <c r="BH76" s="150"/>
      <c r="BI76" s="150"/>
      <c r="BJ76" s="150"/>
    </row>
    <row r="77" spans="1:62" s="185" customFormat="1" x14ac:dyDescent="0.25">
      <c r="A77" s="176"/>
      <c r="B77" s="176"/>
      <c r="C77" s="176"/>
      <c r="D77" s="360"/>
      <c r="E77" s="176"/>
      <c r="F77" s="176"/>
      <c r="G77" s="176"/>
      <c r="H77" s="176"/>
      <c r="I77" s="164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6"/>
      <c r="BA77" s="176"/>
      <c r="BB77" s="176"/>
      <c r="BC77" s="176"/>
      <c r="BD77" s="176"/>
      <c r="BE77" s="176"/>
      <c r="BF77" s="176"/>
      <c r="BG77" s="250"/>
      <c r="BH77" s="150"/>
      <c r="BI77" s="150"/>
      <c r="BJ77" s="150"/>
    </row>
    <row r="78" spans="1:62" s="185" customFormat="1" x14ac:dyDescent="0.25">
      <c r="A78" s="189"/>
      <c r="B78" s="189"/>
      <c r="C78" s="189"/>
      <c r="D78" s="359"/>
      <c r="E78" s="189"/>
      <c r="F78" s="189"/>
      <c r="G78" s="189"/>
      <c r="H78" s="189"/>
      <c r="I78" s="164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6"/>
      <c r="BA78" s="176"/>
      <c r="BB78" s="176"/>
      <c r="BC78" s="176"/>
      <c r="BD78" s="176"/>
      <c r="BE78" s="176"/>
      <c r="BF78" s="176"/>
      <c r="BG78" s="250"/>
      <c r="BH78" s="150"/>
      <c r="BI78" s="150"/>
      <c r="BJ78" s="150"/>
    </row>
    <row r="79" spans="1:62" s="185" customFormat="1" x14ac:dyDescent="0.25">
      <c r="A79" s="189"/>
      <c r="B79" s="189"/>
      <c r="C79" s="189"/>
      <c r="D79" s="359"/>
      <c r="E79" s="189"/>
      <c r="F79" s="189"/>
      <c r="G79" s="189"/>
      <c r="H79" s="189"/>
      <c r="I79" s="189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7"/>
      <c r="BA79" s="167"/>
      <c r="BB79" s="167"/>
      <c r="BC79" s="167"/>
      <c r="BD79" s="167"/>
      <c r="BE79" s="167"/>
      <c r="BF79" s="167"/>
      <c r="BG79" s="250"/>
      <c r="BH79" s="150"/>
      <c r="BI79" s="150"/>
      <c r="BJ79" s="150"/>
    </row>
    <row r="80" spans="1:62" s="185" customFormat="1" x14ac:dyDescent="0.25">
      <c r="A80" s="189"/>
      <c r="B80" s="189"/>
      <c r="C80" s="189"/>
      <c r="D80" s="359"/>
      <c r="E80" s="189"/>
      <c r="F80" s="189"/>
      <c r="G80" s="189"/>
      <c r="H80" s="189"/>
      <c r="I80" s="189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7"/>
      <c r="BA80" s="167"/>
      <c r="BB80" s="167"/>
      <c r="BC80" s="167"/>
      <c r="BD80" s="167"/>
      <c r="BE80" s="167"/>
      <c r="BF80" s="167"/>
      <c r="BG80" s="250"/>
      <c r="BH80" s="150"/>
      <c r="BI80" s="150"/>
      <c r="BJ80" s="150"/>
    </row>
    <row r="81" spans="1:62" s="185" customFormat="1" x14ac:dyDescent="0.25">
      <c r="A81" s="189"/>
      <c r="B81" s="189"/>
      <c r="C81" s="189"/>
      <c r="D81" s="359"/>
      <c r="E81" s="189"/>
      <c r="F81" s="189"/>
      <c r="G81" s="189"/>
      <c r="H81" s="189"/>
      <c r="I81" s="189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7"/>
      <c r="BA81" s="167"/>
      <c r="BB81" s="167"/>
      <c r="BC81" s="167"/>
      <c r="BD81" s="167"/>
      <c r="BE81" s="167"/>
      <c r="BF81" s="167"/>
      <c r="BG81" s="250"/>
      <c r="BH81" s="150"/>
      <c r="BI81" s="150"/>
      <c r="BJ81" s="150"/>
    </row>
    <row r="82" spans="1:62" s="185" customFormat="1" x14ac:dyDescent="0.25">
      <c r="A82" s="189"/>
      <c r="B82" s="189"/>
      <c r="C82" s="189"/>
      <c r="D82" s="359"/>
      <c r="E82" s="189"/>
      <c r="F82" s="189"/>
      <c r="G82" s="189"/>
      <c r="H82" s="189"/>
      <c r="I82" s="189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75"/>
      <c r="Z82" s="166"/>
      <c r="AA82" s="166"/>
      <c r="AB82" s="175"/>
      <c r="AC82" s="175"/>
      <c r="AD82" s="175"/>
      <c r="AE82" s="175"/>
      <c r="AF82" s="175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7"/>
      <c r="BA82" s="167"/>
      <c r="BB82" s="167"/>
      <c r="BC82" s="167"/>
      <c r="BD82" s="167"/>
      <c r="BE82" s="167"/>
      <c r="BF82" s="167"/>
      <c r="BG82" s="250"/>
      <c r="BH82" s="150"/>
      <c r="BI82" s="150"/>
      <c r="BJ82" s="150"/>
    </row>
    <row r="83" spans="1:62" s="185" customFormat="1" x14ac:dyDescent="0.25">
      <c r="A83" s="188"/>
      <c r="B83" s="188"/>
      <c r="C83" s="188"/>
      <c r="D83" s="361"/>
      <c r="E83" s="188"/>
      <c r="F83" s="188"/>
      <c r="G83" s="188"/>
      <c r="H83" s="188"/>
      <c r="I83" s="189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56"/>
      <c r="W83" s="156"/>
      <c r="X83" s="156"/>
      <c r="Y83" s="178"/>
      <c r="Z83" s="178"/>
      <c r="AA83" s="178"/>
      <c r="AB83" s="175"/>
      <c r="AC83" s="175"/>
      <c r="AD83" s="175"/>
      <c r="AE83" s="175"/>
      <c r="AF83" s="175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73"/>
      <c r="BA83" s="173"/>
      <c r="BB83" s="173"/>
      <c r="BC83" s="173"/>
      <c r="BD83" s="173"/>
      <c r="BE83" s="173"/>
      <c r="BF83" s="173"/>
      <c r="BG83" s="250"/>
      <c r="BH83" s="150"/>
      <c r="BI83" s="150"/>
      <c r="BJ83" s="150"/>
    </row>
    <row r="84" spans="1:62" s="185" customFormat="1" x14ac:dyDescent="0.25">
      <c r="A84" s="188"/>
      <c r="B84" s="188"/>
      <c r="C84" s="188"/>
      <c r="D84" s="361"/>
      <c r="E84" s="188"/>
      <c r="F84" s="188"/>
      <c r="G84" s="188"/>
      <c r="H84" s="188"/>
      <c r="I84" s="187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75"/>
      <c r="Z84" s="179"/>
      <c r="AA84" s="179"/>
      <c r="AB84" s="175"/>
      <c r="AC84" s="179"/>
      <c r="AD84" s="166"/>
      <c r="AE84" s="166"/>
      <c r="AF84" s="179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73"/>
      <c r="BA84" s="173"/>
      <c r="BB84" s="173"/>
      <c r="BC84" s="173"/>
      <c r="BD84" s="173"/>
      <c r="BE84" s="173"/>
      <c r="BF84" s="173"/>
      <c r="BG84" s="250"/>
      <c r="BH84" s="150"/>
      <c r="BI84" s="150"/>
      <c r="BJ84" s="150"/>
    </row>
    <row r="85" spans="1:62" s="185" customFormat="1" x14ac:dyDescent="0.25">
      <c r="A85" s="188"/>
      <c r="B85" s="188"/>
      <c r="C85" s="188"/>
      <c r="D85" s="361"/>
      <c r="E85" s="188"/>
      <c r="F85" s="188"/>
      <c r="G85" s="188"/>
      <c r="H85" s="188"/>
      <c r="I85" s="187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78"/>
      <c r="Z85" s="178"/>
      <c r="AA85" s="178"/>
      <c r="AB85" s="175"/>
      <c r="AC85" s="175"/>
      <c r="AD85" s="175"/>
      <c r="AE85" s="175"/>
      <c r="AF85" s="175"/>
      <c r="AG85" s="179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73"/>
      <c r="BA85" s="173"/>
      <c r="BB85" s="173"/>
      <c r="BC85" s="173"/>
      <c r="BD85" s="173"/>
      <c r="BE85" s="173"/>
      <c r="BF85" s="173"/>
      <c r="BG85" s="250"/>
      <c r="BH85" s="150"/>
      <c r="BI85" s="150"/>
      <c r="BJ85" s="150"/>
    </row>
    <row r="86" spans="1:62" s="185" customFormat="1" x14ac:dyDescent="0.25">
      <c r="A86" s="188"/>
      <c r="B86" s="188"/>
      <c r="C86" s="188"/>
      <c r="D86" s="361"/>
      <c r="E86" s="188"/>
      <c r="F86" s="188"/>
      <c r="G86" s="188"/>
      <c r="H86" s="188"/>
      <c r="I86" s="187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75"/>
      <c r="Z86" s="179"/>
      <c r="AA86" s="179"/>
      <c r="AB86" s="179"/>
      <c r="AC86" s="179"/>
      <c r="AD86" s="179"/>
      <c r="AE86" s="179"/>
      <c r="AF86" s="175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6"/>
      <c r="AY86" s="166"/>
      <c r="AZ86" s="173"/>
      <c r="BA86" s="173"/>
      <c r="BB86" s="173"/>
      <c r="BC86" s="173"/>
      <c r="BD86" s="173"/>
      <c r="BE86" s="173"/>
      <c r="BF86" s="173"/>
      <c r="BG86" s="250"/>
      <c r="BH86" s="150"/>
      <c r="BI86" s="150"/>
      <c r="BJ86" s="150"/>
    </row>
    <row r="87" spans="1:62" s="185" customFormat="1" x14ac:dyDescent="0.25">
      <c r="A87" s="188"/>
      <c r="B87" s="188"/>
      <c r="C87" s="188"/>
      <c r="D87" s="361"/>
      <c r="E87" s="188"/>
      <c r="F87" s="188"/>
      <c r="G87" s="188"/>
      <c r="H87" s="188"/>
      <c r="I87" s="187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6"/>
      <c r="AZ87" s="173"/>
      <c r="BA87" s="173"/>
      <c r="BB87" s="173"/>
      <c r="BC87" s="173"/>
      <c r="BD87" s="173"/>
      <c r="BE87" s="173"/>
      <c r="BF87" s="173"/>
      <c r="BG87" s="250"/>
      <c r="BH87" s="150"/>
      <c r="BI87" s="150"/>
      <c r="BJ87" s="150"/>
    </row>
    <row r="88" spans="1:62" s="185" customFormat="1" x14ac:dyDescent="0.25">
      <c r="A88" s="188"/>
      <c r="B88" s="188"/>
      <c r="C88" s="188"/>
      <c r="D88" s="361"/>
      <c r="E88" s="188"/>
      <c r="F88" s="188"/>
      <c r="G88" s="188"/>
      <c r="H88" s="188"/>
      <c r="I88" s="187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7"/>
      <c r="BA88" s="157"/>
      <c r="BB88" s="157"/>
      <c r="BC88" s="157"/>
      <c r="BD88" s="157"/>
      <c r="BE88" s="157"/>
      <c r="BF88" s="157"/>
      <c r="BG88" s="250"/>
      <c r="BH88" s="150"/>
      <c r="BI88" s="150"/>
      <c r="BJ88" s="150"/>
    </row>
    <row r="89" spans="1:62" s="185" customFormat="1" x14ac:dyDescent="0.25">
      <c r="A89" s="188"/>
      <c r="B89" s="188"/>
      <c r="C89" s="188"/>
      <c r="D89" s="361"/>
      <c r="E89" s="188"/>
      <c r="F89" s="188"/>
      <c r="G89" s="188"/>
      <c r="H89" s="188"/>
      <c r="I89" s="187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7"/>
      <c r="BA89" s="157"/>
      <c r="BB89" s="157"/>
      <c r="BC89" s="157"/>
      <c r="BD89" s="157"/>
      <c r="BE89" s="157"/>
      <c r="BF89" s="157"/>
      <c r="BG89" s="250"/>
      <c r="BH89" s="150"/>
      <c r="BI89" s="150"/>
      <c r="BJ89" s="150"/>
    </row>
    <row r="90" spans="1:62" s="185" customFormat="1" x14ac:dyDescent="0.25">
      <c r="A90" s="188"/>
      <c r="B90" s="188"/>
      <c r="C90" s="188"/>
      <c r="D90" s="361"/>
      <c r="E90" s="188"/>
      <c r="F90" s="188"/>
      <c r="G90" s="188"/>
      <c r="H90" s="188"/>
      <c r="I90" s="187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7"/>
      <c r="BA90" s="157"/>
      <c r="BB90" s="157"/>
      <c r="BC90" s="157"/>
      <c r="BD90" s="157"/>
      <c r="BE90" s="157"/>
      <c r="BF90" s="157"/>
      <c r="BG90" s="250"/>
      <c r="BH90" s="150"/>
      <c r="BI90" s="150"/>
      <c r="BJ90" s="150"/>
    </row>
    <row r="91" spans="1:62" s="185" customFormat="1" x14ac:dyDescent="0.25">
      <c r="A91" s="188"/>
      <c r="B91" s="188"/>
      <c r="C91" s="188"/>
      <c r="D91" s="361"/>
      <c r="E91" s="188"/>
      <c r="F91" s="188"/>
      <c r="G91" s="188"/>
      <c r="H91" s="188"/>
      <c r="I91" s="187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7"/>
      <c r="BA91" s="157"/>
      <c r="BB91" s="157"/>
      <c r="BC91" s="157"/>
      <c r="BD91" s="157"/>
      <c r="BE91" s="157"/>
      <c r="BF91" s="157"/>
      <c r="BG91" s="250"/>
      <c r="BH91" s="150"/>
      <c r="BI91" s="150"/>
      <c r="BJ91" s="150"/>
    </row>
    <row r="92" spans="1:62" s="185" customFormat="1" x14ac:dyDescent="0.25">
      <c r="A92" s="188"/>
      <c r="B92" s="188"/>
      <c r="C92" s="188"/>
      <c r="D92" s="361"/>
      <c r="E92" s="188"/>
      <c r="F92" s="188"/>
      <c r="G92" s="188"/>
      <c r="H92" s="188"/>
      <c r="I92" s="187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7"/>
      <c r="BA92" s="157"/>
      <c r="BB92" s="157"/>
      <c r="BC92" s="157"/>
      <c r="BD92" s="157"/>
      <c r="BE92" s="157"/>
      <c r="BF92" s="157"/>
      <c r="BG92" s="250"/>
      <c r="BH92" s="150"/>
      <c r="BI92" s="150"/>
      <c r="BJ92" s="150"/>
    </row>
    <row r="93" spans="1:62" s="185" customFormat="1" x14ac:dyDescent="0.25">
      <c r="A93" s="188"/>
      <c r="B93" s="188"/>
      <c r="C93" s="188"/>
      <c r="D93" s="361"/>
      <c r="E93" s="188"/>
      <c r="F93" s="188"/>
      <c r="G93" s="188"/>
      <c r="H93" s="188"/>
      <c r="I93" s="187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7"/>
      <c r="BA93" s="157"/>
      <c r="BB93" s="157"/>
      <c r="BC93" s="157"/>
      <c r="BD93" s="157"/>
      <c r="BE93" s="157"/>
      <c r="BF93" s="157"/>
      <c r="BG93" s="250"/>
      <c r="BH93" s="150"/>
      <c r="BI93" s="150"/>
      <c r="BJ93" s="150"/>
    </row>
    <row r="94" spans="1:62" s="185" customFormat="1" x14ac:dyDescent="0.25">
      <c r="A94" s="188"/>
      <c r="B94" s="188"/>
      <c r="C94" s="188"/>
      <c r="D94" s="361"/>
      <c r="E94" s="188"/>
      <c r="F94" s="188"/>
      <c r="G94" s="188"/>
      <c r="H94" s="188"/>
      <c r="I94" s="187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7"/>
      <c r="BA94" s="157"/>
      <c r="BB94" s="157"/>
      <c r="BC94" s="157"/>
      <c r="BD94" s="157"/>
      <c r="BE94" s="157"/>
      <c r="BF94" s="157"/>
      <c r="BG94" s="250"/>
      <c r="BH94" s="150"/>
      <c r="BI94" s="150"/>
      <c r="BJ94" s="150"/>
    </row>
    <row r="95" spans="1:62" s="185" customFormat="1" x14ac:dyDescent="0.25">
      <c r="A95" s="188"/>
      <c r="B95" s="188"/>
      <c r="C95" s="188"/>
      <c r="D95" s="361"/>
      <c r="E95" s="188"/>
      <c r="F95" s="188"/>
      <c r="G95" s="188"/>
      <c r="H95" s="188"/>
      <c r="I95" s="187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7"/>
      <c r="BA95" s="157"/>
      <c r="BB95" s="157"/>
      <c r="BC95" s="157"/>
      <c r="BD95" s="157"/>
      <c r="BE95" s="157"/>
      <c r="BF95" s="157"/>
      <c r="BG95" s="250"/>
      <c r="BH95" s="150"/>
      <c r="BI95" s="150"/>
      <c r="BJ95" s="150"/>
    </row>
    <row r="96" spans="1:62" s="185" customFormat="1" x14ac:dyDescent="0.25">
      <c r="A96" s="188"/>
      <c r="B96" s="188"/>
      <c r="C96" s="188"/>
      <c r="D96" s="361"/>
      <c r="E96" s="188"/>
      <c r="F96" s="188"/>
      <c r="G96" s="188"/>
      <c r="H96" s="188"/>
      <c r="I96" s="187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7"/>
      <c r="BA96" s="157"/>
      <c r="BB96" s="157"/>
      <c r="BC96" s="157"/>
      <c r="BD96" s="157"/>
      <c r="BE96" s="157"/>
      <c r="BF96" s="157"/>
      <c r="BG96" s="250"/>
      <c r="BH96" s="150"/>
      <c r="BI96" s="150"/>
      <c r="BJ96" s="150"/>
    </row>
    <row r="97" spans="1:62" s="185" customFormat="1" x14ac:dyDescent="0.25">
      <c r="A97" s="188"/>
      <c r="B97" s="188"/>
      <c r="C97" s="188"/>
      <c r="D97" s="361"/>
      <c r="E97" s="188"/>
      <c r="F97" s="188"/>
      <c r="G97" s="188"/>
      <c r="H97" s="188"/>
      <c r="I97" s="187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7"/>
      <c r="BA97" s="157"/>
      <c r="BB97" s="157"/>
      <c r="BC97" s="157"/>
      <c r="BD97" s="157"/>
      <c r="BE97" s="157"/>
      <c r="BF97" s="157"/>
      <c r="BG97" s="250"/>
      <c r="BH97" s="150"/>
      <c r="BI97" s="150"/>
      <c r="BJ97" s="150"/>
    </row>
    <row r="98" spans="1:62" s="185" customFormat="1" x14ac:dyDescent="0.25">
      <c r="A98" s="188"/>
      <c r="B98" s="188"/>
      <c r="C98" s="188"/>
      <c r="D98" s="361"/>
      <c r="E98" s="188"/>
      <c r="F98" s="188"/>
      <c r="G98" s="188"/>
      <c r="H98" s="188"/>
      <c r="I98" s="187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7"/>
      <c r="BA98" s="157"/>
      <c r="BB98" s="157"/>
      <c r="BC98" s="157"/>
      <c r="BD98" s="157"/>
      <c r="BE98" s="157"/>
      <c r="BF98" s="157"/>
      <c r="BG98" s="250"/>
      <c r="BH98" s="150"/>
      <c r="BI98" s="150"/>
      <c r="BJ98" s="150"/>
    </row>
    <row r="99" spans="1:62" s="185" customFormat="1" x14ac:dyDescent="0.25">
      <c r="A99" s="188"/>
      <c r="B99" s="188"/>
      <c r="C99" s="188"/>
      <c r="D99" s="361"/>
      <c r="E99" s="188"/>
      <c r="F99" s="188"/>
      <c r="G99" s="188"/>
      <c r="H99" s="188"/>
      <c r="I99" s="187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7"/>
      <c r="BA99" s="157"/>
      <c r="BB99" s="157"/>
      <c r="BC99" s="157"/>
      <c r="BD99" s="157"/>
      <c r="BE99" s="157"/>
      <c r="BF99" s="157"/>
      <c r="BG99" s="250"/>
      <c r="BH99" s="150"/>
      <c r="BI99" s="150"/>
      <c r="BJ99" s="150"/>
    </row>
    <row r="100" spans="1:62" s="185" customFormat="1" x14ac:dyDescent="0.25">
      <c r="A100" s="188"/>
      <c r="B100" s="188"/>
      <c r="C100" s="188"/>
      <c r="D100" s="361"/>
      <c r="E100" s="188"/>
      <c r="F100" s="188"/>
      <c r="G100" s="188"/>
      <c r="H100" s="188"/>
      <c r="I100" s="187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7"/>
      <c r="BA100" s="157"/>
      <c r="BB100" s="157"/>
      <c r="BC100" s="157"/>
      <c r="BD100" s="157"/>
      <c r="BE100" s="157"/>
      <c r="BF100" s="157"/>
      <c r="BG100" s="250"/>
      <c r="BH100" s="150"/>
      <c r="BI100" s="150"/>
      <c r="BJ100" s="150"/>
    </row>
    <row r="101" spans="1:62" s="185" customFormat="1" x14ac:dyDescent="0.25">
      <c r="A101" s="188"/>
      <c r="B101" s="188"/>
      <c r="C101" s="188"/>
      <c r="D101" s="361"/>
      <c r="E101" s="188"/>
      <c r="F101" s="188"/>
      <c r="G101" s="188"/>
      <c r="H101" s="188"/>
      <c r="I101" s="187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7"/>
      <c r="BA101" s="157"/>
      <c r="BB101" s="157"/>
      <c r="BC101" s="157"/>
      <c r="BD101" s="157"/>
      <c r="BE101" s="157"/>
      <c r="BF101" s="157"/>
      <c r="BG101" s="250"/>
      <c r="BH101" s="150"/>
      <c r="BI101" s="150"/>
      <c r="BJ101" s="150"/>
    </row>
    <row r="102" spans="1:62" s="185" customFormat="1" x14ac:dyDescent="0.25">
      <c r="A102" s="188"/>
      <c r="B102" s="188"/>
      <c r="C102" s="188"/>
      <c r="D102" s="361"/>
      <c r="E102" s="188"/>
      <c r="F102" s="188"/>
      <c r="G102" s="188"/>
      <c r="H102" s="188"/>
      <c r="I102" s="187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7"/>
      <c r="BA102" s="157"/>
      <c r="BB102" s="157"/>
      <c r="BC102" s="157"/>
      <c r="BD102" s="157"/>
      <c r="BE102" s="157"/>
      <c r="BF102" s="157"/>
      <c r="BG102" s="250"/>
      <c r="BH102" s="150"/>
      <c r="BI102" s="150"/>
      <c r="BJ102" s="150"/>
    </row>
    <row r="103" spans="1:62" s="185" customFormat="1" x14ac:dyDescent="0.25">
      <c r="A103" s="188"/>
      <c r="B103" s="188"/>
      <c r="C103" s="188"/>
      <c r="D103" s="361"/>
      <c r="E103" s="188"/>
      <c r="F103" s="188"/>
      <c r="G103" s="188"/>
      <c r="H103" s="188"/>
      <c r="I103" s="187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7"/>
      <c r="BA103" s="157"/>
      <c r="BB103" s="157"/>
      <c r="BC103" s="157"/>
      <c r="BD103" s="157"/>
      <c r="BE103" s="157"/>
      <c r="BF103" s="157"/>
      <c r="BG103" s="250"/>
      <c r="BH103" s="150"/>
      <c r="BI103" s="150"/>
      <c r="BJ103" s="150"/>
    </row>
    <row r="104" spans="1:62" s="185" customFormat="1" x14ac:dyDescent="0.25">
      <c r="A104" s="188"/>
      <c r="B104" s="188"/>
      <c r="C104" s="188"/>
      <c r="D104" s="361"/>
      <c r="E104" s="188"/>
      <c r="F104" s="188"/>
      <c r="G104" s="188"/>
      <c r="H104" s="188"/>
      <c r="I104" s="187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7"/>
      <c r="BA104" s="157"/>
      <c r="BB104" s="157"/>
      <c r="BC104" s="157"/>
      <c r="BD104" s="157"/>
      <c r="BE104" s="157"/>
      <c r="BF104" s="157"/>
      <c r="BG104" s="250"/>
      <c r="BH104" s="150"/>
      <c r="BI104" s="150"/>
      <c r="BJ104" s="150"/>
    </row>
    <row r="105" spans="1:62" s="185" customFormat="1" x14ac:dyDescent="0.25">
      <c r="A105" s="188"/>
      <c r="B105" s="188"/>
      <c r="C105" s="188"/>
      <c r="D105" s="361"/>
      <c r="E105" s="188"/>
      <c r="F105" s="188"/>
      <c r="G105" s="188"/>
      <c r="H105" s="188"/>
      <c r="I105" s="187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7"/>
      <c r="BA105" s="157"/>
      <c r="BB105" s="157"/>
      <c r="BC105" s="157"/>
      <c r="BD105" s="157"/>
      <c r="BE105" s="157"/>
      <c r="BF105" s="157"/>
      <c r="BG105" s="250"/>
      <c r="BH105" s="150"/>
      <c r="BI105" s="150"/>
      <c r="BJ105" s="150"/>
    </row>
    <row r="106" spans="1:62" s="185" customFormat="1" x14ac:dyDescent="0.25">
      <c r="A106" s="188"/>
      <c r="B106" s="188"/>
      <c r="C106" s="188"/>
      <c r="D106" s="361"/>
      <c r="E106" s="188"/>
      <c r="F106" s="188"/>
      <c r="G106" s="188"/>
      <c r="H106" s="188"/>
      <c r="I106" s="187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7"/>
      <c r="BA106" s="157"/>
      <c r="BB106" s="157"/>
      <c r="BC106" s="157"/>
      <c r="BD106" s="157"/>
      <c r="BE106" s="157"/>
      <c r="BF106" s="157"/>
      <c r="BG106" s="250"/>
      <c r="BH106" s="150"/>
      <c r="BI106" s="150"/>
      <c r="BJ106" s="150"/>
    </row>
    <row r="107" spans="1:62" s="185" customFormat="1" x14ac:dyDescent="0.25">
      <c r="A107" s="188"/>
      <c r="B107" s="188"/>
      <c r="C107" s="188"/>
      <c r="D107" s="361"/>
      <c r="E107" s="188"/>
      <c r="F107" s="188"/>
      <c r="G107" s="188"/>
      <c r="H107" s="188"/>
      <c r="I107" s="187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7"/>
      <c r="BA107" s="157"/>
      <c r="BB107" s="157"/>
      <c r="BC107" s="157"/>
      <c r="BD107" s="157"/>
      <c r="BE107" s="157"/>
      <c r="BF107" s="157"/>
      <c r="BG107" s="250"/>
      <c r="BH107" s="150"/>
      <c r="BI107" s="150"/>
      <c r="BJ107" s="150"/>
    </row>
    <row r="108" spans="1:62" s="185" customFormat="1" x14ac:dyDescent="0.25">
      <c r="A108" s="188"/>
      <c r="B108" s="188"/>
      <c r="C108" s="188"/>
      <c r="D108" s="361"/>
      <c r="E108" s="188"/>
      <c r="F108" s="188"/>
      <c r="G108" s="188"/>
      <c r="H108" s="188"/>
      <c r="I108" s="187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7"/>
      <c r="BA108" s="157"/>
      <c r="BB108" s="157"/>
      <c r="BC108" s="157"/>
      <c r="BD108" s="157"/>
      <c r="BE108" s="157"/>
      <c r="BF108" s="157"/>
      <c r="BG108" s="250"/>
      <c r="BH108" s="150"/>
      <c r="BI108" s="150"/>
      <c r="BJ108" s="150"/>
    </row>
    <row r="109" spans="1:62" s="185" customFormat="1" x14ac:dyDescent="0.25">
      <c r="A109" s="188"/>
      <c r="B109" s="188"/>
      <c r="C109" s="188"/>
      <c r="D109" s="361"/>
      <c r="E109" s="188"/>
      <c r="F109" s="188"/>
      <c r="G109" s="188"/>
      <c r="H109" s="188"/>
      <c r="I109" s="187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7"/>
      <c r="BA109" s="157"/>
      <c r="BB109" s="157"/>
      <c r="BC109" s="157"/>
      <c r="BD109" s="157"/>
      <c r="BE109" s="157"/>
      <c r="BF109" s="157"/>
      <c r="BG109" s="250"/>
      <c r="BH109" s="150"/>
      <c r="BI109" s="150"/>
      <c r="BJ109" s="150"/>
    </row>
    <row r="110" spans="1:62" s="185" customFormat="1" x14ac:dyDescent="0.25">
      <c r="A110" s="188"/>
      <c r="B110" s="188"/>
      <c r="C110" s="188"/>
      <c r="D110" s="361"/>
      <c r="E110" s="188"/>
      <c r="F110" s="188"/>
      <c r="G110" s="188"/>
      <c r="H110" s="188"/>
      <c r="I110" s="187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7"/>
      <c r="BA110" s="157"/>
      <c r="BB110" s="157"/>
      <c r="BC110" s="157"/>
      <c r="BD110" s="157"/>
      <c r="BE110" s="157"/>
      <c r="BF110" s="157"/>
      <c r="BG110" s="250"/>
      <c r="BH110" s="150"/>
      <c r="BI110" s="150"/>
      <c r="BJ110" s="150"/>
    </row>
    <row r="111" spans="1:62" s="185" customFormat="1" x14ac:dyDescent="0.25">
      <c r="A111" s="188"/>
      <c r="B111" s="188"/>
      <c r="C111" s="188"/>
      <c r="D111" s="361"/>
      <c r="E111" s="188"/>
      <c r="F111" s="188"/>
      <c r="G111" s="188"/>
      <c r="H111" s="188"/>
      <c r="I111" s="187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7"/>
      <c r="BA111" s="157"/>
      <c r="BB111" s="157"/>
      <c r="BC111" s="157"/>
      <c r="BD111" s="157"/>
      <c r="BE111" s="157"/>
      <c r="BF111" s="157"/>
      <c r="BG111" s="250"/>
      <c r="BH111" s="150"/>
      <c r="BI111" s="150"/>
      <c r="BJ111" s="150"/>
    </row>
    <row r="112" spans="1:62" s="185" customFormat="1" x14ac:dyDescent="0.25">
      <c r="A112" s="188"/>
      <c r="B112" s="188"/>
      <c r="C112" s="188"/>
      <c r="D112" s="361"/>
      <c r="E112" s="188"/>
      <c r="F112" s="188"/>
      <c r="G112" s="188"/>
      <c r="H112" s="188"/>
      <c r="I112" s="187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7"/>
      <c r="BA112" s="157"/>
      <c r="BB112" s="157"/>
      <c r="BC112" s="157"/>
      <c r="BD112" s="157"/>
      <c r="BE112" s="157"/>
      <c r="BF112" s="157"/>
      <c r="BG112" s="250"/>
      <c r="BH112" s="150"/>
      <c r="BI112" s="150"/>
      <c r="BJ112" s="150"/>
    </row>
    <row r="113" spans="1:81" s="185" customFormat="1" x14ac:dyDescent="0.25">
      <c r="A113" s="188"/>
      <c r="B113" s="188"/>
      <c r="C113" s="188"/>
      <c r="D113" s="361"/>
      <c r="E113" s="188"/>
      <c r="F113" s="188"/>
      <c r="G113" s="188"/>
      <c r="H113" s="188"/>
      <c r="I113" s="187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7"/>
      <c r="BA113" s="157"/>
      <c r="BB113" s="157"/>
      <c r="BC113" s="157"/>
      <c r="BD113" s="157"/>
      <c r="BE113" s="157"/>
      <c r="BF113" s="157"/>
      <c r="BG113" s="250"/>
      <c r="BH113" s="150"/>
      <c r="BI113" s="150"/>
      <c r="BJ113" s="150"/>
    </row>
    <row r="114" spans="1:81" s="185" customFormat="1" x14ac:dyDescent="0.25">
      <c r="A114" s="188"/>
      <c r="B114" s="188"/>
      <c r="C114" s="188"/>
      <c r="D114" s="361"/>
      <c r="E114" s="188"/>
      <c r="F114" s="188"/>
      <c r="G114" s="188"/>
      <c r="H114" s="188"/>
      <c r="I114" s="187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7"/>
      <c r="BA114" s="157"/>
      <c r="BB114" s="157"/>
      <c r="BC114" s="157"/>
      <c r="BD114" s="157"/>
      <c r="BE114" s="157"/>
      <c r="BF114" s="157"/>
      <c r="BG114" s="250"/>
      <c r="BH114" s="150"/>
      <c r="BI114" s="150"/>
      <c r="BJ114" s="150"/>
    </row>
    <row r="115" spans="1:81" s="185" customFormat="1" x14ac:dyDescent="0.25">
      <c r="A115" s="188"/>
      <c r="B115" s="188"/>
      <c r="C115" s="188"/>
      <c r="D115" s="361"/>
      <c r="E115" s="188"/>
      <c r="F115" s="188"/>
      <c r="G115" s="188"/>
      <c r="H115" s="188"/>
      <c r="I115" s="187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7"/>
      <c r="BA115" s="157"/>
      <c r="BB115" s="157"/>
      <c r="BC115" s="157"/>
      <c r="BD115" s="157"/>
      <c r="BE115" s="157"/>
      <c r="BF115" s="157"/>
      <c r="BG115" s="250"/>
      <c r="BH115" s="150"/>
      <c r="BI115" s="150"/>
      <c r="BJ115" s="150"/>
    </row>
    <row r="116" spans="1:81" s="185" customFormat="1" x14ac:dyDescent="0.25">
      <c r="A116" s="188"/>
      <c r="B116" s="188"/>
      <c r="C116" s="188"/>
      <c r="D116" s="361"/>
      <c r="E116" s="188"/>
      <c r="F116" s="188"/>
      <c r="G116" s="188"/>
      <c r="H116" s="188"/>
      <c r="I116" s="187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7"/>
      <c r="BA116" s="157"/>
      <c r="BB116" s="157"/>
      <c r="BC116" s="157"/>
      <c r="BD116" s="157"/>
      <c r="BE116" s="157"/>
      <c r="BF116" s="157"/>
      <c r="BG116" s="250"/>
      <c r="BH116" s="150"/>
      <c r="BI116" s="150"/>
      <c r="BJ116" s="150"/>
    </row>
    <row r="117" spans="1:81" s="185" customFormat="1" x14ac:dyDescent="0.25">
      <c r="A117" s="188"/>
      <c r="B117" s="188"/>
      <c r="C117" s="188"/>
      <c r="D117" s="361"/>
      <c r="E117" s="188"/>
      <c r="F117" s="188"/>
      <c r="G117" s="188"/>
      <c r="H117" s="188"/>
      <c r="I117" s="187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6"/>
      <c r="AZ117" s="157"/>
      <c r="BA117" s="157"/>
      <c r="BB117" s="157"/>
      <c r="BC117" s="157"/>
      <c r="BD117" s="157"/>
      <c r="BE117" s="157"/>
      <c r="BF117" s="157"/>
      <c r="BG117" s="250"/>
      <c r="BH117" s="150"/>
      <c r="BI117" s="150"/>
      <c r="BJ117" s="150"/>
      <c r="BK117" s="168"/>
      <c r="BL117" s="168"/>
      <c r="BM117" s="168"/>
      <c r="BN117" s="168"/>
      <c r="BO117" s="168"/>
      <c r="BP117" s="168"/>
      <c r="BQ117" s="168"/>
      <c r="BR117" s="168"/>
      <c r="BS117" s="168"/>
      <c r="BT117" s="168"/>
      <c r="BU117" s="168"/>
      <c r="BV117" s="168"/>
      <c r="BW117" s="168"/>
      <c r="BX117" s="168"/>
      <c r="BY117" s="168"/>
      <c r="BZ117" s="168"/>
      <c r="CA117" s="168"/>
      <c r="CB117" s="168"/>
      <c r="CC117" s="168"/>
    </row>
    <row r="118" spans="1:81" s="185" customFormat="1" x14ac:dyDescent="0.25">
      <c r="A118" s="188"/>
      <c r="B118" s="188"/>
      <c r="C118" s="188"/>
      <c r="D118" s="361"/>
      <c r="E118" s="188"/>
      <c r="F118" s="188"/>
      <c r="G118" s="188"/>
      <c r="H118" s="188"/>
      <c r="I118" s="187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7"/>
      <c r="BA118" s="157"/>
      <c r="BB118" s="157"/>
      <c r="BC118" s="157"/>
      <c r="BD118" s="157"/>
      <c r="BE118" s="157"/>
      <c r="BF118" s="157"/>
      <c r="BG118" s="250"/>
      <c r="BH118" s="150"/>
      <c r="BI118" s="150"/>
      <c r="BJ118" s="150"/>
    </row>
    <row r="119" spans="1:81" s="185" customFormat="1" x14ac:dyDescent="0.25">
      <c r="A119" s="188"/>
      <c r="B119" s="188"/>
      <c r="C119" s="188"/>
      <c r="D119" s="361"/>
      <c r="E119" s="188"/>
      <c r="F119" s="188"/>
      <c r="G119" s="188"/>
      <c r="H119" s="188"/>
      <c r="I119" s="187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7"/>
      <c r="BA119" s="157"/>
      <c r="BB119" s="157"/>
      <c r="BC119" s="157"/>
      <c r="BD119" s="157"/>
      <c r="BE119" s="157"/>
      <c r="BF119" s="157"/>
      <c r="BG119" s="250"/>
      <c r="BH119" s="150"/>
      <c r="BI119" s="150"/>
      <c r="BJ119" s="150"/>
    </row>
    <row r="120" spans="1:81" s="185" customFormat="1" x14ac:dyDescent="0.25">
      <c r="A120" s="188"/>
      <c r="B120" s="188"/>
      <c r="C120" s="188"/>
      <c r="D120" s="361"/>
      <c r="E120" s="188"/>
      <c r="F120" s="188"/>
      <c r="G120" s="188"/>
      <c r="H120" s="188"/>
      <c r="I120" s="187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7"/>
      <c r="BA120" s="157"/>
      <c r="BB120" s="157"/>
      <c r="BC120" s="157"/>
      <c r="BD120" s="157"/>
      <c r="BE120" s="157"/>
      <c r="BF120" s="157"/>
      <c r="BG120" s="250"/>
      <c r="BH120" s="150"/>
      <c r="BI120" s="150"/>
      <c r="BJ120" s="150"/>
    </row>
    <row r="121" spans="1:81" s="185" customFormat="1" x14ac:dyDescent="0.25">
      <c r="A121" s="188"/>
      <c r="B121" s="188"/>
      <c r="C121" s="188"/>
      <c r="D121" s="361"/>
      <c r="E121" s="188"/>
      <c r="F121" s="188"/>
      <c r="G121" s="188"/>
      <c r="H121" s="188"/>
      <c r="I121" s="187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7"/>
      <c r="BA121" s="157"/>
      <c r="BB121" s="157"/>
      <c r="BC121" s="157"/>
      <c r="BD121" s="157"/>
      <c r="BE121" s="157"/>
      <c r="BF121" s="157"/>
      <c r="BG121" s="250"/>
      <c r="BH121" s="150"/>
      <c r="BI121" s="150"/>
      <c r="BJ121" s="150"/>
    </row>
    <row r="122" spans="1:81" s="185" customFormat="1" x14ac:dyDescent="0.25">
      <c r="A122" s="188"/>
      <c r="B122" s="188"/>
      <c r="C122" s="188"/>
      <c r="D122" s="361"/>
      <c r="E122" s="188"/>
      <c r="F122" s="188"/>
      <c r="G122" s="188"/>
      <c r="H122" s="188"/>
      <c r="I122" s="187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7"/>
      <c r="BA122" s="157"/>
      <c r="BB122" s="157"/>
      <c r="BC122" s="157"/>
      <c r="BD122" s="157"/>
      <c r="BE122" s="157"/>
      <c r="BF122" s="157"/>
      <c r="BG122" s="250"/>
      <c r="BH122" s="150"/>
      <c r="BI122" s="150"/>
      <c r="BJ122" s="150"/>
    </row>
    <row r="123" spans="1:81" s="185" customFormat="1" x14ac:dyDescent="0.25">
      <c r="A123" s="188"/>
      <c r="B123" s="188"/>
      <c r="C123" s="188"/>
      <c r="D123" s="361"/>
      <c r="E123" s="188"/>
      <c r="F123" s="188"/>
      <c r="G123" s="188"/>
      <c r="H123" s="188"/>
      <c r="I123" s="187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7"/>
      <c r="BA123" s="157"/>
      <c r="BB123" s="157"/>
      <c r="BC123" s="157"/>
      <c r="BD123" s="157"/>
      <c r="BE123" s="157"/>
      <c r="BF123" s="157"/>
      <c r="BG123" s="250"/>
      <c r="BH123" s="150"/>
      <c r="BI123" s="150"/>
      <c r="BJ123" s="150"/>
    </row>
    <row r="124" spans="1:81" s="185" customFormat="1" x14ac:dyDescent="0.25">
      <c r="A124" s="188"/>
      <c r="B124" s="188"/>
      <c r="C124" s="188"/>
      <c r="D124" s="361"/>
      <c r="E124" s="188"/>
      <c r="F124" s="188"/>
      <c r="G124" s="188"/>
      <c r="H124" s="188"/>
      <c r="I124" s="187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7"/>
      <c r="BA124" s="157"/>
      <c r="BB124" s="157"/>
      <c r="BC124" s="157"/>
      <c r="BD124" s="157"/>
      <c r="BE124" s="157"/>
      <c r="BF124" s="157"/>
      <c r="BG124" s="250"/>
      <c r="BH124" s="150"/>
      <c r="BI124" s="150"/>
      <c r="BJ124" s="150"/>
    </row>
    <row r="125" spans="1:81" s="185" customFormat="1" x14ac:dyDescent="0.25">
      <c r="A125" s="188"/>
      <c r="B125" s="188"/>
      <c r="C125" s="188"/>
      <c r="D125" s="361"/>
      <c r="E125" s="188"/>
      <c r="F125" s="188"/>
      <c r="G125" s="188"/>
      <c r="H125" s="188"/>
      <c r="I125" s="187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7"/>
      <c r="BA125" s="157"/>
      <c r="BB125" s="157"/>
      <c r="BC125" s="157"/>
      <c r="BD125" s="157"/>
      <c r="BE125" s="157"/>
      <c r="BF125" s="157"/>
      <c r="BG125" s="250"/>
      <c r="BH125" s="150"/>
      <c r="BI125" s="150"/>
      <c r="BJ125" s="150"/>
    </row>
    <row r="126" spans="1:81" s="185" customFormat="1" x14ac:dyDescent="0.25">
      <c r="A126" s="188"/>
      <c r="B126" s="188"/>
      <c r="C126" s="188"/>
      <c r="D126" s="361"/>
      <c r="E126" s="188"/>
      <c r="F126" s="188"/>
      <c r="G126" s="188"/>
      <c r="H126" s="188"/>
      <c r="I126" s="187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7"/>
      <c r="BA126" s="157"/>
      <c r="BB126" s="157"/>
      <c r="BC126" s="157"/>
      <c r="BD126" s="157"/>
      <c r="BE126" s="157"/>
      <c r="BF126" s="157"/>
      <c r="BG126" s="250"/>
      <c r="BH126" s="150"/>
      <c r="BI126" s="150"/>
      <c r="BJ126" s="150"/>
    </row>
    <row r="127" spans="1:81" s="185" customFormat="1" x14ac:dyDescent="0.25">
      <c r="A127" s="188"/>
      <c r="B127" s="188"/>
      <c r="C127" s="188"/>
      <c r="D127" s="361"/>
      <c r="E127" s="188"/>
      <c r="F127" s="188"/>
      <c r="G127" s="188"/>
      <c r="H127" s="188"/>
      <c r="I127" s="187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7"/>
      <c r="BA127" s="157"/>
      <c r="BB127" s="157"/>
      <c r="BC127" s="157"/>
      <c r="BD127" s="157"/>
      <c r="BE127" s="157"/>
      <c r="BF127" s="157"/>
      <c r="BG127" s="250"/>
      <c r="BH127" s="150"/>
      <c r="BI127" s="150"/>
      <c r="BJ127" s="150"/>
    </row>
    <row r="128" spans="1:81" s="185" customFormat="1" x14ac:dyDescent="0.25">
      <c r="A128" s="188"/>
      <c r="B128" s="188"/>
      <c r="C128" s="188"/>
      <c r="D128" s="361"/>
      <c r="E128" s="188"/>
      <c r="F128" s="188"/>
      <c r="G128" s="188"/>
      <c r="H128" s="188"/>
      <c r="I128" s="187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7"/>
      <c r="BA128" s="157"/>
      <c r="BB128" s="157"/>
      <c r="BC128" s="157"/>
      <c r="BD128" s="157"/>
      <c r="BE128" s="157"/>
      <c r="BF128" s="157"/>
      <c r="BG128" s="250"/>
      <c r="BH128" s="150"/>
      <c r="BI128" s="150"/>
      <c r="BJ128" s="150"/>
    </row>
    <row r="129" spans="1:62" s="185" customFormat="1" x14ac:dyDescent="0.25">
      <c r="A129" s="188"/>
      <c r="B129" s="188"/>
      <c r="C129" s="188"/>
      <c r="D129" s="361"/>
      <c r="E129" s="188"/>
      <c r="F129" s="188"/>
      <c r="G129" s="188"/>
      <c r="H129" s="188"/>
      <c r="I129" s="187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7"/>
      <c r="BA129" s="157"/>
      <c r="BB129" s="157"/>
      <c r="BC129" s="157"/>
      <c r="BD129" s="157"/>
      <c r="BE129" s="157"/>
      <c r="BF129" s="157"/>
      <c r="BG129" s="250"/>
      <c r="BH129" s="150"/>
      <c r="BI129" s="150"/>
      <c r="BJ129" s="150"/>
    </row>
    <row r="130" spans="1:62" s="185" customFormat="1" x14ac:dyDescent="0.25">
      <c r="A130" s="188"/>
      <c r="B130" s="188"/>
      <c r="C130" s="188"/>
      <c r="D130" s="361"/>
      <c r="E130" s="188"/>
      <c r="F130" s="188"/>
      <c r="G130" s="188"/>
      <c r="H130" s="188"/>
      <c r="I130" s="187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7"/>
      <c r="BA130" s="157"/>
      <c r="BB130" s="157"/>
      <c r="BC130" s="157"/>
      <c r="BD130" s="157"/>
      <c r="BE130" s="157"/>
      <c r="BF130" s="157"/>
      <c r="BG130" s="250"/>
      <c r="BH130" s="150"/>
      <c r="BI130" s="150"/>
      <c r="BJ130" s="150"/>
    </row>
    <row r="131" spans="1:62" s="185" customFormat="1" x14ac:dyDescent="0.25">
      <c r="A131" s="188"/>
      <c r="B131" s="188"/>
      <c r="C131" s="188"/>
      <c r="D131" s="361"/>
      <c r="E131" s="188"/>
      <c r="F131" s="188"/>
      <c r="G131" s="188"/>
      <c r="H131" s="188"/>
      <c r="I131" s="187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7"/>
      <c r="BA131" s="157"/>
      <c r="BB131" s="157"/>
      <c r="BC131" s="157"/>
      <c r="BD131" s="157"/>
      <c r="BE131" s="157"/>
      <c r="BF131" s="157"/>
      <c r="BG131" s="250"/>
      <c r="BH131" s="150"/>
      <c r="BI131" s="150"/>
      <c r="BJ131" s="150"/>
    </row>
    <row r="132" spans="1:62" s="185" customFormat="1" x14ac:dyDescent="0.25">
      <c r="A132" s="188"/>
      <c r="B132" s="188"/>
      <c r="C132" s="188"/>
      <c r="D132" s="361"/>
      <c r="E132" s="188"/>
      <c r="F132" s="188"/>
      <c r="G132" s="188"/>
      <c r="H132" s="188"/>
      <c r="I132" s="187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7"/>
      <c r="BA132" s="157"/>
      <c r="BB132" s="157"/>
      <c r="BC132" s="157"/>
      <c r="BD132" s="157"/>
      <c r="BE132" s="157"/>
      <c r="BF132" s="157"/>
      <c r="BG132" s="250"/>
      <c r="BH132" s="150"/>
      <c r="BI132" s="150"/>
      <c r="BJ132" s="150"/>
    </row>
    <row r="133" spans="1:62" s="185" customFormat="1" x14ac:dyDescent="0.25">
      <c r="A133" s="188"/>
      <c r="B133" s="188"/>
      <c r="C133" s="188"/>
      <c r="D133" s="361"/>
      <c r="E133" s="188"/>
      <c r="F133" s="188"/>
      <c r="G133" s="188"/>
      <c r="H133" s="188"/>
      <c r="I133" s="187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7"/>
      <c r="BA133" s="157"/>
      <c r="BB133" s="157"/>
      <c r="BC133" s="157"/>
      <c r="BD133" s="157"/>
      <c r="BE133" s="157"/>
      <c r="BF133" s="157"/>
      <c r="BG133" s="250"/>
      <c r="BH133" s="150"/>
      <c r="BI133" s="150"/>
      <c r="BJ133" s="150"/>
    </row>
    <row r="134" spans="1:62" s="185" customFormat="1" x14ac:dyDescent="0.25">
      <c r="A134" s="188"/>
      <c r="B134" s="188"/>
      <c r="C134" s="188"/>
      <c r="D134" s="361"/>
      <c r="E134" s="188"/>
      <c r="F134" s="188"/>
      <c r="G134" s="188"/>
      <c r="H134" s="188"/>
      <c r="I134" s="187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7"/>
      <c r="BA134" s="157"/>
      <c r="BB134" s="157"/>
      <c r="BC134" s="157"/>
      <c r="BD134" s="157"/>
      <c r="BE134" s="157"/>
      <c r="BF134" s="157"/>
      <c r="BG134" s="250"/>
      <c r="BH134" s="150"/>
      <c r="BI134" s="150"/>
      <c r="BJ134" s="150"/>
    </row>
    <row r="135" spans="1:62" s="185" customFormat="1" x14ac:dyDescent="0.25">
      <c r="A135" s="188"/>
      <c r="B135" s="188"/>
      <c r="C135" s="188"/>
      <c r="D135" s="361"/>
      <c r="E135" s="188"/>
      <c r="F135" s="188"/>
      <c r="G135" s="188"/>
      <c r="H135" s="188"/>
      <c r="I135" s="187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7"/>
      <c r="BA135" s="157"/>
      <c r="BB135" s="157"/>
      <c r="BC135" s="157"/>
      <c r="BD135" s="157"/>
      <c r="BE135" s="157"/>
      <c r="BF135" s="157"/>
      <c r="BG135" s="250"/>
      <c r="BH135" s="150"/>
      <c r="BI135" s="150"/>
      <c r="BJ135" s="150"/>
    </row>
    <row r="136" spans="1:62" s="185" customFormat="1" x14ac:dyDescent="0.25">
      <c r="A136" s="188"/>
      <c r="B136" s="188"/>
      <c r="C136" s="188"/>
      <c r="D136" s="361"/>
      <c r="E136" s="188"/>
      <c r="F136" s="188"/>
      <c r="G136" s="188"/>
      <c r="H136" s="188"/>
      <c r="I136" s="187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156"/>
      <c r="AV136" s="156"/>
      <c r="AW136" s="156"/>
      <c r="AX136" s="156"/>
      <c r="AY136" s="156"/>
      <c r="AZ136" s="157"/>
      <c r="BA136" s="157"/>
      <c r="BB136" s="157"/>
      <c r="BC136" s="157"/>
      <c r="BD136" s="157"/>
      <c r="BE136" s="157"/>
      <c r="BF136" s="157"/>
      <c r="BG136" s="250"/>
      <c r="BH136" s="150"/>
      <c r="BI136" s="150"/>
      <c r="BJ136" s="150"/>
    </row>
    <row r="137" spans="1:62" s="185" customFormat="1" x14ac:dyDescent="0.25">
      <c r="A137" s="188"/>
      <c r="B137" s="188"/>
      <c r="C137" s="188"/>
      <c r="D137" s="361"/>
      <c r="E137" s="188"/>
      <c r="F137" s="188"/>
      <c r="G137" s="188"/>
      <c r="H137" s="188"/>
      <c r="I137" s="187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156"/>
      <c r="AV137" s="156"/>
      <c r="AW137" s="156"/>
      <c r="AX137" s="156"/>
      <c r="AY137" s="156"/>
      <c r="AZ137" s="157"/>
      <c r="BA137" s="157"/>
      <c r="BB137" s="157"/>
      <c r="BC137" s="157"/>
      <c r="BD137" s="157"/>
      <c r="BE137" s="157"/>
      <c r="BF137" s="157"/>
      <c r="BG137" s="250"/>
      <c r="BH137" s="150"/>
      <c r="BI137" s="150"/>
      <c r="BJ137" s="150"/>
    </row>
    <row r="138" spans="1:62" s="185" customFormat="1" x14ac:dyDescent="0.25">
      <c r="A138" s="188"/>
      <c r="B138" s="188"/>
      <c r="C138" s="188"/>
      <c r="D138" s="361"/>
      <c r="E138" s="188"/>
      <c r="F138" s="188"/>
      <c r="G138" s="188"/>
      <c r="H138" s="188"/>
      <c r="I138" s="187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7"/>
      <c r="BA138" s="157"/>
      <c r="BB138" s="157"/>
      <c r="BC138" s="157"/>
      <c r="BD138" s="157"/>
      <c r="BE138" s="157"/>
      <c r="BF138" s="157"/>
      <c r="BG138" s="250"/>
      <c r="BH138" s="150"/>
      <c r="BI138" s="150"/>
      <c r="BJ138" s="150"/>
    </row>
    <row r="139" spans="1:62" s="185" customFormat="1" x14ac:dyDescent="0.25">
      <c r="A139" s="188"/>
      <c r="B139" s="188"/>
      <c r="C139" s="188"/>
      <c r="D139" s="361"/>
      <c r="E139" s="188"/>
      <c r="F139" s="188"/>
      <c r="G139" s="188"/>
      <c r="H139" s="188"/>
      <c r="I139" s="187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7"/>
      <c r="BA139" s="157"/>
      <c r="BB139" s="157"/>
      <c r="BC139" s="157"/>
      <c r="BD139" s="157"/>
      <c r="BE139" s="157"/>
      <c r="BF139" s="157"/>
      <c r="BG139" s="250"/>
      <c r="BH139" s="150"/>
      <c r="BI139" s="150"/>
      <c r="BJ139" s="150"/>
    </row>
    <row r="140" spans="1:62" s="185" customFormat="1" x14ac:dyDescent="0.25">
      <c r="A140" s="188"/>
      <c r="B140" s="188"/>
      <c r="C140" s="188"/>
      <c r="D140" s="361"/>
      <c r="E140" s="188"/>
      <c r="F140" s="188"/>
      <c r="G140" s="188"/>
      <c r="H140" s="188"/>
      <c r="I140" s="187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7"/>
      <c r="BA140" s="157"/>
      <c r="BB140" s="157"/>
      <c r="BC140" s="157"/>
      <c r="BD140" s="157"/>
      <c r="BE140" s="157"/>
      <c r="BF140" s="157"/>
      <c r="BG140" s="250"/>
      <c r="BH140" s="150"/>
      <c r="BI140" s="150"/>
      <c r="BJ140" s="150"/>
    </row>
    <row r="141" spans="1:62" s="185" customFormat="1" x14ac:dyDescent="0.25">
      <c r="A141" s="188"/>
      <c r="B141" s="188"/>
      <c r="C141" s="188"/>
      <c r="D141" s="361"/>
      <c r="E141" s="188"/>
      <c r="F141" s="188"/>
      <c r="G141" s="188"/>
      <c r="H141" s="188"/>
      <c r="I141" s="187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7"/>
      <c r="BA141" s="157"/>
      <c r="BB141" s="157"/>
      <c r="BC141" s="157"/>
      <c r="BD141" s="157"/>
      <c r="BE141" s="157"/>
      <c r="BF141" s="157"/>
      <c r="BG141" s="250"/>
      <c r="BH141" s="150"/>
      <c r="BI141" s="150"/>
      <c r="BJ141" s="150"/>
    </row>
    <row r="142" spans="1:62" s="185" customFormat="1" x14ac:dyDescent="0.25">
      <c r="A142" s="188"/>
      <c r="B142" s="188"/>
      <c r="C142" s="188"/>
      <c r="D142" s="361"/>
      <c r="E142" s="188"/>
      <c r="F142" s="188"/>
      <c r="G142" s="188"/>
      <c r="H142" s="188"/>
      <c r="I142" s="187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7"/>
      <c r="BA142" s="157"/>
      <c r="BB142" s="157"/>
      <c r="BC142" s="157"/>
      <c r="BD142" s="157"/>
      <c r="BE142" s="157"/>
      <c r="BF142" s="157"/>
      <c r="BG142" s="250"/>
      <c r="BH142" s="150"/>
      <c r="BI142" s="150"/>
      <c r="BJ142" s="150"/>
    </row>
    <row r="143" spans="1:62" s="185" customFormat="1" x14ac:dyDescent="0.25">
      <c r="A143" s="188"/>
      <c r="B143" s="188"/>
      <c r="C143" s="188"/>
      <c r="D143" s="361"/>
      <c r="E143" s="188"/>
      <c r="F143" s="188"/>
      <c r="G143" s="188"/>
      <c r="H143" s="188"/>
      <c r="I143" s="187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7"/>
      <c r="BA143" s="157"/>
      <c r="BB143" s="157"/>
      <c r="BC143" s="157"/>
      <c r="BD143" s="157"/>
      <c r="BE143" s="157"/>
      <c r="BF143" s="157"/>
      <c r="BG143" s="250"/>
      <c r="BH143" s="150"/>
      <c r="BI143" s="150"/>
      <c r="BJ143" s="150"/>
    </row>
    <row r="144" spans="1:62" s="185" customFormat="1" x14ac:dyDescent="0.25">
      <c r="A144" s="188"/>
      <c r="B144" s="188"/>
      <c r="C144" s="188"/>
      <c r="D144" s="361"/>
      <c r="E144" s="188"/>
      <c r="F144" s="188"/>
      <c r="G144" s="188"/>
      <c r="H144" s="188"/>
      <c r="I144" s="187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7"/>
      <c r="BA144" s="157"/>
      <c r="BB144" s="157"/>
      <c r="BC144" s="157"/>
      <c r="BD144" s="157"/>
      <c r="BE144" s="157"/>
      <c r="BF144" s="157"/>
      <c r="BG144" s="250"/>
      <c r="BH144" s="150"/>
      <c r="BI144" s="150"/>
      <c r="BJ144" s="150"/>
    </row>
    <row r="145" spans="1:62" s="185" customFormat="1" x14ac:dyDescent="0.25">
      <c r="A145" s="188"/>
      <c r="B145" s="188"/>
      <c r="C145" s="188"/>
      <c r="D145" s="361"/>
      <c r="E145" s="188"/>
      <c r="F145" s="188"/>
      <c r="G145" s="188"/>
      <c r="H145" s="188"/>
      <c r="I145" s="187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7"/>
      <c r="BA145" s="157"/>
      <c r="BB145" s="157"/>
      <c r="BC145" s="157"/>
      <c r="BD145" s="157"/>
      <c r="BE145" s="157"/>
      <c r="BF145" s="157"/>
      <c r="BG145" s="250"/>
      <c r="BH145" s="150"/>
      <c r="BI145" s="150"/>
      <c r="BJ145" s="150"/>
    </row>
    <row r="146" spans="1:62" s="185" customFormat="1" x14ac:dyDescent="0.25">
      <c r="A146" s="188"/>
      <c r="B146" s="188"/>
      <c r="C146" s="188"/>
      <c r="D146" s="361"/>
      <c r="E146" s="188"/>
      <c r="F146" s="188"/>
      <c r="G146" s="188"/>
      <c r="H146" s="188"/>
      <c r="I146" s="187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7"/>
      <c r="BA146" s="157"/>
      <c r="BB146" s="157"/>
      <c r="BC146" s="157"/>
      <c r="BD146" s="157"/>
      <c r="BE146" s="157"/>
      <c r="BF146" s="157"/>
      <c r="BG146" s="250"/>
      <c r="BH146" s="150"/>
      <c r="BI146" s="150"/>
      <c r="BJ146" s="150"/>
    </row>
    <row r="147" spans="1:62" s="185" customFormat="1" x14ac:dyDescent="0.25">
      <c r="A147" s="188"/>
      <c r="B147" s="188"/>
      <c r="C147" s="188"/>
      <c r="D147" s="361"/>
      <c r="E147" s="188"/>
      <c r="F147" s="188"/>
      <c r="G147" s="188"/>
      <c r="H147" s="188"/>
      <c r="I147" s="187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7"/>
      <c r="BA147" s="157"/>
      <c r="BB147" s="157"/>
      <c r="BC147" s="157"/>
      <c r="BD147" s="157"/>
      <c r="BE147" s="157"/>
      <c r="BF147" s="157"/>
      <c r="BG147" s="250"/>
      <c r="BH147" s="150"/>
      <c r="BI147" s="150"/>
      <c r="BJ147" s="150"/>
    </row>
    <row r="148" spans="1:62" s="185" customFormat="1" x14ac:dyDescent="0.25">
      <c r="A148" s="188"/>
      <c r="B148" s="188"/>
      <c r="C148" s="188"/>
      <c r="D148" s="361"/>
      <c r="E148" s="188"/>
      <c r="F148" s="188"/>
      <c r="G148" s="188"/>
      <c r="H148" s="188"/>
      <c r="I148" s="187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7"/>
      <c r="BA148" s="157"/>
      <c r="BB148" s="157"/>
      <c r="BC148" s="157"/>
      <c r="BD148" s="157"/>
      <c r="BE148" s="157"/>
      <c r="BF148" s="157"/>
      <c r="BG148" s="250"/>
      <c r="BH148" s="150"/>
      <c r="BI148" s="150"/>
      <c r="BJ148" s="150"/>
    </row>
    <row r="149" spans="1:62" s="185" customFormat="1" x14ac:dyDescent="0.25">
      <c r="A149" s="188"/>
      <c r="B149" s="188"/>
      <c r="C149" s="188"/>
      <c r="D149" s="361"/>
      <c r="E149" s="188"/>
      <c r="F149" s="188"/>
      <c r="G149" s="188"/>
      <c r="H149" s="188"/>
      <c r="I149" s="187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7"/>
      <c r="BA149" s="157"/>
      <c r="BB149" s="157"/>
      <c r="BC149" s="157"/>
      <c r="BD149" s="157"/>
      <c r="BE149" s="157"/>
      <c r="BF149" s="157"/>
      <c r="BG149" s="250"/>
      <c r="BH149" s="150"/>
      <c r="BI149" s="150"/>
      <c r="BJ149" s="150"/>
    </row>
    <row r="150" spans="1:62" s="185" customFormat="1" x14ac:dyDescent="0.25">
      <c r="A150" s="188"/>
      <c r="B150" s="188"/>
      <c r="C150" s="188"/>
      <c r="D150" s="361"/>
      <c r="E150" s="188"/>
      <c r="F150" s="188"/>
      <c r="G150" s="188"/>
      <c r="H150" s="188"/>
      <c r="I150" s="187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7"/>
      <c r="BA150" s="157"/>
      <c r="BB150" s="157"/>
      <c r="BC150" s="157"/>
      <c r="BD150" s="157"/>
      <c r="BE150" s="157"/>
      <c r="BF150" s="157"/>
      <c r="BG150" s="250"/>
      <c r="BH150" s="150"/>
      <c r="BI150" s="150"/>
      <c r="BJ150" s="150"/>
    </row>
    <row r="151" spans="1:62" s="185" customFormat="1" x14ac:dyDescent="0.25">
      <c r="A151" s="188"/>
      <c r="B151" s="188"/>
      <c r="C151" s="188"/>
      <c r="D151" s="361"/>
      <c r="E151" s="188"/>
      <c r="F151" s="188"/>
      <c r="G151" s="188"/>
      <c r="H151" s="188"/>
      <c r="I151" s="187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7"/>
      <c r="BA151" s="157"/>
      <c r="BB151" s="157"/>
      <c r="BC151" s="157"/>
      <c r="BD151" s="157"/>
      <c r="BE151" s="157"/>
      <c r="BF151" s="157"/>
      <c r="BG151" s="250"/>
      <c r="BH151" s="150"/>
      <c r="BI151" s="150"/>
      <c r="BJ151" s="150"/>
    </row>
    <row r="152" spans="1:62" s="185" customFormat="1" x14ac:dyDescent="0.25">
      <c r="A152" s="188"/>
      <c r="B152" s="188"/>
      <c r="C152" s="188"/>
      <c r="D152" s="361"/>
      <c r="E152" s="188"/>
      <c r="F152" s="188"/>
      <c r="G152" s="188"/>
      <c r="H152" s="188"/>
      <c r="I152" s="187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  <c r="AY152" s="156"/>
      <c r="AZ152" s="157"/>
      <c r="BA152" s="157"/>
      <c r="BB152" s="157"/>
      <c r="BC152" s="157"/>
      <c r="BD152" s="157"/>
      <c r="BE152" s="157"/>
      <c r="BF152" s="157"/>
      <c r="BG152" s="250"/>
      <c r="BH152" s="150"/>
      <c r="BI152" s="150"/>
      <c r="BJ152" s="150"/>
    </row>
    <row r="153" spans="1:62" s="185" customFormat="1" x14ac:dyDescent="0.25">
      <c r="A153" s="188"/>
      <c r="B153" s="188"/>
      <c r="C153" s="188"/>
      <c r="D153" s="361"/>
      <c r="E153" s="188"/>
      <c r="F153" s="188"/>
      <c r="G153" s="188"/>
      <c r="H153" s="188"/>
      <c r="I153" s="187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7"/>
      <c r="BA153" s="157"/>
      <c r="BB153" s="157"/>
      <c r="BC153" s="157"/>
      <c r="BD153" s="157"/>
      <c r="BE153" s="157"/>
      <c r="BF153" s="157"/>
      <c r="BG153" s="250"/>
      <c r="BH153" s="150"/>
      <c r="BI153" s="150"/>
      <c r="BJ153" s="150"/>
    </row>
    <row r="154" spans="1:62" s="185" customFormat="1" x14ac:dyDescent="0.25">
      <c r="A154" s="188"/>
      <c r="B154" s="188"/>
      <c r="C154" s="188"/>
      <c r="D154" s="361"/>
      <c r="E154" s="188"/>
      <c r="F154" s="188"/>
      <c r="G154" s="188"/>
      <c r="H154" s="188"/>
      <c r="I154" s="187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7"/>
      <c r="BA154" s="157"/>
      <c r="BB154" s="157"/>
      <c r="BC154" s="157"/>
      <c r="BD154" s="157"/>
      <c r="BE154" s="157"/>
      <c r="BF154" s="157"/>
      <c r="BG154" s="250"/>
      <c r="BH154" s="150"/>
      <c r="BI154" s="150"/>
      <c r="BJ154" s="150"/>
    </row>
    <row r="155" spans="1:62" s="185" customFormat="1" x14ac:dyDescent="0.25">
      <c r="A155" s="188"/>
      <c r="B155" s="188"/>
      <c r="C155" s="188"/>
      <c r="D155" s="361"/>
      <c r="E155" s="188"/>
      <c r="F155" s="188"/>
      <c r="G155" s="188"/>
      <c r="H155" s="188"/>
      <c r="I155" s="187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7"/>
      <c r="BA155" s="157"/>
      <c r="BB155" s="157"/>
      <c r="BC155" s="157"/>
      <c r="BD155" s="157"/>
      <c r="BE155" s="157"/>
      <c r="BF155" s="157"/>
      <c r="BG155" s="250"/>
      <c r="BH155" s="150"/>
      <c r="BI155" s="150"/>
      <c r="BJ155" s="150"/>
    </row>
    <row r="156" spans="1:62" s="185" customFormat="1" x14ac:dyDescent="0.25">
      <c r="A156" s="188"/>
      <c r="B156" s="188"/>
      <c r="C156" s="188"/>
      <c r="D156" s="361"/>
      <c r="E156" s="188"/>
      <c r="F156" s="188"/>
      <c r="G156" s="188"/>
      <c r="H156" s="188"/>
      <c r="I156" s="187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7"/>
      <c r="BA156" s="157"/>
      <c r="BB156" s="157"/>
      <c r="BC156" s="157"/>
      <c r="BD156" s="157"/>
      <c r="BE156" s="157"/>
      <c r="BF156" s="157"/>
      <c r="BG156" s="250"/>
      <c r="BH156" s="150"/>
      <c r="BI156" s="150"/>
      <c r="BJ156" s="150"/>
    </row>
    <row r="157" spans="1:62" s="185" customFormat="1" x14ac:dyDescent="0.25">
      <c r="A157" s="188"/>
      <c r="B157" s="188"/>
      <c r="C157" s="188"/>
      <c r="D157" s="361"/>
      <c r="E157" s="188"/>
      <c r="F157" s="188"/>
      <c r="G157" s="188"/>
      <c r="H157" s="188"/>
      <c r="I157" s="187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7"/>
      <c r="BA157" s="157"/>
      <c r="BB157" s="157"/>
      <c r="BC157" s="157"/>
      <c r="BD157" s="157"/>
      <c r="BE157" s="157"/>
      <c r="BF157" s="157"/>
      <c r="BG157" s="250"/>
      <c r="BH157" s="150"/>
      <c r="BI157" s="150"/>
      <c r="BJ157" s="150"/>
    </row>
    <row r="158" spans="1:62" s="185" customFormat="1" x14ac:dyDescent="0.25">
      <c r="A158" s="188"/>
      <c r="B158" s="188"/>
      <c r="C158" s="188"/>
      <c r="D158" s="361"/>
      <c r="E158" s="188"/>
      <c r="F158" s="188"/>
      <c r="G158" s="188"/>
      <c r="H158" s="188"/>
      <c r="I158" s="187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7"/>
      <c r="BA158" s="157"/>
      <c r="BB158" s="157"/>
      <c r="BC158" s="157"/>
      <c r="BD158" s="157"/>
      <c r="BE158" s="157"/>
      <c r="BF158" s="157"/>
      <c r="BG158" s="250"/>
      <c r="BH158" s="150"/>
      <c r="BI158" s="150"/>
      <c r="BJ158" s="150"/>
    </row>
    <row r="159" spans="1:62" s="185" customFormat="1" x14ac:dyDescent="0.25">
      <c r="A159" s="188"/>
      <c r="B159" s="188"/>
      <c r="C159" s="188"/>
      <c r="D159" s="361"/>
      <c r="E159" s="188"/>
      <c r="F159" s="188"/>
      <c r="G159" s="188"/>
      <c r="H159" s="188"/>
      <c r="I159" s="187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7"/>
      <c r="BA159" s="157"/>
      <c r="BB159" s="157"/>
      <c r="BC159" s="157"/>
      <c r="BD159" s="157"/>
      <c r="BE159" s="157"/>
      <c r="BF159" s="157"/>
      <c r="BG159" s="250"/>
      <c r="BH159" s="150"/>
      <c r="BI159" s="150"/>
      <c r="BJ159" s="150"/>
    </row>
    <row r="160" spans="1:62" s="185" customFormat="1" x14ac:dyDescent="0.25">
      <c r="A160" s="188"/>
      <c r="B160" s="188"/>
      <c r="C160" s="188"/>
      <c r="D160" s="361"/>
      <c r="E160" s="188"/>
      <c r="F160" s="188"/>
      <c r="G160" s="188"/>
      <c r="H160" s="188"/>
      <c r="I160" s="187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7"/>
      <c r="BA160" s="157"/>
      <c r="BB160" s="157"/>
      <c r="BC160" s="157"/>
      <c r="BD160" s="157"/>
      <c r="BE160" s="157"/>
      <c r="BF160" s="157"/>
      <c r="BG160" s="250"/>
      <c r="BH160" s="150"/>
      <c r="BI160" s="150"/>
      <c r="BJ160" s="150"/>
    </row>
    <row r="161" spans="1:62" s="185" customFormat="1" x14ac:dyDescent="0.25">
      <c r="A161" s="188"/>
      <c r="B161" s="188"/>
      <c r="C161" s="188"/>
      <c r="D161" s="361"/>
      <c r="E161" s="188"/>
      <c r="F161" s="188"/>
      <c r="G161" s="188"/>
      <c r="H161" s="188"/>
      <c r="I161" s="187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7"/>
      <c r="BA161" s="157"/>
      <c r="BB161" s="157"/>
      <c r="BC161" s="157"/>
      <c r="BD161" s="157"/>
      <c r="BE161" s="157"/>
      <c r="BF161" s="157"/>
      <c r="BG161" s="250"/>
      <c r="BH161" s="150"/>
      <c r="BI161" s="150"/>
      <c r="BJ161" s="150"/>
    </row>
    <row r="162" spans="1:62" s="185" customFormat="1" x14ac:dyDescent="0.25">
      <c r="A162" s="188"/>
      <c r="B162" s="188"/>
      <c r="C162" s="188"/>
      <c r="D162" s="361"/>
      <c r="E162" s="188"/>
      <c r="F162" s="188"/>
      <c r="G162" s="188"/>
      <c r="H162" s="188"/>
      <c r="I162" s="187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7"/>
      <c r="BA162" s="157"/>
      <c r="BB162" s="157"/>
      <c r="BC162" s="157"/>
      <c r="BD162" s="157"/>
      <c r="BE162" s="157"/>
      <c r="BF162" s="157"/>
      <c r="BG162" s="250"/>
      <c r="BH162" s="150"/>
      <c r="BI162" s="150"/>
      <c r="BJ162" s="150"/>
    </row>
    <row r="163" spans="1:62" s="185" customFormat="1" x14ac:dyDescent="0.25">
      <c r="A163" s="188"/>
      <c r="B163" s="188"/>
      <c r="C163" s="188"/>
      <c r="D163" s="361"/>
      <c r="E163" s="188"/>
      <c r="F163" s="188"/>
      <c r="G163" s="188"/>
      <c r="H163" s="188"/>
      <c r="I163" s="187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7"/>
      <c r="BA163" s="157"/>
      <c r="BB163" s="157"/>
      <c r="BC163" s="157"/>
      <c r="BD163" s="157"/>
      <c r="BE163" s="157"/>
      <c r="BF163" s="157"/>
      <c r="BG163" s="250"/>
      <c r="BH163" s="150"/>
      <c r="BI163" s="150"/>
      <c r="BJ163" s="150"/>
    </row>
    <row r="164" spans="1:62" s="185" customFormat="1" x14ac:dyDescent="0.25">
      <c r="A164" s="188"/>
      <c r="B164" s="188"/>
      <c r="C164" s="188"/>
      <c r="D164" s="361"/>
      <c r="E164" s="188"/>
      <c r="F164" s="188"/>
      <c r="G164" s="188"/>
      <c r="H164" s="188"/>
      <c r="I164" s="187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7"/>
      <c r="BA164" s="157"/>
      <c r="BB164" s="157"/>
      <c r="BC164" s="157"/>
      <c r="BD164" s="157"/>
      <c r="BE164" s="157"/>
      <c r="BF164" s="157"/>
      <c r="BG164" s="250"/>
      <c r="BH164" s="150"/>
      <c r="BI164" s="150"/>
      <c r="BJ164" s="150"/>
    </row>
    <row r="165" spans="1:62" s="185" customFormat="1" x14ac:dyDescent="0.25">
      <c r="A165" s="188"/>
      <c r="B165" s="188"/>
      <c r="C165" s="188"/>
      <c r="D165" s="361"/>
      <c r="E165" s="188"/>
      <c r="F165" s="188"/>
      <c r="G165" s="188"/>
      <c r="H165" s="188"/>
      <c r="I165" s="187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7"/>
      <c r="BA165" s="157"/>
      <c r="BB165" s="157"/>
      <c r="BC165" s="157"/>
      <c r="BD165" s="157"/>
      <c r="BE165" s="157"/>
      <c r="BF165" s="157"/>
      <c r="BG165" s="250"/>
      <c r="BH165" s="150"/>
      <c r="BI165" s="150"/>
      <c r="BJ165" s="150"/>
    </row>
    <row r="166" spans="1:62" s="185" customFormat="1" x14ac:dyDescent="0.25">
      <c r="A166" s="188"/>
      <c r="B166" s="188"/>
      <c r="C166" s="188"/>
      <c r="D166" s="361"/>
      <c r="E166" s="188"/>
      <c r="F166" s="188"/>
      <c r="G166" s="188"/>
      <c r="H166" s="188"/>
      <c r="I166" s="187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7"/>
      <c r="BA166" s="157"/>
      <c r="BB166" s="157"/>
      <c r="BC166" s="157"/>
      <c r="BD166" s="157"/>
      <c r="BE166" s="157"/>
      <c r="BF166" s="157"/>
      <c r="BG166" s="250"/>
      <c r="BH166" s="150"/>
      <c r="BI166" s="150"/>
      <c r="BJ166" s="150"/>
    </row>
    <row r="167" spans="1:62" s="185" customFormat="1" x14ac:dyDescent="0.25">
      <c r="A167" s="188"/>
      <c r="B167" s="188"/>
      <c r="C167" s="188"/>
      <c r="D167" s="361"/>
      <c r="E167" s="188"/>
      <c r="F167" s="188"/>
      <c r="G167" s="188"/>
      <c r="H167" s="188"/>
      <c r="I167" s="187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  <c r="AY167" s="156"/>
      <c r="AZ167" s="157"/>
      <c r="BA167" s="157"/>
      <c r="BB167" s="157"/>
      <c r="BC167" s="157"/>
      <c r="BD167" s="157"/>
      <c r="BE167" s="157"/>
      <c r="BF167" s="157"/>
      <c r="BG167" s="250"/>
      <c r="BH167" s="150"/>
      <c r="BI167" s="150"/>
      <c r="BJ167" s="150"/>
    </row>
    <row r="168" spans="1:62" s="185" customFormat="1" x14ac:dyDescent="0.25">
      <c r="A168" s="188"/>
      <c r="B168" s="188"/>
      <c r="C168" s="188"/>
      <c r="D168" s="361"/>
      <c r="E168" s="188"/>
      <c r="F168" s="188"/>
      <c r="G168" s="188"/>
      <c r="H168" s="188"/>
      <c r="I168" s="187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7"/>
      <c r="BA168" s="157"/>
      <c r="BB168" s="157"/>
      <c r="BC168" s="157"/>
      <c r="BD168" s="157"/>
      <c r="BE168" s="157"/>
      <c r="BF168" s="157"/>
      <c r="BG168" s="250"/>
      <c r="BH168" s="150"/>
      <c r="BI168" s="150"/>
      <c r="BJ168" s="150"/>
    </row>
    <row r="169" spans="1:62" s="185" customFormat="1" x14ac:dyDescent="0.25">
      <c r="A169" s="188"/>
      <c r="B169" s="188"/>
      <c r="C169" s="188"/>
      <c r="D169" s="361"/>
      <c r="E169" s="188"/>
      <c r="F169" s="188"/>
      <c r="G169" s="188"/>
      <c r="H169" s="188"/>
      <c r="I169" s="187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7"/>
      <c r="BA169" s="157"/>
      <c r="BB169" s="157"/>
      <c r="BC169" s="157"/>
      <c r="BD169" s="157"/>
      <c r="BE169" s="157"/>
      <c r="BF169" s="157"/>
      <c r="BG169" s="250"/>
      <c r="BH169" s="150"/>
      <c r="BI169" s="150"/>
      <c r="BJ169" s="150"/>
    </row>
    <row r="170" spans="1:62" s="185" customFormat="1" x14ac:dyDescent="0.25">
      <c r="A170" s="188"/>
      <c r="B170" s="188"/>
      <c r="C170" s="188"/>
      <c r="D170" s="361"/>
      <c r="E170" s="188"/>
      <c r="F170" s="188"/>
      <c r="G170" s="188"/>
      <c r="H170" s="188"/>
      <c r="I170" s="187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7"/>
      <c r="BA170" s="157"/>
      <c r="BB170" s="157"/>
      <c r="BC170" s="157"/>
      <c r="BD170" s="157"/>
      <c r="BE170" s="157"/>
      <c r="BF170" s="157"/>
      <c r="BG170" s="250"/>
      <c r="BH170" s="150"/>
      <c r="BI170" s="150"/>
      <c r="BJ170" s="150"/>
    </row>
    <row r="171" spans="1:62" s="185" customFormat="1" x14ac:dyDescent="0.25">
      <c r="A171" s="188"/>
      <c r="B171" s="188"/>
      <c r="C171" s="188"/>
      <c r="D171" s="361"/>
      <c r="E171" s="188"/>
      <c r="F171" s="188"/>
      <c r="G171" s="188"/>
      <c r="H171" s="188"/>
      <c r="I171" s="187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7"/>
      <c r="BA171" s="157"/>
      <c r="BB171" s="157"/>
      <c r="BC171" s="157"/>
      <c r="BD171" s="157"/>
      <c r="BE171" s="157"/>
      <c r="BF171" s="157"/>
      <c r="BG171" s="250"/>
      <c r="BH171" s="150"/>
      <c r="BI171" s="150"/>
      <c r="BJ171" s="150"/>
    </row>
    <row r="172" spans="1:62" s="185" customFormat="1" x14ac:dyDescent="0.25">
      <c r="A172" s="188"/>
      <c r="B172" s="188"/>
      <c r="C172" s="188"/>
      <c r="D172" s="361"/>
      <c r="E172" s="188"/>
      <c r="F172" s="188"/>
      <c r="G172" s="188"/>
      <c r="H172" s="188"/>
      <c r="I172" s="187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7"/>
      <c r="BA172" s="157"/>
      <c r="BB172" s="157"/>
      <c r="BC172" s="157"/>
      <c r="BD172" s="157"/>
      <c r="BE172" s="157"/>
      <c r="BF172" s="157"/>
      <c r="BG172" s="250"/>
      <c r="BH172" s="150"/>
      <c r="BI172" s="150"/>
      <c r="BJ172" s="150"/>
    </row>
    <row r="173" spans="1:62" s="185" customFormat="1" x14ac:dyDescent="0.25">
      <c r="A173" s="188"/>
      <c r="B173" s="188"/>
      <c r="C173" s="188"/>
      <c r="D173" s="361"/>
      <c r="E173" s="188"/>
      <c r="F173" s="188"/>
      <c r="G173" s="188"/>
      <c r="H173" s="188"/>
      <c r="I173" s="187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7"/>
      <c r="BA173" s="157"/>
      <c r="BB173" s="157"/>
      <c r="BC173" s="157"/>
      <c r="BD173" s="157"/>
      <c r="BE173" s="157"/>
      <c r="BF173" s="157"/>
      <c r="BG173" s="250"/>
      <c r="BH173" s="150"/>
      <c r="BI173" s="150"/>
      <c r="BJ173" s="150"/>
    </row>
    <row r="174" spans="1:62" s="185" customFormat="1" x14ac:dyDescent="0.25">
      <c r="A174" s="188"/>
      <c r="B174" s="188"/>
      <c r="C174" s="188"/>
      <c r="D174" s="361"/>
      <c r="E174" s="188"/>
      <c r="F174" s="188"/>
      <c r="G174" s="188"/>
      <c r="H174" s="188"/>
      <c r="I174" s="187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7"/>
      <c r="BA174" s="157"/>
      <c r="BB174" s="157"/>
      <c r="BC174" s="157"/>
      <c r="BD174" s="157"/>
      <c r="BE174" s="157"/>
      <c r="BF174" s="157"/>
      <c r="BG174" s="250"/>
      <c r="BH174" s="150"/>
      <c r="BI174" s="150"/>
      <c r="BJ174" s="150"/>
    </row>
    <row r="175" spans="1:62" s="185" customFormat="1" x14ac:dyDescent="0.25">
      <c r="A175" s="188"/>
      <c r="B175" s="188"/>
      <c r="C175" s="188"/>
      <c r="D175" s="361"/>
      <c r="E175" s="188"/>
      <c r="F175" s="188"/>
      <c r="G175" s="188"/>
      <c r="H175" s="188"/>
      <c r="I175" s="187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7"/>
      <c r="BA175" s="157"/>
      <c r="BB175" s="157"/>
      <c r="BC175" s="157"/>
      <c r="BD175" s="157"/>
      <c r="BE175" s="157"/>
      <c r="BF175" s="157"/>
      <c r="BG175" s="250"/>
      <c r="BH175" s="150"/>
      <c r="BI175" s="150"/>
      <c r="BJ175" s="150"/>
    </row>
    <row r="176" spans="1:62" s="185" customFormat="1" x14ac:dyDescent="0.25">
      <c r="A176" s="188"/>
      <c r="B176" s="188"/>
      <c r="C176" s="188"/>
      <c r="D176" s="361"/>
      <c r="E176" s="188"/>
      <c r="F176" s="188"/>
      <c r="G176" s="188"/>
      <c r="H176" s="188"/>
      <c r="I176" s="187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7"/>
      <c r="BA176" s="157"/>
      <c r="BB176" s="157"/>
      <c r="BC176" s="157"/>
      <c r="BD176" s="157"/>
      <c r="BE176" s="157"/>
      <c r="BF176" s="157"/>
      <c r="BG176" s="250"/>
      <c r="BH176" s="150"/>
      <c r="BI176" s="150"/>
      <c r="BJ176" s="150"/>
    </row>
    <row r="177" spans="1:62" s="185" customFormat="1" x14ac:dyDescent="0.25">
      <c r="A177" s="188"/>
      <c r="B177" s="188"/>
      <c r="C177" s="188"/>
      <c r="D177" s="361"/>
      <c r="E177" s="188"/>
      <c r="F177" s="188"/>
      <c r="G177" s="188"/>
      <c r="H177" s="188"/>
      <c r="I177" s="187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7"/>
      <c r="BA177" s="157"/>
      <c r="BB177" s="157"/>
      <c r="BC177" s="157"/>
      <c r="BD177" s="157"/>
      <c r="BE177" s="157"/>
      <c r="BF177" s="157"/>
      <c r="BG177" s="250"/>
      <c r="BH177" s="150"/>
      <c r="BI177" s="150"/>
      <c r="BJ177" s="150"/>
    </row>
    <row r="178" spans="1:62" s="185" customFormat="1" x14ac:dyDescent="0.25">
      <c r="A178" s="188"/>
      <c r="B178" s="188"/>
      <c r="C178" s="188"/>
      <c r="D178" s="361"/>
      <c r="E178" s="188"/>
      <c r="F178" s="188"/>
      <c r="G178" s="188"/>
      <c r="H178" s="188"/>
      <c r="I178" s="187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7"/>
      <c r="BA178" s="157"/>
      <c r="BB178" s="157"/>
      <c r="BC178" s="157"/>
      <c r="BD178" s="157"/>
      <c r="BE178" s="157"/>
      <c r="BF178" s="157"/>
      <c r="BG178" s="250"/>
      <c r="BH178" s="150"/>
      <c r="BI178" s="150"/>
      <c r="BJ178" s="150"/>
    </row>
    <row r="179" spans="1:62" s="185" customFormat="1" x14ac:dyDescent="0.25">
      <c r="A179" s="188"/>
      <c r="B179" s="188"/>
      <c r="C179" s="188"/>
      <c r="D179" s="361"/>
      <c r="E179" s="188"/>
      <c r="F179" s="188"/>
      <c r="G179" s="188"/>
      <c r="H179" s="188"/>
      <c r="I179" s="187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7"/>
      <c r="BA179" s="157"/>
      <c r="BB179" s="157"/>
      <c r="BC179" s="157"/>
      <c r="BD179" s="157"/>
      <c r="BE179" s="157"/>
      <c r="BF179" s="157"/>
      <c r="BG179" s="250"/>
      <c r="BH179" s="150"/>
      <c r="BI179" s="150"/>
      <c r="BJ179" s="150"/>
    </row>
    <row r="180" spans="1:62" s="185" customFormat="1" x14ac:dyDescent="0.25">
      <c r="A180" s="188"/>
      <c r="B180" s="188"/>
      <c r="C180" s="188"/>
      <c r="D180" s="361"/>
      <c r="E180" s="188"/>
      <c r="F180" s="188"/>
      <c r="G180" s="188"/>
      <c r="H180" s="188"/>
      <c r="I180" s="187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7"/>
      <c r="BA180" s="157"/>
      <c r="BB180" s="157"/>
      <c r="BC180" s="157"/>
      <c r="BD180" s="157"/>
      <c r="BE180" s="157"/>
      <c r="BF180" s="157"/>
      <c r="BG180" s="250"/>
      <c r="BH180" s="150"/>
      <c r="BI180" s="150"/>
      <c r="BJ180" s="150"/>
    </row>
    <row r="181" spans="1:62" s="185" customFormat="1" x14ac:dyDescent="0.25">
      <c r="A181" s="188"/>
      <c r="B181" s="188"/>
      <c r="C181" s="188"/>
      <c r="D181" s="361"/>
      <c r="E181" s="188"/>
      <c r="F181" s="188"/>
      <c r="G181" s="188"/>
      <c r="H181" s="188"/>
      <c r="I181" s="187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7"/>
      <c r="BA181" s="157"/>
      <c r="BB181" s="157"/>
      <c r="BC181" s="157"/>
      <c r="BD181" s="157"/>
      <c r="BE181" s="157"/>
      <c r="BF181" s="157"/>
      <c r="BG181" s="250"/>
      <c r="BH181" s="150"/>
      <c r="BI181" s="150"/>
      <c r="BJ181" s="150"/>
    </row>
    <row r="182" spans="1:62" s="185" customFormat="1" x14ac:dyDescent="0.25">
      <c r="A182" s="188"/>
      <c r="B182" s="188"/>
      <c r="C182" s="188"/>
      <c r="D182" s="361"/>
      <c r="E182" s="188"/>
      <c r="F182" s="188"/>
      <c r="G182" s="188"/>
      <c r="H182" s="188"/>
      <c r="I182" s="187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7"/>
      <c r="BA182" s="157"/>
      <c r="BB182" s="157"/>
      <c r="BC182" s="157"/>
      <c r="BD182" s="157"/>
      <c r="BE182" s="157"/>
      <c r="BF182" s="157"/>
      <c r="BG182" s="250"/>
      <c r="BH182" s="150"/>
      <c r="BI182" s="150"/>
      <c r="BJ182" s="150"/>
    </row>
    <row r="183" spans="1:62" s="185" customFormat="1" x14ac:dyDescent="0.25">
      <c r="A183" s="188"/>
      <c r="B183" s="188"/>
      <c r="C183" s="188"/>
      <c r="D183" s="361"/>
      <c r="E183" s="188"/>
      <c r="F183" s="188"/>
      <c r="G183" s="188"/>
      <c r="H183" s="188"/>
      <c r="I183" s="187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7"/>
      <c r="BA183" s="157"/>
      <c r="BB183" s="157"/>
      <c r="BC183" s="157"/>
      <c r="BD183" s="157"/>
      <c r="BE183" s="157"/>
      <c r="BF183" s="157"/>
      <c r="BG183" s="250"/>
      <c r="BH183" s="150"/>
      <c r="BI183" s="150"/>
      <c r="BJ183" s="150"/>
    </row>
    <row r="184" spans="1:62" s="185" customFormat="1" x14ac:dyDescent="0.25">
      <c r="A184" s="188"/>
      <c r="B184" s="188"/>
      <c r="C184" s="188"/>
      <c r="D184" s="361"/>
      <c r="E184" s="188"/>
      <c r="F184" s="188"/>
      <c r="G184" s="188"/>
      <c r="H184" s="188"/>
      <c r="I184" s="187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7"/>
      <c r="BA184" s="157"/>
      <c r="BB184" s="157"/>
      <c r="BC184" s="157"/>
      <c r="BD184" s="157"/>
      <c r="BE184" s="157"/>
      <c r="BF184" s="157"/>
      <c r="BG184" s="250"/>
      <c r="BH184" s="150"/>
      <c r="BI184" s="150"/>
      <c r="BJ184" s="150"/>
    </row>
    <row r="185" spans="1:62" s="185" customFormat="1" x14ac:dyDescent="0.25">
      <c r="A185" s="188"/>
      <c r="B185" s="188"/>
      <c r="C185" s="188"/>
      <c r="D185" s="361"/>
      <c r="E185" s="188"/>
      <c r="F185" s="188"/>
      <c r="G185" s="188"/>
      <c r="H185" s="188"/>
      <c r="I185" s="187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7"/>
      <c r="BA185" s="157"/>
      <c r="BB185" s="157"/>
      <c r="BC185" s="157"/>
      <c r="BD185" s="157"/>
      <c r="BE185" s="157"/>
      <c r="BF185" s="157"/>
      <c r="BG185" s="250"/>
      <c r="BH185" s="150"/>
      <c r="BI185" s="150"/>
      <c r="BJ185" s="150"/>
    </row>
    <row r="186" spans="1:62" s="185" customFormat="1" x14ac:dyDescent="0.25">
      <c r="A186" s="188"/>
      <c r="B186" s="188"/>
      <c r="C186" s="188"/>
      <c r="D186" s="361"/>
      <c r="E186" s="188"/>
      <c r="F186" s="188"/>
      <c r="G186" s="188"/>
      <c r="H186" s="188"/>
      <c r="I186" s="187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7"/>
      <c r="BA186" s="157"/>
      <c r="BB186" s="157"/>
      <c r="BC186" s="157"/>
      <c r="BD186" s="157"/>
      <c r="BE186" s="157"/>
      <c r="BF186" s="157"/>
      <c r="BG186" s="250"/>
      <c r="BH186" s="150"/>
      <c r="BI186" s="150"/>
      <c r="BJ186" s="150"/>
    </row>
    <row r="187" spans="1:62" s="185" customFormat="1" x14ac:dyDescent="0.25">
      <c r="A187" s="188"/>
      <c r="B187" s="188"/>
      <c r="C187" s="188"/>
      <c r="D187" s="361"/>
      <c r="E187" s="188"/>
      <c r="F187" s="188"/>
      <c r="G187" s="188"/>
      <c r="H187" s="188"/>
      <c r="I187" s="187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7"/>
      <c r="BA187" s="157"/>
      <c r="BB187" s="157"/>
      <c r="BC187" s="157"/>
      <c r="BD187" s="157"/>
      <c r="BE187" s="157"/>
      <c r="BF187" s="157"/>
      <c r="BG187" s="250"/>
      <c r="BH187" s="150"/>
      <c r="BI187" s="150"/>
      <c r="BJ187" s="150"/>
    </row>
    <row r="188" spans="1:62" s="185" customFormat="1" x14ac:dyDescent="0.25">
      <c r="A188" s="188"/>
      <c r="B188" s="188"/>
      <c r="C188" s="188"/>
      <c r="D188" s="361"/>
      <c r="E188" s="188"/>
      <c r="F188" s="188"/>
      <c r="G188" s="188"/>
      <c r="H188" s="188"/>
      <c r="I188" s="187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7"/>
      <c r="BA188" s="157"/>
      <c r="BB188" s="157"/>
      <c r="BC188" s="157"/>
      <c r="BD188" s="157"/>
      <c r="BE188" s="157"/>
      <c r="BF188" s="157"/>
      <c r="BG188" s="250"/>
      <c r="BH188" s="150"/>
      <c r="BI188" s="150"/>
      <c r="BJ188" s="150"/>
    </row>
    <row r="189" spans="1:62" s="185" customFormat="1" x14ac:dyDescent="0.25">
      <c r="A189" s="188"/>
      <c r="B189" s="188"/>
      <c r="C189" s="188"/>
      <c r="D189" s="361"/>
      <c r="E189" s="188"/>
      <c r="F189" s="188"/>
      <c r="G189" s="188"/>
      <c r="H189" s="188"/>
      <c r="I189" s="187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  <c r="AY189" s="156"/>
      <c r="AZ189" s="157"/>
      <c r="BA189" s="157"/>
      <c r="BB189" s="157"/>
      <c r="BC189" s="157"/>
      <c r="BD189" s="157"/>
      <c r="BE189" s="157"/>
      <c r="BF189" s="157"/>
      <c r="BG189" s="250"/>
      <c r="BH189" s="150"/>
      <c r="BI189" s="150"/>
      <c r="BJ189" s="150"/>
    </row>
    <row r="190" spans="1:62" s="185" customFormat="1" x14ac:dyDescent="0.25">
      <c r="A190" s="188"/>
      <c r="B190" s="188"/>
      <c r="C190" s="188"/>
      <c r="D190" s="361"/>
      <c r="E190" s="188"/>
      <c r="F190" s="188"/>
      <c r="G190" s="188"/>
      <c r="H190" s="188"/>
      <c r="I190" s="187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6"/>
      <c r="AU190" s="156"/>
      <c r="AV190" s="156"/>
      <c r="AW190" s="156"/>
      <c r="AX190" s="156"/>
      <c r="AY190" s="156"/>
      <c r="AZ190" s="157"/>
      <c r="BA190" s="157"/>
      <c r="BB190" s="157"/>
      <c r="BC190" s="157"/>
      <c r="BD190" s="157"/>
      <c r="BE190" s="157"/>
      <c r="BF190" s="157"/>
      <c r="BG190" s="250"/>
      <c r="BH190" s="150"/>
      <c r="BI190" s="150"/>
      <c r="BJ190" s="150"/>
    </row>
    <row r="191" spans="1:62" s="185" customFormat="1" x14ac:dyDescent="0.25">
      <c r="A191" s="188"/>
      <c r="B191" s="188"/>
      <c r="C191" s="188"/>
      <c r="D191" s="361"/>
      <c r="E191" s="188"/>
      <c r="F191" s="188"/>
      <c r="G191" s="188"/>
      <c r="H191" s="188"/>
      <c r="I191" s="187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  <c r="AY191" s="156"/>
      <c r="AZ191" s="157"/>
      <c r="BA191" s="157"/>
      <c r="BB191" s="157"/>
      <c r="BC191" s="157"/>
      <c r="BD191" s="157"/>
      <c r="BE191" s="157"/>
      <c r="BF191" s="157"/>
      <c r="BG191" s="250"/>
      <c r="BH191" s="150"/>
      <c r="BI191" s="150"/>
      <c r="BJ191" s="150"/>
    </row>
    <row r="192" spans="1:62" s="185" customFormat="1" x14ac:dyDescent="0.25">
      <c r="A192" s="188"/>
      <c r="B192" s="188"/>
      <c r="C192" s="188"/>
      <c r="D192" s="361"/>
      <c r="E192" s="188"/>
      <c r="F192" s="188"/>
      <c r="G192" s="188"/>
      <c r="H192" s="188"/>
      <c r="I192" s="187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6"/>
      <c r="AU192" s="156"/>
      <c r="AV192" s="156"/>
      <c r="AW192" s="156"/>
      <c r="AX192" s="156"/>
      <c r="AY192" s="156"/>
      <c r="AZ192" s="157"/>
      <c r="BA192" s="157"/>
      <c r="BB192" s="157"/>
      <c r="BC192" s="157"/>
      <c r="BD192" s="157"/>
      <c r="BE192" s="157"/>
      <c r="BF192" s="157"/>
      <c r="BG192" s="250"/>
      <c r="BH192" s="150"/>
      <c r="BI192" s="150"/>
      <c r="BJ192" s="150"/>
    </row>
    <row r="226" spans="1:104" s="150" customFormat="1" x14ac:dyDescent="0.25">
      <c r="A226" s="67"/>
      <c r="B226" s="67"/>
      <c r="C226" s="67"/>
      <c r="D226" s="362"/>
      <c r="E226" s="67"/>
      <c r="F226" s="67"/>
      <c r="G226" s="67"/>
      <c r="H226" s="67"/>
      <c r="I226" s="187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80"/>
      <c r="W226" s="180"/>
      <c r="X226" s="180"/>
      <c r="Y226" s="180"/>
      <c r="Z226" s="180"/>
      <c r="AA226" s="180"/>
      <c r="AB226" s="180"/>
      <c r="AC226" s="180"/>
      <c r="AD226" s="180"/>
      <c r="AE226" s="180"/>
      <c r="AF226" s="180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6"/>
      <c r="AU226" s="156"/>
      <c r="AV226" s="156"/>
      <c r="AW226" s="156"/>
      <c r="AX226" s="156"/>
      <c r="AY226" s="156"/>
      <c r="AZ226" s="157"/>
      <c r="BA226" s="157"/>
      <c r="BB226" s="157"/>
      <c r="BC226" s="157"/>
      <c r="BD226" s="157"/>
      <c r="BE226" s="157"/>
      <c r="BF226" s="157"/>
      <c r="BG226" s="250"/>
      <c r="BK226" s="149"/>
      <c r="BL226" s="149"/>
      <c r="BM226" s="149"/>
      <c r="BN226" s="149"/>
      <c r="BO226" s="149"/>
      <c r="BP226" s="149"/>
      <c r="BQ226" s="149"/>
      <c r="BR226" s="149"/>
      <c r="BS226" s="149"/>
      <c r="BT226" s="149"/>
      <c r="BU226" s="149"/>
      <c r="BV226" s="149"/>
      <c r="BW226" s="149"/>
      <c r="BX226" s="149"/>
      <c r="BY226" s="149"/>
      <c r="BZ226" s="149"/>
      <c r="CA226" s="149"/>
      <c r="CB226" s="149"/>
      <c r="CC226" s="149"/>
      <c r="CD226" s="149"/>
      <c r="CE226" s="149"/>
      <c r="CF226" s="149"/>
      <c r="CG226" s="149"/>
      <c r="CH226" s="149"/>
      <c r="CI226" s="149"/>
      <c r="CJ226" s="149"/>
      <c r="CK226" s="149"/>
      <c r="CL226" s="149"/>
      <c r="CM226" s="149"/>
      <c r="CN226" s="149"/>
      <c r="CO226" s="149"/>
      <c r="CP226" s="149"/>
      <c r="CQ226" s="149"/>
      <c r="CR226" s="149"/>
      <c r="CS226" s="149"/>
      <c r="CT226" s="149"/>
      <c r="CU226" s="149"/>
      <c r="CV226" s="149"/>
      <c r="CW226" s="149"/>
      <c r="CX226" s="149"/>
      <c r="CY226" s="149"/>
      <c r="CZ226" s="149"/>
    </row>
    <row r="227" spans="1:104" s="150" customFormat="1" x14ac:dyDescent="0.25">
      <c r="A227" s="67"/>
      <c r="B227" s="67"/>
      <c r="C227" s="67"/>
      <c r="D227" s="362"/>
      <c r="E227" s="67"/>
      <c r="F227" s="67"/>
      <c r="G227" s="67"/>
      <c r="H227" s="67"/>
      <c r="I227" s="191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  <c r="W227" s="180"/>
      <c r="X227" s="180"/>
      <c r="Y227" s="180"/>
      <c r="Z227" s="180"/>
      <c r="AA227" s="180"/>
      <c r="AB227" s="180"/>
      <c r="AC227" s="180"/>
      <c r="AD227" s="180"/>
      <c r="AE227" s="180"/>
      <c r="AF227" s="180"/>
      <c r="AG227" s="180"/>
      <c r="AH227" s="180"/>
      <c r="AI227" s="180"/>
      <c r="AJ227" s="180"/>
      <c r="AK227" s="180"/>
      <c r="AL227" s="180"/>
      <c r="AM227" s="180"/>
      <c r="AN227" s="180"/>
      <c r="AO227" s="180"/>
      <c r="AP227" s="180"/>
      <c r="AQ227" s="180"/>
      <c r="AR227" s="180"/>
      <c r="AS227" s="180"/>
      <c r="AT227" s="180"/>
      <c r="AU227" s="180"/>
      <c r="AV227" s="180"/>
      <c r="AW227" s="180"/>
      <c r="AX227" s="180"/>
      <c r="AY227" s="180"/>
      <c r="AZ227" s="67"/>
      <c r="BA227" s="67"/>
      <c r="BB227" s="67"/>
      <c r="BC227" s="67"/>
      <c r="BD227" s="67"/>
      <c r="BE227" s="67"/>
      <c r="BF227" s="260"/>
      <c r="BG227" s="250"/>
      <c r="BK227" s="149"/>
      <c r="BL227" s="149"/>
      <c r="BM227" s="149"/>
      <c r="BN227" s="149"/>
      <c r="BO227" s="149"/>
      <c r="BP227" s="149"/>
      <c r="BQ227" s="149"/>
      <c r="BR227" s="149"/>
      <c r="BS227" s="149"/>
      <c r="BT227" s="149"/>
      <c r="BU227" s="149"/>
      <c r="BV227" s="149"/>
      <c r="BW227" s="149"/>
      <c r="BX227" s="149"/>
      <c r="BY227" s="149"/>
      <c r="BZ227" s="149"/>
      <c r="CA227" s="149"/>
      <c r="CB227" s="149"/>
      <c r="CC227" s="149"/>
      <c r="CD227" s="149"/>
      <c r="CE227" s="149"/>
      <c r="CF227" s="149"/>
      <c r="CG227" s="149"/>
      <c r="CH227" s="149"/>
      <c r="CI227" s="149"/>
      <c r="CJ227" s="149"/>
      <c r="CK227" s="149"/>
      <c r="CL227" s="149"/>
      <c r="CM227" s="149"/>
      <c r="CN227" s="149"/>
      <c r="CO227" s="149"/>
      <c r="CP227" s="149"/>
      <c r="CQ227" s="149"/>
      <c r="CR227" s="149"/>
      <c r="CS227" s="149"/>
      <c r="CT227" s="149"/>
      <c r="CU227" s="149"/>
      <c r="CV227" s="149"/>
      <c r="CW227" s="149"/>
      <c r="CX227" s="149"/>
      <c r="CY227" s="149"/>
      <c r="CZ227" s="149"/>
    </row>
    <row r="228" spans="1:104" s="150" customFormat="1" x14ac:dyDescent="0.25">
      <c r="A228" s="67"/>
      <c r="B228" s="67"/>
      <c r="C228" s="67"/>
      <c r="D228" s="362"/>
      <c r="E228" s="67"/>
      <c r="F228" s="67"/>
      <c r="G228" s="67"/>
      <c r="H228" s="67"/>
      <c r="I228" s="191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0"/>
      <c r="V228" s="180"/>
      <c r="W228" s="180"/>
      <c r="X228" s="180"/>
      <c r="Y228" s="180"/>
      <c r="Z228" s="180"/>
      <c r="AA228" s="180"/>
      <c r="AB228" s="180"/>
      <c r="AC228" s="180"/>
      <c r="AD228" s="180"/>
      <c r="AE228" s="180"/>
      <c r="AF228" s="180"/>
      <c r="AG228" s="180"/>
      <c r="AH228" s="180"/>
      <c r="AI228" s="180"/>
      <c r="AJ228" s="180"/>
      <c r="AK228" s="180"/>
      <c r="AL228" s="180"/>
      <c r="AM228" s="180"/>
      <c r="AN228" s="180"/>
      <c r="AO228" s="180"/>
      <c r="AP228" s="180"/>
      <c r="AQ228" s="180"/>
      <c r="AR228" s="180"/>
      <c r="AS228" s="180"/>
      <c r="AT228" s="180"/>
      <c r="AU228" s="180"/>
      <c r="AV228" s="180"/>
      <c r="AW228" s="180"/>
      <c r="AX228" s="180"/>
      <c r="AY228" s="180"/>
      <c r="AZ228" s="67"/>
      <c r="BA228" s="67"/>
      <c r="BB228" s="67"/>
      <c r="BC228" s="67"/>
      <c r="BD228" s="67"/>
      <c r="BE228" s="67"/>
      <c r="BF228" s="260"/>
      <c r="BG228" s="250"/>
      <c r="BK228" s="149"/>
      <c r="BL228" s="149"/>
      <c r="BM228" s="149"/>
      <c r="BN228" s="149"/>
      <c r="BO228" s="149"/>
      <c r="BP228" s="149"/>
      <c r="BQ228" s="149"/>
      <c r="BR228" s="149"/>
      <c r="BS228" s="149"/>
      <c r="BT228" s="149"/>
      <c r="BU228" s="149"/>
      <c r="BV228" s="149"/>
      <c r="BW228" s="149"/>
      <c r="BX228" s="149"/>
      <c r="BY228" s="149"/>
      <c r="BZ228" s="149"/>
      <c r="CA228" s="149"/>
      <c r="CB228" s="149"/>
      <c r="CC228" s="149"/>
      <c r="CD228" s="149"/>
      <c r="CE228" s="149"/>
      <c r="CF228" s="149"/>
      <c r="CG228" s="149"/>
      <c r="CH228" s="149"/>
      <c r="CI228" s="149"/>
      <c r="CJ228" s="149"/>
      <c r="CK228" s="149"/>
      <c r="CL228" s="149"/>
      <c r="CM228" s="149"/>
      <c r="CN228" s="149"/>
      <c r="CO228" s="149"/>
      <c r="CP228" s="149"/>
      <c r="CQ228" s="149"/>
      <c r="CR228" s="149"/>
      <c r="CS228" s="149"/>
      <c r="CT228" s="149"/>
      <c r="CU228" s="149"/>
      <c r="CV228" s="149"/>
      <c r="CW228" s="149"/>
      <c r="CX228" s="149"/>
      <c r="CY228" s="149"/>
      <c r="CZ228" s="149"/>
    </row>
    <row r="229" spans="1:104" s="150" customFormat="1" x14ac:dyDescent="0.25">
      <c r="A229" s="67"/>
      <c r="B229" s="67"/>
      <c r="C229" s="67"/>
      <c r="D229" s="362"/>
      <c r="E229" s="67"/>
      <c r="F229" s="67"/>
      <c r="G229" s="67"/>
      <c r="H229" s="67"/>
      <c r="I229" s="191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0"/>
      <c r="V229" s="180"/>
      <c r="W229" s="180"/>
      <c r="X229" s="180"/>
      <c r="Y229" s="180"/>
      <c r="Z229" s="180"/>
      <c r="AA229" s="180"/>
      <c r="AB229" s="180"/>
      <c r="AC229" s="180"/>
      <c r="AD229" s="180"/>
      <c r="AE229" s="180"/>
      <c r="AF229" s="180"/>
      <c r="AG229" s="180"/>
      <c r="AH229" s="180"/>
      <c r="AI229" s="180"/>
      <c r="AJ229" s="180"/>
      <c r="AK229" s="180"/>
      <c r="AL229" s="180"/>
      <c r="AM229" s="180"/>
      <c r="AN229" s="180"/>
      <c r="AO229" s="180"/>
      <c r="AP229" s="180"/>
      <c r="AQ229" s="180"/>
      <c r="AR229" s="180"/>
      <c r="AS229" s="180"/>
      <c r="AT229" s="180"/>
      <c r="AU229" s="180"/>
      <c r="AV229" s="180"/>
      <c r="AW229" s="180"/>
      <c r="AX229" s="180"/>
      <c r="AY229" s="180"/>
      <c r="AZ229" s="67"/>
      <c r="BA229" s="67"/>
      <c r="BB229" s="67"/>
      <c r="BC229" s="67"/>
      <c r="BD229" s="67"/>
      <c r="BE229" s="67"/>
      <c r="BF229" s="260"/>
      <c r="BG229" s="250"/>
      <c r="BK229" s="149"/>
      <c r="BL229" s="149"/>
      <c r="BM229" s="149"/>
      <c r="BN229" s="149"/>
      <c r="BO229" s="149"/>
      <c r="BP229" s="149"/>
      <c r="BQ229" s="149"/>
      <c r="BR229" s="149"/>
      <c r="BS229" s="149"/>
      <c r="BT229" s="149"/>
      <c r="BU229" s="149"/>
      <c r="BV229" s="149"/>
      <c r="BW229" s="149"/>
      <c r="BX229" s="149"/>
      <c r="BY229" s="149"/>
      <c r="BZ229" s="149"/>
      <c r="CA229" s="149"/>
      <c r="CB229" s="149"/>
      <c r="CC229" s="149"/>
      <c r="CD229" s="149"/>
      <c r="CE229" s="149"/>
      <c r="CF229" s="149"/>
      <c r="CG229" s="149"/>
      <c r="CH229" s="149"/>
      <c r="CI229" s="149"/>
      <c r="CJ229" s="149"/>
      <c r="CK229" s="149"/>
      <c r="CL229" s="149"/>
      <c r="CM229" s="149"/>
      <c r="CN229" s="149"/>
      <c r="CO229" s="149"/>
      <c r="CP229" s="149"/>
      <c r="CQ229" s="149"/>
      <c r="CR229" s="149"/>
      <c r="CS229" s="149"/>
      <c r="CT229" s="149"/>
      <c r="CU229" s="149"/>
      <c r="CV229" s="149"/>
      <c r="CW229" s="149"/>
      <c r="CX229" s="149"/>
      <c r="CY229" s="149"/>
      <c r="CZ229" s="149"/>
    </row>
    <row r="230" spans="1:104" s="150" customFormat="1" x14ac:dyDescent="0.25">
      <c r="A230" s="67"/>
      <c r="B230" s="67"/>
      <c r="C230" s="67"/>
      <c r="D230" s="362"/>
      <c r="E230" s="67"/>
      <c r="F230" s="67"/>
      <c r="G230" s="67"/>
      <c r="H230" s="67"/>
      <c r="I230" s="191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80"/>
      <c r="AH230" s="180"/>
      <c r="AI230" s="180"/>
      <c r="AJ230" s="180"/>
      <c r="AK230" s="180"/>
      <c r="AL230" s="180"/>
      <c r="AM230" s="180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67"/>
      <c r="BA230" s="67"/>
      <c r="BB230" s="67"/>
      <c r="BC230" s="67"/>
      <c r="BD230" s="67"/>
      <c r="BE230" s="67"/>
      <c r="BF230" s="260"/>
      <c r="BG230" s="250"/>
      <c r="BK230" s="149"/>
      <c r="BL230" s="149"/>
      <c r="BM230" s="149"/>
      <c r="BN230" s="149"/>
      <c r="BO230" s="149"/>
      <c r="BP230" s="149"/>
      <c r="BQ230" s="149"/>
      <c r="BR230" s="149"/>
      <c r="BS230" s="149"/>
      <c r="BT230" s="149"/>
      <c r="BU230" s="149"/>
      <c r="BV230" s="149"/>
      <c r="BW230" s="149"/>
      <c r="BX230" s="149"/>
      <c r="BY230" s="149"/>
      <c r="BZ230" s="149"/>
      <c r="CA230" s="149"/>
      <c r="CB230" s="149"/>
      <c r="CC230" s="149"/>
      <c r="CD230" s="149"/>
      <c r="CE230" s="149"/>
      <c r="CF230" s="149"/>
      <c r="CG230" s="149"/>
      <c r="CH230" s="149"/>
      <c r="CI230" s="149"/>
      <c r="CJ230" s="149"/>
      <c r="CK230" s="149"/>
      <c r="CL230" s="149"/>
      <c r="CM230" s="149"/>
      <c r="CN230" s="149"/>
      <c r="CO230" s="149"/>
      <c r="CP230" s="149"/>
      <c r="CQ230" s="149"/>
      <c r="CR230" s="149"/>
      <c r="CS230" s="149"/>
      <c r="CT230" s="149"/>
      <c r="CU230" s="149"/>
      <c r="CV230" s="149"/>
      <c r="CW230" s="149"/>
      <c r="CX230" s="149"/>
      <c r="CY230" s="149"/>
      <c r="CZ230" s="149"/>
    </row>
    <row r="231" spans="1:104" s="150" customFormat="1" x14ac:dyDescent="0.25">
      <c r="A231" s="67"/>
      <c r="B231" s="67"/>
      <c r="C231" s="67"/>
      <c r="D231" s="362"/>
      <c r="E231" s="67"/>
      <c r="F231" s="67"/>
      <c r="G231" s="67"/>
      <c r="H231" s="67"/>
      <c r="I231" s="191"/>
      <c r="J231" s="180"/>
      <c r="K231" s="180"/>
      <c r="L231" s="180"/>
      <c r="M231" s="180"/>
      <c r="N231" s="180"/>
      <c r="O231" s="180"/>
      <c r="P231" s="180"/>
      <c r="Q231" s="180"/>
      <c r="R231" s="180"/>
      <c r="S231" s="180"/>
      <c r="T231" s="180"/>
      <c r="U231" s="180"/>
      <c r="V231" s="180"/>
      <c r="W231" s="180"/>
      <c r="X231" s="180"/>
      <c r="Y231" s="180"/>
      <c r="Z231" s="180"/>
      <c r="AA231" s="180"/>
      <c r="AB231" s="180"/>
      <c r="AC231" s="180"/>
      <c r="AD231" s="180"/>
      <c r="AE231" s="180"/>
      <c r="AF231" s="180"/>
      <c r="AG231" s="180"/>
      <c r="AH231" s="180"/>
      <c r="AI231" s="180"/>
      <c r="AJ231" s="180"/>
      <c r="AK231" s="180"/>
      <c r="AL231" s="180"/>
      <c r="AM231" s="180"/>
      <c r="AN231" s="180"/>
      <c r="AO231" s="180"/>
      <c r="AP231" s="180"/>
      <c r="AQ231" s="180"/>
      <c r="AR231" s="180"/>
      <c r="AS231" s="180"/>
      <c r="AT231" s="180"/>
      <c r="AU231" s="180"/>
      <c r="AV231" s="180"/>
      <c r="AW231" s="180"/>
      <c r="AX231" s="180"/>
      <c r="AY231" s="180"/>
      <c r="AZ231" s="67"/>
      <c r="BA231" s="67"/>
      <c r="BB231" s="67"/>
      <c r="BC231" s="67"/>
      <c r="BD231" s="67"/>
      <c r="BE231" s="67"/>
      <c r="BF231" s="260"/>
      <c r="BG231" s="250"/>
      <c r="BK231" s="149"/>
      <c r="BL231" s="149"/>
      <c r="BM231" s="149"/>
      <c r="BN231" s="149"/>
      <c r="BO231" s="149"/>
      <c r="BP231" s="149"/>
      <c r="BQ231" s="149"/>
      <c r="BR231" s="149"/>
      <c r="BS231" s="149"/>
      <c r="BT231" s="149"/>
      <c r="BU231" s="149"/>
      <c r="BV231" s="149"/>
      <c r="BW231" s="149"/>
      <c r="BX231" s="149"/>
      <c r="BY231" s="149"/>
      <c r="BZ231" s="149"/>
      <c r="CA231" s="149"/>
      <c r="CB231" s="149"/>
      <c r="CC231" s="149"/>
      <c r="CD231" s="149"/>
      <c r="CE231" s="149"/>
      <c r="CF231" s="149"/>
      <c r="CG231" s="149"/>
      <c r="CH231" s="149"/>
      <c r="CI231" s="149"/>
      <c r="CJ231" s="149"/>
      <c r="CK231" s="149"/>
      <c r="CL231" s="149"/>
      <c r="CM231" s="149"/>
      <c r="CN231" s="149"/>
      <c r="CO231" s="149"/>
      <c r="CP231" s="149"/>
      <c r="CQ231" s="149"/>
      <c r="CR231" s="149"/>
      <c r="CS231" s="149"/>
      <c r="CT231" s="149"/>
      <c r="CU231" s="149"/>
      <c r="CV231" s="149"/>
      <c r="CW231" s="149"/>
      <c r="CX231" s="149"/>
      <c r="CY231" s="149"/>
      <c r="CZ231" s="149"/>
    </row>
    <row r="232" spans="1:104" s="150" customFormat="1" x14ac:dyDescent="0.25">
      <c r="A232" s="67"/>
      <c r="B232" s="67"/>
      <c r="C232" s="67"/>
      <c r="D232" s="362"/>
      <c r="E232" s="67"/>
      <c r="F232" s="67"/>
      <c r="G232" s="67"/>
      <c r="H232" s="67"/>
      <c r="I232" s="191"/>
      <c r="J232" s="180"/>
      <c r="K232" s="180"/>
      <c r="L232" s="180"/>
      <c r="M232" s="180"/>
      <c r="N232" s="180"/>
      <c r="O232" s="180"/>
      <c r="P232" s="180"/>
      <c r="Q232" s="180"/>
      <c r="R232" s="180"/>
      <c r="S232" s="180"/>
      <c r="T232" s="180"/>
      <c r="U232" s="180"/>
      <c r="V232" s="180"/>
      <c r="W232" s="180"/>
      <c r="X232" s="180"/>
      <c r="Y232" s="180"/>
      <c r="Z232" s="180"/>
      <c r="AA232" s="180"/>
      <c r="AB232" s="180"/>
      <c r="AC232" s="180"/>
      <c r="AD232" s="180"/>
      <c r="AE232" s="180"/>
      <c r="AF232" s="180"/>
      <c r="AG232" s="180"/>
      <c r="AH232" s="180"/>
      <c r="AI232" s="180"/>
      <c r="AJ232" s="180"/>
      <c r="AK232" s="180"/>
      <c r="AL232" s="180"/>
      <c r="AM232" s="180"/>
      <c r="AN232" s="180"/>
      <c r="AO232" s="180"/>
      <c r="AP232" s="180"/>
      <c r="AQ232" s="180"/>
      <c r="AR232" s="180"/>
      <c r="AS232" s="180"/>
      <c r="AT232" s="180"/>
      <c r="AU232" s="180"/>
      <c r="AV232" s="180"/>
      <c r="AW232" s="180"/>
      <c r="AX232" s="180"/>
      <c r="AY232" s="180"/>
      <c r="AZ232" s="67"/>
      <c r="BA232" s="67"/>
      <c r="BB232" s="67"/>
      <c r="BC232" s="67"/>
      <c r="BD232" s="67"/>
      <c r="BE232" s="67"/>
      <c r="BF232" s="260"/>
      <c r="BG232" s="250"/>
      <c r="BK232" s="149"/>
      <c r="BL232" s="149"/>
      <c r="BM232" s="149"/>
      <c r="BN232" s="149"/>
      <c r="BO232" s="149"/>
      <c r="BP232" s="149"/>
      <c r="BQ232" s="149"/>
      <c r="BR232" s="149"/>
      <c r="BS232" s="149"/>
      <c r="BT232" s="149"/>
      <c r="BU232" s="149"/>
      <c r="BV232" s="149"/>
      <c r="BW232" s="149"/>
      <c r="BX232" s="149"/>
      <c r="BY232" s="149"/>
      <c r="BZ232" s="149"/>
      <c r="CA232" s="149"/>
      <c r="CB232" s="149"/>
      <c r="CC232" s="149"/>
      <c r="CD232" s="149"/>
      <c r="CE232" s="149"/>
      <c r="CF232" s="149"/>
      <c r="CG232" s="149"/>
      <c r="CH232" s="149"/>
      <c r="CI232" s="149"/>
      <c r="CJ232" s="149"/>
      <c r="CK232" s="149"/>
      <c r="CL232" s="149"/>
      <c r="CM232" s="149"/>
      <c r="CN232" s="149"/>
      <c r="CO232" s="149"/>
      <c r="CP232" s="149"/>
      <c r="CQ232" s="149"/>
      <c r="CR232" s="149"/>
      <c r="CS232" s="149"/>
      <c r="CT232" s="149"/>
      <c r="CU232" s="149"/>
      <c r="CV232" s="149"/>
      <c r="CW232" s="149"/>
      <c r="CX232" s="149"/>
      <c r="CY232" s="149"/>
      <c r="CZ232" s="149"/>
    </row>
    <row r="233" spans="1:104" s="150" customFormat="1" x14ac:dyDescent="0.25">
      <c r="A233" s="67"/>
      <c r="B233" s="67"/>
      <c r="C233" s="67"/>
      <c r="D233" s="362"/>
      <c r="E233" s="67"/>
      <c r="F233" s="67"/>
      <c r="G233" s="67"/>
      <c r="H233" s="67"/>
      <c r="I233" s="191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0"/>
      <c r="V233" s="180"/>
      <c r="W233" s="180"/>
      <c r="X233" s="180"/>
      <c r="Y233" s="180"/>
      <c r="Z233" s="180"/>
      <c r="AA233" s="180"/>
      <c r="AB233" s="180"/>
      <c r="AC233" s="180"/>
      <c r="AD233" s="180"/>
      <c r="AE233" s="180"/>
      <c r="AF233" s="180"/>
      <c r="AG233" s="180"/>
      <c r="AH233" s="180"/>
      <c r="AI233" s="180"/>
      <c r="AJ233" s="180"/>
      <c r="AK233" s="180"/>
      <c r="AL233" s="180"/>
      <c r="AM233" s="180"/>
      <c r="AN233" s="180"/>
      <c r="AO233" s="180"/>
      <c r="AP233" s="180"/>
      <c r="AQ233" s="180"/>
      <c r="AR233" s="180"/>
      <c r="AS233" s="180"/>
      <c r="AT233" s="180"/>
      <c r="AU233" s="180"/>
      <c r="AV233" s="180"/>
      <c r="AW233" s="180"/>
      <c r="AX233" s="180"/>
      <c r="AY233" s="180"/>
      <c r="AZ233" s="67"/>
      <c r="BA233" s="67"/>
      <c r="BB233" s="67"/>
      <c r="BC233" s="67"/>
      <c r="BD233" s="67"/>
      <c r="BE233" s="67"/>
      <c r="BF233" s="260"/>
      <c r="BG233" s="250"/>
      <c r="BK233" s="149"/>
      <c r="BL233" s="149"/>
      <c r="BM233" s="149"/>
      <c r="BN233" s="149"/>
      <c r="BO233" s="149"/>
      <c r="BP233" s="149"/>
      <c r="BQ233" s="149"/>
      <c r="BR233" s="149"/>
      <c r="BS233" s="149"/>
      <c r="BT233" s="149"/>
      <c r="BU233" s="149"/>
      <c r="BV233" s="149"/>
      <c r="BW233" s="149"/>
      <c r="BX233" s="149"/>
      <c r="BY233" s="149"/>
      <c r="BZ233" s="149"/>
      <c r="CA233" s="149"/>
      <c r="CB233" s="149"/>
      <c r="CC233" s="149"/>
      <c r="CD233" s="149"/>
      <c r="CE233" s="149"/>
      <c r="CF233" s="149"/>
      <c r="CG233" s="149"/>
      <c r="CH233" s="149"/>
      <c r="CI233" s="149"/>
      <c r="CJ233" s="149"/>
      <c r="CK233" s="149"/>
      <c r="CL233" s="149"/>
      <c r="CM233" s="149"/>
      <c r="CN233" s="149"/>
      <c r="CO233" s="149"/>
      <c r="CP233" s="149"/>
      <c r="CQ233" s="149"/>
      <c r="CR233" s="149"/>
      <c r="CS233" s="149"/>
      <c r="CT233" s="149"/>
      <c r="CU233" s="149"/>
      <c r="CV233" s="149"/>
      <c r="CW233" s="149"/>
      <c r="CX233" s="149"/>
      <c r="CY233" s="149"/>
      <c r="CZ233" s="149"/>
    </row>
    <row r="234" spans="1:104" s="150" customFormat="1" x14ac:dyDescent="0.25">
      <c r="A234" s="67"/>
      <c r="B234" s="67"/>
      <c r="C234" s="67"/>
      <c r="D234" s="362"/>
      <c r="E234" s="67"/>
      <c r="F234" s="67"/>
      <c r="G234" s="67"/>
      <c r="H234" s="67"/>
      <c r="I234" s="191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80"/>
      <c r="AH234" s="180"/>
      <c r="AI234" s="180"/>
      <c r="AJ234" s="180"/>
      <c r="AK234" s="180"/>
      <c r="AL234" s="180"/>
      <c r="AM234" s="180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67"/>
      <c r="BA234" s="67"/>
      <c r="BB234" s="67"/>
      <c r="BC234" s="67"/>
      <c r="BD234" s="67"/>
      <c r="BE234" s="67"/>
      <c r="BF234" s="260"/>
      <c r="BG234" s="250"/>
      <c r="BK234" s="149"/>
      <c r="BL234" s="149"/>
      <c r="BM234" s="149"/>
      <c r="BN234" s="149"/>
      <c r="BO234" s="149"/>
      <c r="BP234" s="149"/>
      <c r="BQ234" s="149"/>
      <c r="BR234" s="149"/>
      <c r="BS234" s="149"/>
      <c r="BT234" s="149"/>
      <c r="BU234" s="149"/>
      <c r="BV234" s="149"/>
      <c r="BW234" s="149"/>
      <c r="BX234" s="149"/>
      <c r="BY234" s="149"/>
      <c r="BZ234" s="149"/>
      <c r="CA234" s="149"/>
      <c r="CB234" s="149"/>
      <c r="CC234" s="149"/>
      <c r="CD234" s="149"/>
      <c r="CE234" s="149"/>
      <c r="CF234" s="149"/>
      <c r="CG234" s="149"/>
      <c r="CH234" s="149"/>
      <c r="CI234" s="149"/>
      <c r="CJ234" s="149"/>
      <c r="CK234" s="149"/>
      <c r="CL234" s="149"/>
      <c r="CM234" s="149"/>
      <c r="CN234" s="149"/>
      <c r="CO234" s="149"/>
      <c r="CP234" s="149"/>
      <c r="CQ234" s="149"/>
      <c r="CR234" s="149"/>
      <c r="CS234" s="149"/>
      <c r="CT234" s="149"/>
      <c r="CU234" s="149"/>
      <c r="CV234" s="149"/>
      <c r="CW234" s="149"/>
      <c r="CX234" s="149"/>
      <c r="CY234" s="149"/>
      <c r="CZ234" s="149"/>
    </row>
    <row r="235" spans="1:104" s="150" customFormat="1" x14ac:dyDescent="0.25">
      <c r="A235" s="67"/>
      <c r="B235" s="67"/>
      <c r="C235" s="67"/>
      <c r="D235" s="362"/>
      <c r="E235" s="67"/>
      <c r="F235" s="67"/>
      <c r="G235" s="67"/>
      <c r="H235" s="67"/>
      <c r="I235" s="191"/>
      <c r="J235" s="180"/>
      <c r="K235" s="180"/>
      <c r="L235" s="180"/>
      <c r="M235" s="180"/>
      <c r="N235" s="180"/>
      <c r="O235" s="180"/>
      <c r="P235" s="180"/>
      <c r="Q235" s="180"/>
      <c r="R235" s="180"/>
      <c r="S235" s="180"/>
      <c r="T235" s="180"/>
      <c r="U235" s="180"/>
      <c r="V235" s="180"/>
      <c r="W235" s="180"/>
      <c r="X235" s="180"/>
      <c r="Y235" s="180"/>
      <c r="Z235" s="180"/>
      <c r="AA235" s="180"/>
      <c r="AB235" s="180"/>
      <c r="AC235" s="180"/>
      <c r="AD235" s="180"/>
      <c r="AE235" s="180"/>
      <c r="AF235" s="180"/>
      <c r="AG235" s="180"/>
      <c r="AH235" s="180"/>
      <c r="AI235" s="180"/>
      <c r="AJ235" s="180"/>
      <c r="AK235" s="180"/>
      <c r="AL235" s="180"/>
      <c r="AM235" s="180"/>
      <c r="AN235" s="180"/>
      <c r="AO235" s="180"/>
      <c r="AP235" s="180"/>
      <c r="AQ235" s="180"/>
      <c r="AR235" s="180"/>
      <c r="AS235" s="180"/>
      <c r="AT235" s="180"/>
      <c r="AU235" s="180"/>
      <c r="AV235" s="180"/>
      <c r="AW235" s="180"/>
      <c r="AX235" s="180"/>
      <c r="AY235" s="180"/>
      <c r="AZ235" s="67"/>
      <c r="BA235" s="67"/>
      <c r="BB235" s="67"/>
      <c r="BC235" s="67"/>
      <c r="BD235" s="67"/>
      <c r="BE235" s="67"/>
      <c r="BF235" s="260"/>
      <c r="BG235" s="250"/>
      <c r="BK235" s="149"/>
      <c r="BL235" s="149"/>
      <c r="BM235" s="149"/>
      <c r="BN235" s="149"/>
      <c r="BO235" s="149"/>
      <c r="BP235" s="149"/>
      <c r="BQ235" s="149"/>
      <c r="BR235" s="149"/>
      <c r="BS235" s="149"/>
      <c r="BT235" s="149"/>
      <c r="BU235" s="149"/>
      <c r="BV235" s="149"/>
      <c r="BW235" s="149"/>
      <c r="BX235" s="149"/>
      <c r="BY235" s="149"/>
      <c r="BZ235" s="149"/>
      <c r="CA235" s="149"/>
      <c r="CB235" s="149"/>
      <c r="CC235" s="149"/>
      <c r="CD235" s="149"/>
      <c r="CE235" s="149"/>
      <c r="CF235" s="149"/>
      <c r="CG235" s="149"/>
      <c r="CH235" s="149"/>
      <c r="CI235" s="149"/>
      <c r="CJ235" s="149"/>
      <c r="CK235" s="149"/>
      <c r="CL235" s="149"/>
      <c r="CM235" s="149"/>
      <c r="CN235" s="149"/>
      <c r="CO235" s="149"/>
      <c r="CP235" s="149"/>
      <c r="CQ235" s="149"/>
      <c r="CR235" s="149"/>
      <c r="CS235" s="149"/>
      <c r="CT235" s="149"/>
      <c r="CU235" s="149"/>
      <c r="CV235" s="149"/>
      <c r="CW235" s="149"/>
      <c r="CX235" s="149"/>
      <c r="CY235" s="149"/>
      <c r="CZ235" s="149"/>
    </row>
    <row r="236" spans="1:104" s="150" customFormat="1" x14ac:dyDescent="0.25">
      <c r="A236" s="67"/>
      <c r="B236" s="67"/>
      <c r="C236" s="67"/>
      <c r="D236" s="362"/>
      <c r="E236" s="67"/>
      <c r="F236" s="67"/>
      <c r="G236" s="67"/>
      <c r="H236" s="67"/>
      <c r="I236" s="191"/>
      <c r="J236" s="180"/>
      <c r="K236" s="180"/>
      <c r="L236" s="180"/>
      <c r="M236" s="180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0"/>
      <c r="Y236" s="180"/>
      <c r="Z236" s="180"/>
      <c r="AA236" s="180"/>
      <c r="AB236" s="180"/>
      <c r="AC236" s="180"/>
      <c r="AD236" s="180"/>
      <c r="AE236" s="180"/>
      <c r="AF236" s="180"/>
      <c r="AG236" s="180"/>
      <c r="AH236" s="180"/>
      <c r="AI236" s="180"/>
      <c r="AJ236" s="180"/>
      <c r="AK236" s="180"/>
      <c r="AL236" s="180"/>
      <c r="AM236" s="180"/>
      <c r="AN236" s="180"/>
      <c r="AO236" s="180"/>
      <c r="AP236" s="180"/>
      <c r="AQ236" s="180"/>
      <c r="AR236" s="180"/>
      <c r="AS236" s="180"/>
      <c r="AT236" s="180"/>
      <c r="AU236" s="180"/>
      <c r="AV236" s="180"/>
      <c r="AW236" s="180"/>
      <c r="AX236" s="180"/>
      <c r="AY236" s="180"/>
      <c r="AZ236" s="67"/>
      <c r="BA236" s="67"/>
      <c r="BB236" s="67"/>
      <c r="BC236" s="67"/>
      <c r="BD236" s="67"/>
      <c r="BE236" s="67"/>
      <c r="BF236" s="260"/>
      <c r="BG236" s="250"/>
      <c r="BK236" s="149"/>
      <c r="BL236" s="149"/>
      <c r="BM236" s="149"/>
      <c r="BN236" s="149"/>
      <c r="BO236" s="149"/>
      <c r="BP236" s="149"/>
      <c r="BQ236" s="149"/>
      <c r="BR236" s="149"/>
      <c r="BS236" s="149"/>
      <c r="BT236" s="149"/>
      <c r="BU236" s="149"/>
      <c r="BV236" s="149"/>
      <c r="BW236" s="149"/>
      <c r="BX236" s="149"/>
      <c r="BY236" s="149"/>
      <c r="BZ236" s="149"/>
      <c r="CA236" s="149"/>
      <c r="CB236" s="149"/>
      <c r="CC236" s="149"/>
      <c r="CD236" s="149"/>
      <c r="CE236" s="149"/>
      <c r="CF236" s="149"/>
      <c r="CG236" s="149"/>
      <c r="CH236" s="149"/>
      <c r="CI236" s="149"/>
      <c r="CJ236" s="149"/>
      <c r="CK236" s="149"/>
      <c r="CL236" s="149"/>
      <c r="CM236" s="149"/>
      <c r="CN236" s="149"/>
      <c r="CO236" s="149"/>
      <c r="CP236" s="149"/>
      <c r="CQ236" s="149"/>
      <c r="CR236" s="149"/>
      <c r="CS236" s="149"/>
      <c r="CT236" s="149"/>
      <c r="CU236" s="149"/>
      <c r="CV236" s="149"/>
      <c r="CW236" s="149"/>
      <c r="CX236" s="149"/>
      <c r="CY236" s="149"/>
      <c r="CZ236" s="149"/>
    </row>
    <row r="237" spans="1:104" s="150" customFormat="1" x14ac:dyDescent="0.25">
      <c r="A237" s="67"/>
      <c r="B237" s="67"/>
      <c r="C237" s="67"/>
      <c r="D237" s="362"/>
      <c r="E237" s="67"/>
      <c r="F237" s="67"/>
      <c r="G237" s="67"/>
      <c r="H237" s="67"/>
      <c r="I237" s="191"/>
      <c r="J237" s="180"/>
      <c r="K237" s="180"/>
      <c r="L237" s="180"/>
      <c r="M237" s="180"/>
      <c r="N237" s="180"/>
      <c r="O237" s="180"/>
      <c r="P237" s="180"/>
      <c r="Q237" s="180"/>
      <c r="R237" s="180"/>
      <c r="S237" s="180"/>
      <c r="T237" s="180"/>
      <c r="U237" s="180"/>
      <c r="V237" s="180"/>
      <c r="W237" s="180"/>
      <c r="X237" s="180"/>
      <c r="Y237" s="180"/>
      <c r="Z237" s="180"/>
      <c r="AA237" s="180"/>
      <c r="AB237" s="180"/>
      <c r="AC237" s="180"/>
      <c r="AD237" s="180"/>
      <c r="AE237" s="180"/>
      <c r="AF237" s="180"/>
      <c r="AG237" s="180"/>
      <c r="AH237" s="180"/>
      <c r="AI237" s="180"/>
      <c r="AJ237" s="180"/>
      <c r="AK237" s="180"/>
      <c r="AL237" s="180"/>
      <c r="AM237" s="180"/>
      <c r="AN237" s="180"/>
      <c r="AO237" s="180"/>
      <c r="AP237" s="180"/>
      <c r="AQ237" s="180"/>
      <c r="AR237" s="180"/>
      <c r="AS237" s="180"/>
      <c r="AT237" s="180"/>
      <c r="AU237" s="180"/>
      <c r="AV237" s="180"/>
      <c r="AW237" s="180"/>
      <c r="AX237" s="180"/>
      <c r="AY237" s="180"/>
      <c r="AZ237" s="67"/>
      <c r="BA237" s="67"/>
      <c r="BB237" s="67"/>
      <c r="BC237" s="67"/>
      <c r="BD237" s="67"/>
      <c r="BE237" s="67"/>
      <c r="BF237" s="260"/>
      <c r="BG237" s="250"/>
      <c r="BK237" s="149"/>
      <c r="BL237" s="149"/>
      <c r="BM237" s="149"/>
      <c r="BN237" s="149"/>
      <c r="BO237" s="149"/>
      <c r="BP237" s="149"/>
      <c r="BQ237" s="149"/>
      <c r="BR237" s="149"/>
      <c r="BS237" s="149"/>
      <c r="BT237" s="149"/>
      <c r="BU237" s="149"/>
      <c r="BV237" s="149"/>
      <c r="BW237" s="149"/>
      <c r="BX237" s="149"/>
      <c r="BY237" s="149"/>
      <c r="BZ237" s="149"/>
      <c r="CA237" s="149"/>
      <c r="CB237" s="149"/>
      <c r="CC237" s="149"/>
      <c r="CD237" s="149"/>
      <c r="CE237" s="149"/>
      <c r="CF237" s="149"/>
      <c r="CG237" s="149"/>
      <c r="CH237" s="149"/>
      <c r="CI237" s="149"/>
      <c r="CJ237" s="149"/>
      <c r="CK237" s="149"/>
      <c r="CL237" s="149"/>
      <c r="CM237" s="149"/>
      <c r="CN237" s="149"/>
      <c r="CO237" s="149"/>
      <c r="CP237" s="149"/>
      <c r="CQ237" s="149"/>
      <c r="CR237" s="149"/>
      <c r="CS237" s="149"/>
      <c r="CT237" s="149"/>
      <c r="CU237" s="149"/>
      <c r="CV237" s="149"/>
      <c r="CW237" s="149"/>
      <c r="CX237" s="149"/>
      <c r="CY237" s="149"/>
      <c r="CZ237" s="149"/>
    </row>
    <row r="238" spans="1:104" s="150" customFormat="1" x14ac:dyDescent="0.25">
      <c r="A238" s="67"/>
      <c r="B238" s="67"/>
      <c r="C238" s="67"/>
      <c r="D238" s="362"/>
      <c r="E238" s="67"/>
      <c r="F238" s="67"/>
      <c r="G238" s="67"/>
      <c r="H238" s="67"/>
      <c r="I238" s="191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0"/>
      <c r="V238" s="180"/>
      <c r="W238" s="180"/>
      <c r="X238" s="180"/>
      <c r="Y238" s="180"/>
      <c r="Z238" s="180"/>
      <c r="AA238" s="180"/>
      <c r="AB238" s="180"/>
      <c r="AC238" s="180"/>
      <c r="AD238" s="180"/>
      <c r="AE238" s="180"/>
      <c r="AF238" s="180"/>
      <c r="AG238" s="180"/>
      <c r="AH238" s="180"/>
      <c r="AI238" s="180"/>
      <c r="AJ238" s="180"/>
      <c r="AK238" s="180"/>
      <c r="AL238" s="180"/>
      <c r="AM238" s="180"/>
      <c r="AN238" s="180"/>
      <c r="AO238" s="180"/>
      <c r="AP238" s="180"/>
      <c r="AQ238" s="180"/>
      <c r="AR238" s="180"/>
      <c r="AS238" s="180"/>
      <c r="AT238" s="180"/>
      <c r="AU238" s="180"/>
      <c r="AV238" s="180"/>
      <c r="AW238" s="180"/>
      <c r="AX238" s="180"/>
      <c r="AY238" s="180"/>
      <c r="AZ238" s="67"/>
      <c r="BA238" s="67"/>
      <c r="BB238" s="67"/>
      <c r="BC238" s="67"/>
      <c r="BD238" s="67"/>
      <c r="BE238" s="67"/>
      <c r="BF238" s="260"/>
      <c r="BG238" s="250"/>
      <c r="BK238" s="149"/>
      <c r="BL238" s="149"/>
      <c r="BM238" s="149"/>
      <c r="BN238" s="149"/>
      <c r="BO238" s="149"/>
      <c r="BP238" s="149"/>
      <c r="BQ238" s="149"/>
      <c r="BR238" s="149"/>
      <c r="BS238" s="149"/>
      <c r="BT238" s="149"/>
      <c r="BU238" s="149"/>
      <c r="BV238" s="149"/>
      <c r="BW238" s="149"/>
      <c r="BX238" s="149"/>
      <c r="BY238" s="149"/>
      <c r="BZ238" s="149"/>
      <c r="CA238" s="149"/>
      <c r="CB238" s="149"/>
      <c r="CC238" s="149"/>
      <c r="CD238" s="149"/>
      <c r="CE238" s="149"/>
      <c r="CF238" s="149"/>
      <c r="CG238" s="149"/>
      <c r="CH238" s="149"/>
      <c r="CI238" s="149"/>
      <c r="CJ238" s="149"/>
      <c r="CK238" s="149"/>
      <c r="CL238" s="149"/>
      <c r="CM238" s="149"/>
      <c r="CN238" s="149"/>
      <c r="CO238" s="149"/>
      <c r="CP238" s="149"/>
      <c r="CQ238" s="149"/>
      <c r="CR238" s="149"/>
      <c r="CS238" s="149"/>
      <c r="CT238" s="149"/>
      <c r="CU238" s="149"/>
      <c r="CV238" s="149"/>
      <c r="CW238" s="149"/>
      <c r="CX238" s="149"/>
      <c r="CY238" s="149"/>
      <c r="CZ238" s="149"/>
    </row>
    <row r="239" spans="1:104" s="150" customFormat="1" x14ac:dyDescent="0.25">
      <c r="A239" s="67"/>
      <c r="B239" s="67"/>
      <c r="C239" s="67"/>
      <c r="D239" s="362"/>
      <c r="E239" s="67"/>
      <c r="F239" s="67"/>
      <c r="G239" s="67"/>
      <c r="H239" s="67"/>
      <c r="I239" s="191"/>
      <c r="J239" s="180"/>
      <c r="K239" s="180"/>
      <c r="L239" s="180"/>
      <c r="M239" s="180"/>
      <c r="N239" s="180"/>
      <c r="O239" s="180"/>
      <c r="P239" s="180"/>
      <c r="Q239" s="180"/>
      <c r="R239" s="180"/>
      <c r="S239" s="180"/>
      <c r="T239" s="180"/>
      <c r="U239" s="180"/>
      <c r="V239" s="180"/>
      <c r="W239" s="180"/>
      <c r="X239" s="180"/>
      <c r="Y239" s="180"/>
      <c r="Z239" s="180"/>
      <c r="AA239" s="180"/>
      <c r="AB239" s="180"/>
      <c r="AC239" s="180"/>
      <c r="AD239" s="180"/>
      <c r="AE239" s="180"/>
      <c r="AF239" s="180"/>
      <c r="AG239" s="180"/>
      <c r="AH239" s="180"/>
      <c r="AI239" s="180"/>
      <c r="AJ239" s="180"/>
      <c r="AK239" s="180"/>
      <c r="AL239" s="180"/>
      <c r="AM239" s="180"/>
      <c r="AN239" s="180"/>
      <c r="AO239" s="180"/>
      <c r="AP239" s="180"/>
      <c r="AQ239" s="180"/>
      <c r="AR239" s="180"/>
      <c r="AS239" s="180"/>
      <c r="AT239" s="180"/>
      <c r="AU239" s="180"/>
      <c r="AV239" s="180"/>
      <c r="AW239" s="180"/>
      <c r="AX239" s="180"/>
      <c r="AY239" s="180"/>
      <c r="AZ239" s="67"/>
      <c r="BA239" s="67"/>
      <c r="BB239" s="67"/>
      <c r="BC239" s="67"/>
      <c r="BD239" s="67"/>
      <c r="BE239" s="67"/>
      <c r="BF239" s="260"/>
      <c r="BG239" s="250"/>
      <c r="BK239" s="149"/>
      <c r="BL239" s="149"/>
      <c r="BM239" s="149"/>
      <c r="BN239" s="149"/>
      <c r="BO239" s="149"/>
      <c r="BP239" s="149"/>
      <c r="BQ239" s="149"/>
      <c r="BR239" s="149"/>
      <c r="BS239" s="149"/>
      <c r="BT239" s="149"/>
      <c r="BU239" s="149"/>
      <c r="BV239" s="149"/>
      <c r="BW239" s="149"/>
      <c r="BX239" s="149"/>
      <c r="BY239" s="149"/>
      <c r="BZ239" s="149"/>
      <c r="CA239" s="149"/>
      <c r="CB239" s="149"/>
      <c r="CC239" s="149"/>
      <c r="CD239" s="149"/>
      <c r="CE239" s="149"/>
      <c r="CF239" s="149"/>
      <c r="CG239" s="149"/>
      <c r="CH239" s="149"/>
      <c r="CI239" s="149"/>
      <c r="CJ239" s="149"/>
      <c r="CK239" s="149"/>
      <c r="CL239" s="149"/>
      <c r="CM239" s="149"/>
      <c r="CN239" s="149"/>
      <c r="CO239" s="149"/>
      <c r="CP239" s="149"/>
      <c r="CQ239" s="149"/>
      <c r="CR239" s="149"/>
      <c r="CS239" s="149"/>
      <c r="CT239" s="149"/>
      <c r="CU239" s="149"/>
      <c r="CV239" s="149"/>
      <c r="CW239" s="149"/>
      <c r="CX239" s="149"/>
      <c r="CY239" s="149"/>
      <c r="CZ239" s="149"/>
    </row>
    <row r="240" spans="1:104" s="150" customFormat="1" x14ac:dyDescent="0.25">
      <c r="A240" s="67"/>
      <c r="B240" s="67"/>
      <c r="C240" s="67"/>
      <c r="D240" s="362"/>
      <c r="E240" s="67"/>
      <c r="F240" s="67"/>
      <c r="G240" s="67"/>
      <c r="H240" s="67"/>
      <c r="I240" s="191"/>
      <c r="J240" s="180"/>
      <c r="K240" s="180"/>
      <c r="L240" s="180"/>
      <c r="M240" s="180"/>
      <c r="N240" s="180"/>
      <c r="O240" s="180"/>
      <c r="P240" s="180"/>
      <c r="Q240" s="180"/>
      <c r="R240" s="180"/>
      <c r="S240" s="180"/>
      <c r="T240" s="180"/>
      <c r="U240" s="180"/>
      <c r="V240" s="180"/>
      <c r="W240" s="180"/>
      <c r="X240" s="180"/>
      <c r="Y240" s="180"/>
      <c r="Z240" s="180"/>
      <c r="AA240" s="180"/>
      <c r="AB240" s="180"/>
      <c r="AC240" s="180"/>
      <c r="AD240" s="180"/>
      <c r="AE240" s="180"/>
      <c r="AF240" s="180"/>
      <c r="AG240" s="180"/>
      <c r="AH240" s="180"/>
      <c r="AI240" s="180"/>
      <c r="AJ240" s="180"/>
      <c r="AK240" s="180"/>
      <c r="AL240" s="180"/>
      <c r="AM240" s="180"/>
      <c r="AN240" s="180"/>
      <c r="AO240" s="180"/>
      <c r="AP240" s="180"/>
      <c r="AQ240" s="180"/>
      <c r="AR240" s="180"/>
      <c r="AS240" s="180"/>
      <c r="AT240" s="180"/>
      <c r="AU240" s="180"/>
      <c r="AV240" s="180"/>
      <c r="AW240" s="180"/>
      <c r="AX240" s="180"/>
      <c r="AY240" s="180"/>
      <c r="AZ240" s="67"/>
      <c r="BA240" s="67"/>
      <c r="BB240" s="67"/>
      <c r="BC240" s="67"/>
      <c r="BD240" s="67"/>
      <c r="BE240" s="67"/>
      <c r="BF240" s="260"/>
      <c r="BG240" s="250"/>
      <c r="BK240" s="149"/>
      <c r="BL240" s="149"/>
      <c r="BM240" s="149"/>
      <c r="BN240" s="149"/>
      <c r="BO240" s="149"/>
      <c r="BP240" s="149"/>
      <c r="BQ240" s="149"/>
      <c r="BR240" s="149"/>
      <c r="BS240" s="149"/>
      <c r="BT240" s="149"/>
      <c r="BU240" s="149"/>
      <c r="BV240" s="149"/>
      <c r="BW240" s="149"/>
      <c r="BX240" s="149"/>
      <c r="BY240" s="149"/>
      <c r="BZ240" s="149"/>
      <c r="CA240" s="149"/>
      <c r="CB240" s="149"/>
      <c r="CC240" s="149"/>
      <c r="CD240" s="149"/>
      <c r="CE240" s="149"/>
      <c r="CF240" s="149"/>
      <c r="CG240" s="149"/>
      <c r="CH240" s="149"/>
      <c r="CI240" s="149"/>
      <c r="CJ240" s="149"/>
      <c r="CK240" s="149"/>
      <c r="CL240" s="149"/>
      <c r="CM240" s="149"/>
      <c r="CN240" s="149"/>
      <c r="CO240" s="149"/>
      <c r="CP240" s="149"/>
      <c r="CQ240" s="149"/>
      <c r="CR240" s="149"/>
      <c r="CS240" s="149"/>
      <c r="CT240" s="149"/>
      <c r="CU240" s="149"/>
      <c r="CV240" s="149"/>
      <c r="CW240" s="149"/>
      <c r="CX240" s="149"/>
      <c r="CY240" s="149"/>
      <c r="CZ240" s="149"/>
    </row>
    <row r="241" spans="1:104" s="150" customFormat="1" x14ac:dyDescent="0.25">
      <c r="A241" s="67"/>
      <c r="B241" s="67"/>
      <c r="C241" s="67"/>
      <c r="D241" s="362"/>
      <c r="E241" s="67"/>
      <c r="F241" s="67"/>
      <c r="G241" s="67"/>
      <c r="H241" s="67"/>
      <c r="I241" s="191"/>
      <c r="J241" s="180"/>
      <c r="K241" s="180"/>
      <c r="L241" s="180"/>
      <c r="M241" s="180"/>
      <c r="N241" s="180"/>
      <c r="O241" s="180"/>
      <c r="P241" s="180"/>
      <c r="Q241" s="180"/>
      <c r="R241" s="180"/>
      <c r="S241" s="180"/>
      <c r="T241" s="180"/>
      <c r="U241" s="180"/>
      <c r="V241" s="180"/>
      <c r="W241" s="180"/>
      <c r="X241" s="180"/>
      <c r="Y241" s="180"/>
      <c r="Z241" s="180"/>
      <c r="AA241" s="180"/>
      <c r="AB241" s="180"/>
      <c r="AC241" s="180"/>
      <c r="AD241" s="180"/>
      <c r="AE241" s="180"/>
      <c r="AF241" s="180"/>
      <c r="AG241" s="180"/>
      <c r="AH241" s="180"/>
      <c r="AI241" s="180"/>
      <c r="AJ241" s="180"/>
      <c r="AK241" s="180"/>
      <c r="AL241" s="180"/>
      <c r="AM241" s="180"/>
      <c r="AN241" s="180"/>
      <c r="AO241" s="180"/>
      <c r="AP241" s="180"/>
      <c r="AQ241" s="180"/>
      <c r="AR241" s="180"/>
      <c r="AS241" s="180"/>
      <c r="AT241" s="180"/>
      <c r="AU241" s="180"/>
      <c r="AV241" s="180"/>
      <c r="AW241" s="180"/>
      <c r="AX241" s="180"/>
      <c r="AY241" s="180"/>
      <c r="AZ241" s="67"/>
      <c r="BA241" s="67"/>
      <c r="BB241" s="67"/>
      <c r="BC241" s="67"/>
      <c r="BD241" s="67"/>
      <c r="BE241" s="67"/>
      <c r="BF241" s="260"/>
      <c r="BG241" s="250"/>
      <c r="BK241" s="149"/>
      <c r="BL241" s="149"/>
      <c r="BM241" s="149"/>
      <c r="BN241" s="149"/>
      <c r="BO241" s="149"/>
      <c r="BP241" s="149"/>
      <c r="BQ241" s="149"/>
      <c r="BR241" s="149"/>
      <c r="BS241" s="149"/>
      <c r="BT241" s="149"/>
      <c r="BU241" s="149"/>
      <c r="BV241" s="149"/>
      <c r="BW241" s="149"/>
      <c r="BX241" s="149"/>
      <c r="BY241" s="149"/>
      <c r="BZ241" s="149"/>
      <c r="CA241" s="149"/>
      <c r="CB241" s="149"/>
      <c r="CC241" s="149"/>
      <c r="CD241" s="149"/>
      <c r="CE241" s="149"/>
      <c r="CF241" s="149"/>
      <c r="CG241" s="149"/>
      <c r="CH241" s="149"/>
      <c r="CI241" s="149"/>
      <c r="CJ241" s="149"/>
      <c r="CK241" s="149"/>
      <c r="CL241" s="149"/>
      <c r="CM241" s="149"/>
      <c r="CN241" s="149"/>
      <c r="CO241" s="149"/>
      <c r="CP241" s="149"/>
      <c r="CQ241" s="149"/>
      <c r="CR241" s="149"/>
      <c r="CS241" s="149"/>
      <c r="CT241" s="149"/>
      <c r="CU241" s="149"/>
      <c r="CV241" s="149"/>
      <c r="CW241" s="149"/>
      <c r="CX241" s="149"/>
      <c r="CY241" s="149"/>
      <c r="CZ241" s="149"/>
    </row>
    <row r="242" spans="1:104" s="150" customFormat="1" x14ac:dyDescent="0.25">
      <c r="A242" s="67"/>
      <c r="B242" s="67"/>
      <c r="C242" s="67"/>
      <c r="D242" s="362"/>
      <c r="E242" s="67"/>
      <c r="F242" s="67"/>
      <c r="G242" s="67"/>
      <c r="H242" s="67"/>
      <c r="I242" s="191"/>
      <c r="J242" s="180"/>
      <c r="K242" s="180"/>
      <c r="L242" s="180"/>
      <c r="M242" s="180"/>
      <c r="N242" s="180"/>
      <c r="O242" s="180"/>
      <c r="P242" s="180"/>
      <c r="Q242" s="180"/>
      <c r="R242" s="180"/>
      <c r="S242" s="180"/>
      <c r="T242" s="180"/>
      <c r="U242" s="180"/>
      <c r="V242" s="180"/>
      <c r="W242" s="180"/>
      <c r="X242" s="180"/>
      <c r="Y242" s="180"/>
      <c r="Z242" s="180"/>
      <c r="AA242" s="180"/>
      <c r="AB242" s="180"/>
      <c r="AC242" s="180"/>
      <c r="AD242" s="180"/>
      <c r="AE242" s="180"/>
      <c r="AF242" s="180"/>
      <c r="AG242" s="180"/>
      <c r="AH242" s="180"/>
      <c r="AI242" s="180"/>
      <c r="AJ242" s="180"/>
      <c r="AK242" s="180"/>
      <c r="AL242" s="180"/>
      <c r="AM242" s="180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67"/>
      <c r="BA242" s="67"/>
      <c r="BB242" s="67"/>
      <c r="BC242" s="67"/>
      <c r="BD242" s="67"/>
      <c r="BE242" s="67"/>
      <c r="BF242" s="260"/>
      <c r="BG242" s="250"/>
      <c r="BK242" s="149"/>
      <c r="BL242" s="149"/>
      <c r="BM242" s="149"/>
      <c r="BN242" s="149"/>
      <c r="BO242" s="149"/>
      <c r="BP242" s="149"/>
      <c r="BQ242" s="149"/>
      <c r="BR242" s="149"/>
      <c r="BS242" s="149"/>
      <c r="BT242" s="149"/>
      <c r="BU242" s="149"/>
      <c r="BV242" s="149"/>
      <c r="BW242" s="149"/>
      <c r="BX242" s="149"/>
      <c r="BY242" s="149"/>
      <c r="BZ242" s="149"/>
      <c r="CA242" s="149"/>
      <c r="CB242" s="149"/>
      <c r="CC242" s="149"/>
      <c r="CD242" s="149"/>
      <c r="CE242" s="149"/>
      <c r="CF242" s="149"/>
      <c r="CG242" s="149"/>
      <c r="CH242" s="149"/>
      <c r="CI242" s="149"/>
      <c r="CJ242" s="149"/>
      <c r="CK242" s="149"/>
      <c r="CL242" s="149"/>
      <c r="CM242" s="149"/>
      <c r="CN242" s="149"/>
      <c r="CO242" s="149"/>
      <c r="CP242" s="149"/>
      <c r="CQ242" s="149"/>
      <c r="CR242" s="149"/>
      <c r="CS242" s="149"/>
      <c r="CT242" s="149"/>
      <c r="CU242" s="149"/>
      <c r="CV242" s="149"/>
      <c r="CW242" s="149"/>
      <c r="CX242" s="149"/>
      <c r="CY242" s="149"/>
      <c r="CZ242" s="149"/>
    </row>
    <row r="243" spans="1:104" s="150" customFormat="1" x14ac:dyDescent="0.25">
      <c r="A243" s="67"/>
      <c r="B243" s="67"/>
      <c r="C243" s="67"/>
      <c r="D243" s="362"/>
      <c r="E243" s="67"/>
      <c r="F243" s="67"/>
      <c r="G243" s="67"/>
      <c r="H243" s="67"/>
      <c r="I243" s="191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0"/>
      <c r="V243" s="180"/>
      <c r="W243" s="180"/>
      <c r="X243" s="180"/>
      <c r="Y243" s="180"/>
      <c r="Z243" s="180"/>
      <c r="AA243" s="180"/>
      <c r="AB243" s="180"/>
      <c r="AC243" s="180"/>
      <c r="AD243" s="180"/>
      <c r="AE243" s="180"/>
      <c r="AF243" s="180"/>
      <c r="AG243" s="180"/>
      <c r="AH243" s="180"/>
      <c r="AI243" s="180"/>
      <c r="AJ243" s="180"/>
      <c r="AK243" s="180"/>
      <c r="AL243" s="180"/>
      <c r="AM243" s="180"/>
      <c r="AN243" s="180"/>
      <c r="AO243" s="180"/>
      <c r="AP243" s="180"/>
      <c r="AQ243" s="180"/>
      <c r="AR243" s="180"/>
      <c r="AS243" s="180"/>
      <c r="AT243" s="180"/>
      <c r="AU243" s="180"/>
      <c r="AV243" s="180"/>
      <c r="AW243" s="180"/>
      <c r="AX243" s="180"/>
      <c r="AY243" s="180"/>
      <c r="AZ243" s="67"/>
      <c r="BA243" s="67"/>
      <c r="BB243" s="67"/>
      <c r="BC243" s="67"/>
      <c r="BD243" s="67"/>
      <c r="BE243" s="67"/>
      <c r="BF243" s="260"/>
      <c r="BG243" s="250"/>
      <c r="BK243" s="149"/>
      <c r="BL243" s="149"/>
      <c r="BM243" s="149"/>
      <c r="BN243" s="149"/>
      <c r="BO243" s="149"/>
      <c r="BP243" s="149"/>
      <c r="BQ243" s="149"/>
      <c r="BR243" s="149"/>
      <c r="BS243" s="149"/>
      <c r="BT243" s="149"/>
      <c r="BU243" s="149"/>
      <c r="BV243" s="149"/>
      <c r="BW243" s="149"/>
      <c r="BX243" s="149"/>
      <c r="BY243" s="149"/>
      <c r="BZ243" s="149"/>
      <c r="CA243" s="149"/>
      <c r="CB243" s="149"/>
      <c r="CC243" s="149"/>
      <c r="CD243" s="149"/>
      <c r="CE243" s="149"/>
      <c r="CF243" s="149"/>
      <c r="CG243" s="149"/>
      <c r="CH243" s="149"/>
      <c r="CI243" s="149"/>
      <c r="CJ243" s="149"/>
      <c r="CK243" s="149"/>
      <c r="CL243" s="149"/>
      <c r="CM243" s="149"/>
      <c r="CN243" s="149"/>
      <c r="CO243" s="149"/>
      <c r="CP243" s="149"/>
      <c r="CQ243" s="149"/>
      <c r="CR243" s="149"/>
      <c r="CS243" s="149"/>
      <c r="CT243" s="149"/>
      <c r="CU243" s="149"/>
      <c r="CV243" s="149"/>
      <c r="CW243" s="149"/>
      <c r="CX243" s="149"/>
      <c r="CY243" s="149"/>
      <c r="CZ243" s="149"/>
    </row>
    <row r="244" spans="1:104" s="150" customFormat="1" x14ac:dyDescent="0.25">
      <c r="A244" s="67"/>
      <c r="B244" s="67"/>
      <c r="C244" s="67"/>
      <c r="D244" s="362"/>
      <c r="E244" s="67"/>
      <c r="F244" s="67"/>
      <c r="G244" s="67"/>
      <c r="H244" s="67"/>
      <c r="I244" s="191"/>
      <c r="J244" s="180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0"/>
      <c r="V244" s="180"/>
      <c r="W244" s="180"/>
      <c r="X244" s="180"/>
      <c r="Y244" s="180"/>
      <c r="Z244" s="180"/>
      <c r="AA244" s="180"/>
      <c r="AB244" s="180"/>
      <c r="AC244" s="180"/>
      <c r="AD244" s="180"/>
      <c r="AE244" s="180"/>
      <c r="AF244" s="180"/>
      <c r="AG244" s="180"/>
      <c r="AH244" s="180"/>
      <c r="AI244" s="180"/>
      <c r="AJ244" s="180"/>
      <c r="AK244" s="180"/>
      <c r="AL244" s="180"/>
      <c r="AM244" s="180"/>
      <c r="AN244" s="180"/>
      <c r="AO244" s="180"/>
      <c r="AP244" s="180"/>
      <c r="AQ244" s="180"/>
      <c r="AR244" s="180"/>
      <c r="AS244" s="180"/>
      <c r="AT244" s="180"/>
      <c r="AU244" s="180"/>
      <c r="AV244" s="180"/>
      <c r="AW244" s="180"/>
      <c r="AX244" s="180"/>
      <c r="AY244" s="180"/>
      <c r="AZ244" s="67"/>
      <c r="BA244" s="67"/>
      <c r="BB244" s="67"/>
      <c r="BC244" s="67"/>
      <c r="BD244" s="67"/>
      <c r="BE244" s="67"/>
      <c r="BF244" s="260"/>
      <c r="BG244" s="250"/>
      <c r="BK244" s="149"/>
      <c r="BL244" s="149"/>
      <c r="BM244" s="149"/>
      <c r="BN244" s="149"/>
      <c r="BO244" s="149"/>
      <c r="BP244" s="149"/>
      <c r="BQ244" s="149"/>
      <c r="BR244" s="149"/>
      <c r="BS244" s="149"/>
      <c r="BT244" s="149"/>
      <c r="BU244" s="149"/>
      <c r="BV244" s="149"/>
      <c r="BW244" s="149"/>
      <c r="BX244" s="149"/>
      <c r="BY244" s="149"/>
      <c r="BZ244" s="149"/>
      <c r="CA244" s="149"/>
      <c r="CB244" s="149"/>
      <c r="CC244" s="149"/>
      <c r="CD244" s="149"/>
      <c r="CE244" s="149"/>
      <c r="CF244" s="149"/>
      <c r="CG244" s="149"/>
      <c r="CH244" s="149"/>
      <c r="CI244" s="149"/>
      <c r="CJ244" s="149"/>
      <c r="CK244" s="149"/>
      <c r="CL244" s="149"/>
      <c r="CM244" s="149"/>
      <c r="CN244" s="149"/>
      <c r="CO244" s="149"/>
      <c r="CP244" s="149"/>
      <c r="CQ244" s="149"/>
      <c r="CR244" s="149"/>
      <c r="CS244" s="149"/>
      <c r="CT244" s="149"/>
      <c r="CU244" s="149"/>
      <c r="CV244" s="149"/>
      <c r="CW244" s="149"/>
      <c r="CX244" s="149"/>
      <c r="CY244" s="149"/>
      <c r="CZ244" s="149"/>
    </row>
    <row r="245" spans="1:104" s="150" customFormat="1" x14ac:dyDescent="0.25">
      <c r="A245" s="67"/>
      <c r="B245" s="67"/>
      <c r="C245" s="67"/>
      <c r="D245" s="362"/>
      <c r="E245" s="67"/>
      <c r="F245" s="67"/>
      <c r="G245" s="67"/>
      <c r="H245" s="67"/>
      <c r="I245" s="191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80"/>
      <c r="V245" s="180"/>
      <c r="W245" s="180"/>
      <c r="X245" s="180"/>
      <c r="Y245" s="180"/>
      <c r="Z245" s="180"/>
      <c r="AA245" s="180"/>
      <c r="AB245" s="180"/>
      <c r="AC245" s="180"/>
      <c r="AD245" s="180"/>
      <c r="AE245" s="180"/>
      <c r="AF245" s="180"/>
      <c r="AG245" s="180"/>
      <c r="AH245" s="180"/>
      <c r="AI245" s="180"/>
      <c r="AJ245" s="180"/>
      <c r="AK245" s="180"/>
      <c r="AL245" s="180"/>
      <c r="AM245" s="180"/>
      <c r="AN245" s="180"/>
      <c r="AO245" s="180"/>
      <c r="AP245" s="180"/>
      <c r="AQ245" s="180"/>
      <c r="AR245" s="180"/>
      <c r="AS245" s="180"/>
      <c r="AT245" s="180"/>
      <c r="AU245" s="180"/>
      <c r="AV245" s="180"/>
      <c r="AW245" s="180"/>
      <c r="AX245" s="180"/>
      <c r="AY245" s="180"/>
      <c r="AZ245" s="67"/>
      <c r="BA245" s="67"/>
      <c r="BB245" s="67"/>
      <c r="BC245" s="67"/>
      <c r="BD245" s="67"/>
      <c r="BE245" s="67"/>
      <c r="BF245" s="260"/>
      <c r="BG245" s="250"/>
      <c r="BK245" s="149"/>
      <c r="BL245" s="149"/>
      <c r="BM245" s="149"/>
      <c r="BN245" s="149"/>
      <c r="BO245" s="149"/>
      <c r="BP245" s="149"/>
      <c r="BQ245" s="149"/>
      <c r="BR245" s="149"/>
      <c r="BS245" s="149"/>
      <c r="BT245" s="149"/>
      <c r="BU245" s="149"/>
      <c r="BV245" s="149"/>
      <c r="BW245" s="149"/>
      <c r="BX245" s="149"/>
      <c r="BY245" s="149"/>
      <c r="BZ245" s="149"/>
      <c r="CA245" s="149"/>
      <c r="CB245" s="149"/>
      <c r="CC245" s="149"/>
      <c r="CD245" s="149"/>
      <c r="CE245" s="149"/>
      <c r="CF245" s="149"/>
      <c r="CG245" s="149"/>
      <c r="CH245" s="149"/>
      <c r="CI245" s="149"/>
      <c r="CJ245" s="149"/>
      <c r="CK245" s="149"/>
      <c r="CL245" s="149"/>
      <c r="CM245" s="149"/>
      <c r="CN245" s="149"/>
      <c r="CO245" s="149"/>
      <c r="CP245" s="149"/>
      <c r="CQ245" s="149"/>
      <c r="CR245" s="149"/>
      <c r="CS245" s="149"/>
      <c r="CT245" s="149"/>
      <c r="CU245" s="149"/>
      <c r="CV245" s="149"/>
      <c r="CW245" s="149"/>
      <c r="CX245" s="149"/>
      <c r="CY245" s="149"/>
      <c r="CZ245" s="149"/>
    </row>
    <row r="246" spans="1:104" s="150" customFormat="1" x14ac:dyDescent="0.25">
      <c r="A246" s="67"/>
      <c r="B246" s="67"/>
      <c r="C246" s="67"/>
      <c r="D246" s="362"/>
      <c r="E246" s="67"/>
      <c r="F246" s="67"/>
      <c r="G246" s="67"/>
      <c r="H246" s="67"/>
      <c r="I246" s="191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0"/>
      <c r="V246" s="180"/>
      <c r="W246" s="180"/>
      <c r="X246" s="180"/>
      <c r="Y246" s="180"/>
      <c r="Z246" s="180"/>
      <c r="AA246" s="180"/>
      <c r="AB246" s="180"/>
      <c r="AC246" s="180"/>
      <c r="AD246" s="180"/>
      <c r="AE246" s="180"/>
      <c r="AF246" s="180"/>
      <c r="AG246" s="180"/>
      <c r="AH246" s="180"/>
      <c r="AI246" s="180"/>
      <c r="AJ246" s="180"/>
      <c r="AK246" s="180"/>
      <c r="AL246" s="180"/>
      <c r="AM246" s="180"/>
      <c r="AN246" s="180"/>
      <c r="AO246" s="180"/>
      <c r="AP246" s="180"/>
      <c r="AQ246" s="180"/>
      <c r="AR246" s="180"/>
      <c r="AS246" s="180"/>
      <c r="AT246" s="180"/>
      <c r="AU246" s="180"/>
      <c r="AV246" s="180"/>
      <c r="AW246" s="180"/>
      <c r="AX246" s="180"/>
      <c r="AY246" s="180"/>
      <c r="AZ246" s="67"/>
      <c r="BA246" s="67"/>
      <c r="BB246" s="67"/>
      <c r="BC246" s="67"/>
      <c r="BD246" s="67"/>
      <c r="BE246" s="67"/>
      <c r="BF246" s="260"/>
      <c r="BG246" s="250"/>
      <c r="BK246" s="149"/>
      <c r="BL246" s="149"/>
      <c r="BM246" s="149"/>
      <c r="BN246" s="149"/>
      <c r="BO246" s="149"/>
      <c r="BP246" s="149"/>
      <c r="BQ246" s="149"/>
      <c r="BR246" s="149"/>
      <c r="BS246" s="149"/>
      <c r="BT246" s="149"/>
      <c r="BU246" s="149"/>
      <c r="BV246" s="149"/>
      <c r="BW246" s="149"/>
      <c r="BX246" s="149"/>
      <c r="BY246" s="149"/>
      <c r="BZ246" s="149"/>
      <c r="CA246" s="149"/>
      <c r="CB246" s="149"/>
      <c r="CC246" s="149"/>
      <c r="CD246" s="149"/>
      <c r="CE246" s="149"/>
      <c r="CF246" s="149"/>
      <c r="CG246" s="149"/>
      <c r="CH246" s="149"/>
      <c r="CI246" s="149"/>
      <c r="CJ246" s="149"/>
      <c r="CK246" s="149"/>
      <c r="CL246" s="149"/>
      <c r="CM246" s="149"/>
      <c r="CN246" s="149"/>
      <c r="CO246" s="149"/>
      <c r="CP246" s="149"/>
      <c r="CQ246" s="149"/>
      <c r="CR246" s="149"/>
      <c r="CS246" s="149"/>
      <c r="CT246" s="149"/>
      <c r="CU246" s="149"/>
      <c r="CV246" s="149"/>
      <c r="CW246" s="149"/>
      <c r="CX246" s="149"/>
      <c r="CY246" s="149"/>
      <c r="CZ246" s="149"/>
    </row>
    <row r="247" spans="1:104" s="150" customFormat="1" x14ac:dyDescent="0.25">
      <c r="A247" s="67"/>
      <c r="B247" s="67"/>
      <c r="C247" s="67"/>
      <c r="D247" s="362"/>
      <c r="E247" s="67"/>
      <c r="F247" s="67"/>
      <c r="G247" s="67"/>
      <c r="H247" s="67"/>
      <c r="I247" s="191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0"/>
      <c r="V247" s="180"/>
      <c r="W247" s="180"/>
      <c r="X247" s="180"/>
      <c r="Y247" s="180"/>
      <c r="Z247" s="180"/>
      <c r="AA247" s="180"/>
      <c r="AB247" s="180"/>
      <c r="AC247" s="180"/>
      <c r="AD247" s="180"/>
      <c r="AE247" s="180"/>
      <c r="AF247" s="180"/>
      <c r="AG247" s="180"/>
      <c r="AH247" s="180"/>
      <c r="AI247" s="180"/>
      <c r="AJ247" s="180"/>
      <c r="AK247" s="180"/>
      <c r="AL247" s="180"/>
      <c r="AM247" s="180"/>
      <c r="AN247" s="180"/>
      <c r="AO247" s="180"/>
      <c r="AP247" s="180"/>
      <c r="AQ247" s="180"/>
      <c r="AR247" s="180"/>
      <c r="AS247" s="180"/>
      <c r="AT247" s="180"/>
      <c r="AU247" s="180"/>
      <c r="AV247" s="180"/>
      <c r="AW247" s="180"/>
      <c r="AX247" s="180"/>
      <c r="AY247" s="180"/>
      <c r="AZ247" s="67"/>
      <c r="BA247" s="67"/>
      <c r="BB247" s="67"/>
      <c r="BC247" s="67"/>
      <c r="BD247" s="67"/>
      <c r="BE247" s="67"/>
      <c r="BF247" s="260"/>
      <c r="BG247" s="250"/>
      <c r="BK247" s="149"/>
      <c r="BL247" s="149"/>
      <c r="BM247" s="149"/>
      <c r="BN247" s="149"/>
      <c r="BO247" s="149"/>
      <c r="BP247" s="149"/>
      <c r="BQ247" s="149"/>
      <c r="BR247" s="149"/>
      <c r="BS247" s="149"/>
      <c r="BT247" s="149"/>
      <c r="BU247" s="149"/>
      <c r="BV247" s="149"/>
      <c r="BW247" s="149"/>
      <c r="BX247" s="149"/>
      <c r="BY247" s="149"/>
      <c r="BZ247" s="149"/>
      <c r="CA247" s="149"/>
      <c r="CB247" s="149"/>
      <c r="CC247" s="149"/>
      <c r="CD247" s="149"/>
      <c r="CE247" s="149"/>
      <c r="CF247" s="149"/>
      <c r="CG247" s="149"/>
      <c r="CH247" s="149"/>
      <c r="CI247" s="149"/>
      <c r="CJ247" s="149"/>
      <c r="CK247" s="149"/>
      <c r="CL247" s="149"/>
      <c r="CM247" s="149"/>
      <c r="CN247" s="149"/>
      <c r="CO247" s="149"/>
      <c r="CP247" s="149"/>
      <c r="CQ247" s="149"/>
      <c r="CR247" s="149"/>
      <c r="CS247" s="149"/>
      <c r="CT247" s="149"/>
      <c r="CU247" s="149"/>
      <c r="CV247" s="149"/>
      <c r="CW247" s="149"/>
      <c r="CX247" s="149"/>
      <c r="CY247" s="149"/>
      <c r="CZ247" s="149"/>
    </row>
    <row r="248" spans="1:104" s="150" customFormat="1" x14ac:dyDescent="0.25">
      <c r="A248" s="67"/>
      <c r="B248" s="67"/>
      <c r="C248" s="67"/>
      <c r="D248" s="362"/>
      <c r="E248" s="67"/>
      <c r="F248" s="67"/>
      <c r="G248" s="67"/>
      <c r="H248" s="67"/>
      <c r="I248" s="191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  <c r="W248" s="180"/>
      <c r="X248" s="180"/>
      <c r="Y248" s="180"/>
      <c r="Z248" s="180"/>
      <c r="AA248" s="180"/>
      <c r="AB248" s="180"/>
      <c r="AC248" s="180"/>
      <c r="AD248" s="180"/>
      <c r="AE248" s="180"/>
      <c r="AF248" s="180"/>
      <c r="AG248" s="180"/>
      <c r="AH248" s="180"/>
      <c r="AI248" s="180"/>
      <c r="AJ248" s="180"/>
      <c r="AK248" s="180"/>
      <c r="AL248" s="180"/>
      <c r="AM248" s="180"/>
      <c r="AN248" s="180"/>
      <c r="AO248" s="180"/>
      <c r="AP248" s="180"/>
      <c r="AQ248" s="180"/>
      <c r="AR248" s="180"/>
      <c r="AS248" s="180"/>
      <c r="AT248" s="180"/>
      <c r="AU248" s="180"/>
      <c r="AV248" s="180"/>
      <c r="AW248" s="180"/>
      <c r="AX248" s="180"/>
      <c r="AY248" s="180"/>
      <c r="AZ248" s="67"/>
      <c r="BA248" s="67"/>
      <c r="BB248" s="67"/>
      <c r="BC248" s="67"/>
      <c r="BD248" s="67"/>
      <c r="BE248" s="67"/>
      <c r="BF248" s="260"/>
      <c r="BG248" s="250"/>
      <c r="BK248" s="149"/>
      <c r="BL248" s="149"/>
      <c r="BM248" s="149"/>
      <c r="BN248" s="149"/>
      <c r="BO248" s="149"/>
      <c r="BP248" s="149"/>
      <c r="BQ248" s="149"/>
      <c r="BR248" s="149"/>
      <c r="BS248" s="149"/>
      <c r="BT248" s="149"/>
      <c r="BU248" s="149"/>
      <c r="BV248" s="149"/>
      <c r="BW248" s="149"/>
      <c r="BX248" s="149"/>
      <c r="BY248" s="149"/>
      <c r="BZ248" s="149"/>
      <c r="CA248" s="149"/>
      <c r="CB248" s="149"/>
      <c r="CC248" s="149"/>
      <c r="CD248" s="149"/>
      <c r="CE248" s="149"/>
      <c r="CF248" s="149"/>
      <c r="CG248" s="149"/>
      <c r="CH248" s="149"/>
      <c r="CI248" s="149"/>
      <c r="CJ248" s="149"/>
      <c r="CK248" s="149"/>
      <c r="CL248" s="149"/>
      <c r="CM248" s="149"/>
      <c r="CN248" s="149"/>
      <c r="CO248" s="149"/>
      <c r="CP248" s="149"/>
      <c r="CQ248" s="149"/>
      <c r="CR248" s="149"/>
      <c r="CS248" s="149"/>
      <c r="CT248" s="149"/>
      <c r="CU248" s="149"/>
      <c r="CV248" s="149"/>
      <c r="CW248" s="149"/>
      <c r="CX248" s="149"/>
      <c r="CY248" s="149"/>
      <c r="CZ248" s="149"/>
    </row>
    <row r="249" spans="1:104" s="150" customFormat="1" x14ac:dyDescent="0.25">
      <c r="A249" s="67"/>
      <c r="B249" s="67"/>
      <c r="C249" s="67"/>
      <c r="D249" s="362"/>
      <c r="E249" s="67"/>
      <c r="F249" s="67"/>
      <c r="G249" s="67"/>
      <c r="H249" s="67"/>
      <c r="I249" s="191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  <c r="AA249" s="180"/>
      <c r="AB249" s="180"/>
      <c r="AC249" s="180"/>
      <c r="AD249" s="180"/>
      <c r="AE249" s="180"/>
      <c r="AF249" s="180"/>
      <c r="AG249" s="180"/>
      <c r="AH249" s="180"/>
      <c r="AI249" s="180"/>
      <c r="AJ249" s="180"/>
      <c r="AK249" s="180"/>
      <c r="AL249" s="180"/>
      <c r="AM249" s="180"/>
      <c r="AN249" s="180"/>
      <c r="AO249" s="180"/>
      <c r="AP249" s="180"/>
      <c r="AQ249" s="180"/>
      <c r="AR249" s="180"/>
      <c r="AS249" s="180"/>
      <c r="AT249" s="180"/>
      <c r="AU249" s="180"/>
      <c r="AV249" s="180"/>
      <c r="AW249" s="180"/>
      <c r="AX249" s="180"/>
      <c r="AY249" s="180"/>
      <c r="AZ249" s="67"/>
      <c r="BA249" s="67"/>
      <c r="BB249" s="67"/>
      <c r="BC249" s="67"/>
      <c r="BD249" s="67"/>
      <c r="BE249" s="67"/>
      <c r="BF249" s="260"/>
      <c r="BG249" s="250"/>
      <c r="BK249" s="149"/>
      <c r="BL249" s="149"/>
      <c r="BM249" s="149"/>
      <c r="BN249" s="149"/>
      <c r="BO249" s="149"/>
      <c r="BP249" s="149"/>
      <c r="BQ249" s="149"/>
      <c r="BR249" s="149"/>
      <c r="BS249" s="149"/>
      <c r="BT249" s="149"/>
      <c r="BU249" s="149"/>
      <c r="BV249" s="149"/>
      <c r="BW249" s="149"/>
      <c r="BX249" s="149"/>
      <c r="BY249" s="149"/>
      <c r="BZ249" s="149"/>
      <c r="CA249" s="149"/>
      <c r="CB249" s="149"/>
      <c r="CC249" s="149"/>
      <c r="CD249" s="149"/>
      <c r="CE249" s="149"/>
      <c r="CF249" s="149"/>
      <c r="CG249" s="149"/>
      <c r="CH249" s="149"/>
      <c r="CI249" s="149"/>
      <c r="CJ249" s="149"/>
      <c r="CK249" s="149"/>
      <c r="CL249" s="149"/>
      <c r="CM249" s="149"/>
      <c r="CN249" s="149"/>
      <c r="CO249" s="149"/>
      <c r="CP249" s="149"/>
      <c r="CQ249" s="149"/>
      <c r="CR249" s="149"/>
      <c r="CS249" s="149"/>
      <c r="CT249" s="149"/>
      <c r="CU249" s="149"/>
      <c r="CV249" s="149"/>
      <c r="CW249" s="149"/>
      <c r="CX249" s="149"/>
      <c r="CY249" s="149"/>
      <c r="CZ249" s="149"/>
    </row>
    <row r="250" spans="1:104" s="150" customFormat="1" x14ac:dyDescent="0.25">
      <c r="A250" s="67"/>
      <c r="B250" s="67"/>
      <c r="C250" s="67"/>
      <c r="D250" s="362"/>
      <c r="E250" s="67"/>
      <c r="F250" s="67"/>
      <c r="G250" s="67"/>
      <c r="H250" s="67"/>
      <c r="I250" s="191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0"/>
      <c r="V250" s="180"/>
      <c r="W250" s="180"/>
      <c r="X250" s="180"/>
      <c r="Y250" s="180"/>
      <c r="Z250" s="180"/>
      <c r="AA250" s="180"/>
      <c r="AB250" s="180"/>
      <c r="AC250" s="180"/>
      <c r="AD250" s="180"/>
      <c r="AE250" s="180"/>
      <c r="AF250" s="180"/>
      <c r="AG250" s="180"/>
      <c r="AH250" s="180"/>
      <c r="AI250" s="180"/>
      <c r="AJ250" s="180"/>
      <c r="AK250" s="180"/>
      <c r="AL250" s="180"/>
      <c r="AM250" s="180"/>
      <c r="AN250" s="180"/>
      <c r="AO250" s="180"/>
      <c r="AP250" s="180"/>
      <c r="AQ250" s="180"/>
      <c r="AR250" s="180"/>
      <c r="AS250" s="180"/>
      <c r="AT250" s="180"/>
      <c r="AU250" s="180"/>
      <c r="AV250" s="180"/>
      <c r="AW250" s="180"/>
      <c r="AX250" s="180"/>
      <c r="AY250" s="180"/>
      <c r="AZ250" s="67"/>
      <c r="BA250" s="67"/>
      <c r="BB250" s="67"/>
      <c r="BC250" s="67"/>
      <c r="BD250" s="67"/>
      <c r="BE250" s="67"/>
      <c r="BF250" s="260"/>
      <c r="BG250" s="250"/>
      <c r="BK250" s="149"/>
      <c r="BL250" s="149"/>
      <c r="BM250" s="149"/>
      <c r="BN250" s="149"/>
      <c r="BO250" s="149"/>
      <c r="BP250" s="149"/>
      <c r="BQ250" s="149"/>
      <c r="BR250" s="149"/>
      <c r="BS250" s="149"/>
      <c r="BT250" s="149"/>
      <c r="BU250" s="149"/>
      <c r="BV250" s="149"/>
      <c r="BW250" s="149"/>
      <c r="BX250" s="149"/>
      <c r="BY250" s="149"/>
      <c r="BZ250" s="149"/>
      <c r="CA250" s="149"/>
      <c r="CB250" s="149"/>
      <c r="CC250" s="149"/>
      <c r="CD250" s="149"/>
      <c r="CE250" s="149"/>
      <c r="CF250" s="149"/>
      <c r="CG250" s="149"/>
      <c r="CH250" s="149"/>
      <c r="CI250" s="149"/>
      <c r="CJ250" s="149"/>
      <c r="CK250" s="149"/>
      <c r="CL250" s="149"/>
      <c r="CM250" s="149"/>
      <c r="CN250" s="149"/>
      <c r="CO250" s="149"/>
      <c r="CP250" s="149"/>
      <c r="CQ250" s="149"/>
      <c r="CR250" s="149"/>
      <c r="CS250" s="149"/>
      <c r="CT250" s="149"/>
      <c r="CU250" s="149"/>
      <c r="CV250" s="149"/>
      <c r="CW250" s="149"/>
      <c r="CX250" s="149"/>
      <c r="CY250" s="149"/>
      <c r="CZ250" s="149"/>
    </row>
    <row r="251" spans="1:104" s="150" customFormat="1" x14ac:dyDescent="0.25">
      <c r="A251" s="67"/>
      <c r="B251" s="67"/>
      <c r="C251" s="67"/>
      <c r="D251" s="362"/>
      <c r="E251" s="67"/>
      <c r="F251" s="67"/>
      <c r="G251" s="67"/>
      <c r="H251" s="67"/>
      <c r="I251" s="191"/>
      <c r="J251" s="180"/>
      <c r="K251" s="180"/>
      <c r="L251" s="180"/>
      <c r="M251" s="180"/>
      <c r="N251" s="180"/>
      <c r="O251" s="180"/>
      <c r="P251" s="180"/>
      <c r="Q251" s="180"/>
      <c r="R251" s="180"/>
      <c r="S251" s="180"/>
      <c r="T251" s="180"/>
      <c r="U251" s="180"/>
      <c r="V251" s="180"/>
      <c r="W251" s="180"/>
      <c r="X251" s="180"/>
      <c r="Y251" s="180"/>
      <c r="Z251" s="180"/>
      <c r="AA251" s="180"/>
      <c r="AB251" s="180"/>
      <c r="AC251" s="180"/>
      <c r="AD251" s="180"/>
      <c r="AE251" s="180"/>
      <c r="AF251" s="180"/>
      <c r="AG251" s="180"/>
      <c r="AH251" s="180"/>
      <c r="AI251" s="180"/>
      <c r="AJ251" s="180"/>
      <c r="AK251" s="180"/>
      <c r="AL251" s="180"/>
      <c r="AM251" s="180"/>
      <c r="AN251" s="180"/>
      <c r="AO251" s="180"/>
      <c r="AP251" s="180"/>
      <c r="AQ251" s="180"/>
      <c r="AR251" s="180"/>
      <c r="AS251" s="180"/>
      <c r="AT251" s="180"/>
      <c r="AU251" s="180"/>
      <c r="AV251" s="180"/>
      <c r="AW251" s="180"/>
      <c r="AX251" s="180"/>
      <c r="AY251" s="180"/>
      <c r="AZ251" s="67"/>
      <c r="BA251" s="67"/>
      <c r="BB251" s="67"/>
      <c r="BC251" s="67"/>
      <c r="BD251" s="67"/>
      <c r="BE251" s="67"/>
      <c r="BF251" s="260"/>
      <c r="BG251" s="250"/>
      <c r="BK251" s="149"/>
      <c r="BL251" s="149"/>
      <c r="BM251" s="149"/>
      <c r="BN251" s="149"/>
      <c r="BO251" s="149"/>
      <c r="BP251" s="149"/>
      <c r="BQ251" s="149"/>
      <c r="BR251" s="149"/>
      <c r="BS251" s="149"/>
      <c r="BT251" s="149"/>
      <c r="BU251" s="149"/>
      <c r="BV251" s="149"/>
      <c r="BW251" s="149"/>
      <c r="BX251" s="149"/>
      <c r="BY251" s="149"/>
      <c r="BZ251" s="149"/>
      <c r="CA251" s="149"/>
      <c r="CB251" s="149"/>
      <c r="CC251" s="149"/>
      <c r="CD251" s="149"/>
      <c r="CE251" s="149"/>
      <c r="CF251" s="149"/>
      <c r="CG251" s="149"/>
      <c r="CH251" s="149"/>
      <c r="CI251" s="149"/>
      <c r="CJ251" s="149"/>
      <c r="CK251" s="149"/>
      <c r="CL251" s="149"/>
      <c r="CM251" s="149"/>
      <c r="CN251" s="149"/>
      <c r="CO251" s="149"/>
      <c r="CP251" s="149"/>
      <c r="CQ251" s="149"/>
      <c r="CR251" s="149"/>
      <c r="CS251" s="149"/>
      <c r="CT251" s="149"/>
      <c r="CU251" s="149"/>
      <c r="CV251" s="149"/>
      <c r="CW251" s="149"/>
      <c r="CX251" s="149"/>
      <c r="CY251" s="149"/>
      <c r="CZ251" s="149"/>
    </row>
    <row r="252" spans="1:104" s="150" customFormat="1" x14ac:dyDescent="0.25">
      <c r="A252" s="67"/>
      <c r="B252" s="67"/>
      <c r="C252" s="67"/>
      <c r="D252" s="362"/>
      <c r="E252" s="67"/>
      <c r="F252" s="67"/>
      <c r="G252" s="67"/>
      <c r="H252" s="67"/>
      <c r="I252" s="191"/>
      <c r="J252" s="180"/>
      <c r="K252" s="180"/>
      <c r="L252" s="180"/>
      <c r="M252" s="180"/>
      <c r="N252" s="180"/>
      <c r="O252" s="180"/>
      <c r="P252" s="180"/>
      <c r="Q252" s="180"/>
      <c r="R252" s="180"/>
      <c r="S252" s="180"/>
      <c r="T252" s="180"/>
      <c r="U252" s="180"/>
      <c r="V252" s="180"/>
      <c r="W252" s="180"/>
      <c r="X252" s="180"/>
      <c r="Y252" s="180"/>
      <c r="Z252" s="180"/>
      <c r="AA252" s="180"/>
      <c r="AB252" s="180"/>
      <c r="AC252" s="180"/>
      <c r="AD252" s="180"/>
      <c r="AE252" s="180"/>
      <c r="AF252" s="180"/>
      <c r="AG252" s="180"/>
      <c r="AH252" s="180"/>
      <c r="AI252" s="180"/>
      <c r="AJ252" s="180"/>
      <c r="AK252" s="180"/>
      <c r="AL252" s="180"/>
      <c r="AM252" s="180"/>
      <c r="AN252" s="180"/>
      <c r="AO252" s="180"/>
      <c r="AP252" s="180"/>
      <c r="AQ252" s="180"/>
      <c r="AR252" s="180"/>
      <c r="AS252" s="180"/>
      <c r="AT252" s="180"/>
      <c r="AU252" s="180"/>
      <c r="AV252" s="180"/>
      <c r="AW252" s="180"/>
      <c r="AX252" s="180"/>
      <c r="AY252" s="180"/>
      <c r="AZ252" s="67"/>
      <c r="BA252" s="67"/>
      <c r="BB252" s="67"/>
      <c r="BC252" s="67"/>
      <c r="BD252" s="67"/>
      <c r="BE252" s="67"/>
      <c r="BF252" s="260"/>
      <c r="BG252" s="250"/>
      <c r="BK252" s="149"/>
      <c r="BL252" s="149"/>
      <c r="BM252" s="149"/>
      <c r="BN252" s="149"/>
      <c r="BO252" s="149"/>
      <c r="BP252" s="149"/>
      <c r="BQ252" s="149"/>
      <c r="BR252" s="149"/>
      <c r="BS252" s="149"/>
      <c r="BT252" s="149"/>
      <c r="BU252" s="149"/>
      <c r="BV252" s="149"/>
      <c r="BW252" s="149"/>
      <c r="BX252" s="149"/>
      <c r="BY252" s="149"/>
      <c r="BZ252" s="149"/>
      <c r="CA252" s="149"/>
      <c r="CB252" s="149"/>
      <c r="CC252" s="149"/>
      <c r="CD252" s="149"/>
      <c r="CE252" s="149"/>
      <c r="CF252" s="149"/>
      <c r="CG252" s="149"/>
      <c r="CH252" s="149"/>
      <c r="CI252" s="149"/>
      <c r="CJ252" s="149"/>
      <c r="CK252" s="149"/>
      <c r="CL252" s="149"/>
      <c r="CM252" s="149"/>
      <c r="CN252" s="149"/>
      <c r="CO252" s="149"/>
      <c r="CP252" s="149"/>
      <c r="CQ252" s="149"/>
      <c r="CR252" s="149"/>
      <c r="CS252" s="149"/>
      <c r="CT252" s="149"/>
      <c r="CU252" s="149"/>
      <c r="CV252" s="149"/>
      <c r="CW252" s="149"/>
      <c r="CX252" s="149"/>
      <c r="CY252" s="149"/>
      <c r="CZ252" s="149"/>
    </row>
    <row r="253" spans="1:104" s="150" customFormat="1" x14ac:dyDescent="0.25">
      <c r="A253" s="67"/>
      <c r="B253" s="67"/>
      <c r="C253" s="67"/>
      <c r="D253" s="362"/>
      <c r="E253" s="67"/>
      <c r="F253" s="67"/>
      <c r="G253" s="67"/>
      <c r="H253" s="67"/>
      <c r="I253" s="191"/>
      <c r="J253" s="180"/>
      <c r="K253" s="180"/>
      <c r="L253" s="180"/>
      <c r="M253" s="180"/>
      <c r="N253" s="180"/>
      <c r="O253" s="180"/>
      <c r="P253" s="180"/>
      <c r="Q253" s="180"/>
      <c r="R253" s="180"/>
      <c r="S253" s="180"/>
      <c r="T253" s="180"/>
      <c r="U253" s="180"/>
      <c r="V253" s="180"/>
      <c r="W253" s="180"/>
      <c r="X253" s="180"/>
      <c r="Y253" s="180"/>
      <c r="Z253" s="180"/>
      <c r="AA253" s="180"/>
      <c r="AB253" s="180"/>
      <c r="AC253" s="180"/>
      <c r="AD253" s="180"/>
      <c r="AE253" s="180"/>
      <c r="AF253" s="180"/>
      <c r="AG253" s="180"/>
      <c r="AH253" s="180"/>
      <c r="AI253" s="180"/>
      <c r="AJ253" s="180"/>
      <c r="AK253" s="180"/>
      <c r="AL253" s="180"/>
      <c r="AM253" s="180"/>
      <c r="AN253" s="180"/>
      <c r="AO253" s="180"/>
      <c r="AP253" s="180"/>
      <c r="AQ253" s="180"/>
      <c r="AR253" s="180"/>
      <c r="AS253" s="180"/>
      <c r="AT253" s="180"/>
      <c r="AU253" s="180"/>
      <c r="AV253" s="180"/>
      <c r="AW253" s="180"/>
      <c r="AX253" s="180"/>
      <c r="AY253" s="180"/>
      <c r="AZ253" s="67"/>
      <c r="BA253" s="67"/>
      <c r="BB253" s="67"/>
      <c r="BC253" s="67"/>
      <c r="BD253" s="67"/>
      <c r="BE253" s="67"/>
      <c r="BF253" s="260"/>
      <c r="BG253" s="250"/>
      <c r="BK253" s="149"/>
      <c r="BL253" s="149"/>
      <c r="BM253" s="149"/>
      <c r="BN253" s="149"/>
      <c r="BO253" s="149"/>
      <c r="BP253" s="149"/>
      <c r="BQ253" s="149"/>
      <c r="BR253" s="149"/>
      <c r="BS253" s="149"/>
      <c r="BT253" s="149"/>
      <c r="BU253" s="149"/>
      <c r="BV253" s="149"/>
      <c r="BW253" s="149"/>
      <c r="BX253" s="149"/>
      <c r="BY253" s="149"/>
      <c r="BZ253" s="149"/>
      <c r="CA253" s="149"/>
      <c r="CB253" s="149"/>
      <c r="CC253" s="149"/>
      <c r="CD253" s="149"/>
      <c r="CE253" s="149"/>
      <c r="CF253" s="149"/>
      <c r="CG253" s="149"/>
      <c r="CH253" s="149"/>
      <c r="CI253" s="149"/>
      <c r="CJ253" s="149"/>
      <c r="CK253" s="149"/>
      <c r="CL253" s="149"/>
      <c r="CM253" s="149"/>
      <c r="CN253" s="149"/>
      <c r="CO253" s="149"/>
      <c r="CP253" s="149"/>
      <c r="CQ253" s="149"/>
      <c r="CR253" s="149"/>
      <c r="CS253" s="149"/>
      <c r="CT253" s="149"/>
      <c r="CU253" s="149"/>
      <c r="CV253" s="149"/>
      <c r="CW253" s="149"/>
      <c r="CX253" s="149"/>
      <c r="CY253" s="149"/>
      <c r="CZ253" s="149"/>
    </row>
    <row r="254" spans="1:104" s="150" customFormat="1" x14ac:dyDescent="0.25">
      <c r="A254" s="67"/>
      <c r="B254" s="67"/>
      <c r="C254" s="67"/>
      <c r="D254" s="362"/>
      <c r="E254" s="67"/>
      <c r="F254" s="67"/>
      <c r="G254" s="67"/>
      <c r="H254" s="67"/>
      <c r="I254" s="191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0"/>
      <c r="V254" s="180"/>
      <c r="W254" s="180"/>
      <c r="X254" s="180"/>
      <c r="Y254" s="180"/>
      <c r="Z254" s="180"/>
      <c r="AA254" s="180"/>
      <c r="AB254" s="180"/>
      <c r="AC254" s="180"/>
      <c r="AD254" s="180"/>
      <c r="AE254" s="180"/>
      <c r="AF254" s="180"/>
      <c r="AG254" s="180"/>
      <c r="AH254" s="180"/>
      <c r="AI254" s="180"/>
      <c r="AJ254" s="180"/>
      <c r="AK254" s="180"/>
      <c r="AL254" s="180"/>
      <c r="AM254" s="180"/>
      <c r="AN254" s="180"/>
      <c r="AO254" s="180"/>
      <c r="AP254" s="180"/>
      <c r="AQ254" s="180"/>
      <c r="AR254" s="180"/>
      <c r="AS254" s="180"/>
      <c r="AT254" s="180"/>
      <c r="AU254" s="180"/>
      <c r="AV254" s="180"/>
      <c r="AW254" s="180"/>
      <c r="AX254" s="180"/>
      <c r="AY254" s="180"/>
      <c r="AZ254" s="67"/>
      <c r="BA254" s="67"/>
      <c r="BB254" s="67"/>
      <c r="BC254" s="67"/>
      <c r="BD254" s="67"/>
      <c r="BE254" s="67"/>
      <c r="BF254" s="260"/>
      <c r="BG254" s="250"/>
      <c r="BK254" s="149"/>
      <c r="BL254" s="149"/>
      <c r="BM254" s="149"/>
      <c r="BN254" s="149"/>
      <c r="BO254" s="149"/>
      <c r="BP254" s="149"/>
      <c r="BQ254" s="149"/>
      <c r="BR254" s="149"/>
      <c r="BS254" s="149"/>
      <c r="BT254" s="149"/>
      <c r="BU254" s="149"/>
      <c r="BV254" s="149"/>
      <c r="BW254" s="149"/>
      <c r="BX254" s="149"/>
      <c r="BY254" s="149"/>
      <c r="BZ254" s="149"/>
      <c r="CA254" s="149"/>
      <c r="CB254" s="149"/>
      <c r="CC254" s="149"/>
      <c r="CD254" s="149"/>
      <c r="CE254" s="149"/>
      <c r="CF254" s="149"/>
      <c r="CG254" s="149"/>
      <c r="CH254" s="149"/>
      <c r="CI254" s="149"/>
      <c r="CJ254" s="149"/>
      <c r="CK254" s="149"/>
      <c r="CL254" s="149"/>
      <c r="CM254" s="149"/>
      <c r="CN254" s="149"/>
      <c r="CO254" s="149"/>
      <c r="CP254" s="149"/>
      <c r="CQ254" s="149"/>
      <c r="CR254" s="149"/>
      <c r="CS254" s="149"/>
      <c r="CT254" s="149"/>
      <c r="CU254" s="149"/>
      <c r="CV254" s="149"/>
      <c r="CW254" s="149"/>
      <c r="CX254" s="149"/>
      <c r="CY254" s="149"/>
      <c r="CZ254" s="149"/>
    </row>
    <row r="255" spans="1:104" s="150" customFormat="1" x14ac:dyDescent="0.25">
      <c r="A255" s="67"/>
      <c r="B255" s="67"/>
      <c r="C255" s="67"/>
      <c r="D255" s="362"/>
      <c r="E255" s="67"/>
      <c r="F255" s="67"/>
      <c r="G255" s="67"/>
      <c r="H255" s="67"/>
      <c r="I255" s="191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  <c r="W255" s="180"/>
      <c r="X255" s="180"/>
      <c r="Y255" s="180"/>
      <c r="Z255" s="180"/>
      <c r="AA255" s="180"/>
      <c r="AB255" s="180"/>
      <c r="AC255" s="180"/>
      <c r="AD255" s="180"/>
      <c r="AE255" s="180"/>
      <c r="AF255" s="180"/>
      <c r="AG255" s="180"/>
      <c r="AH255" s="180"/>
      <c r="AI255" s="180"/>
      <c r="AJ255" s="180"/>
      <c r="AK255" s="180"/>
      <c r="AL255" s="180"/>
      <c r="AM255" s="180"/>
      <c r="AN255" s="180"/>
      <c r="AO255" s="180"/>
      <c r="AP255" s="180"/>
      <c r="AQ255" s="180"/>
      <c r="AR255" s="180"/>
      <c r="AS255" s="180"/>
      <c r="AT255" s="180"/>
      <c r="AU255" s="180"/>
      <c r="AV255" s="180"/>
      <c r="AW255" s="180"/>
      <c r="AX255" s="180"/>
      <c r="AY255" s="180"/>
      <c r="AZ255" s="67"/>
      <c r="BA255" s="67"/>
      <c r="BB255" s="67"/>
      <c r="BC255" s="67"/>
      <c r="BD255" s="67"/>
      <c r="BE255" s="67"/>
      <c r="BF255" s="260"/>
      <c r="BG255" s="250"/>
      <c r="BK255" s="149"/>
      <c r="BL255" s="149"/>
      <c r="BM255" s="149"/>
      <c r="BN255" s="149"/>
      <c r="BO255" s="149"/>
      <c r="BP255" s="149"/>
      <c r="BQ255" s="149"/>
      <c r="BR255" s="149"/>
      <c r="BS255" s="149"/>
      <c r="BT255" s="149"/>
      <c r="BU255" s="149"/>
      <c r="BV255" s="149"/>
      <c r="BW255" s="149"/>
      <c r="BX255" s="149"/>
      <c r="BY255" s="149"/>
      <c r="BZ255" s="149"/>
      <c r="CA255" s="149"/>
      <c r="CB255" s="149"/>
      <c r="CC255" s="149"/>
      <c r="CD255" s="149"/>
      <c r="CE255" s="149"/>
      <c r="CF255" s="149"/>
      <c r="CG255" s="149"/>
      <c r="CH255" s="149"/>
      <c r="CI255" s="149"/>
      <c r="CJ255" s="149"/>
      <c r="CK255" s="149"/>
      <c r="CL255" s="149"/>
      <c r="CM255" s="149"/>
      <c r="CN255" s="149"/>
      <c r="CO255" s="149"/>
      <c r="CP255" s="149"/>
      <c r="CQ255" s="149"/>
      <c r="CR255" s="149"/>
      <c r="CS255" s="149"/>
      <c r="CT255" s="149"/>
      <c r="CU255" s="149"/>
      <c r="CV255" s="149"/>
      <c r="CW255" s="149"/>
      <c r="CX255" s="149"/>
      <c r="CY255" s="149"/>
      <c r="CZ255" s="149"/>
    </row>
    <row r="256" spans="1:104" s="150" customFormat="1" x14ac:dyDescent="0.25">
      <c r="A256" s="67"/>
      <c r="B256" s="67"/>
      <c r="C256" s="67"/>
      <c r="D256" s="362"/>
      <c r="E256" s="67"/>
      <c r="F256" s="67"/>
      <c r="G256" s="67"/>
      <c r="H256" s="67"/>
      <c r="I256" s="191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0"/>
      <c r="V256" s="180"/>
      <c r="W256" s="180"/>
      <c r="X256" s="180"/>
      <c r="Y256" s="180"/>
      <c r="Z256" s="180"/>
      <c r="AA256" s="180"/>
      <c r="AB256" s="180"/>
      <c r="AC256" s="180"/>
      <c r="AD256" s="180"/>
      <c r="AE256" s="180"/>
      <c r="AF256" s="180"/>
      <c r="AG256" s="180"/>
      <c r="AH256" s="180"/>
      <c r="AI256" s="180"/>
      <c r="AJ256" s="180"/>
      <c r="AK256" s="180"/>
      <c r="AL256" s="180"/>
      <c r="AM256" s="180"/>
      <c r="AN256" s="180"/>
      <c r="AO256" s="180"/>
      <c r="AP256" s="180"/>
      <c r="AQ256" s="180"/>
      <c r="AR256" s="180"/>
      <c r="AS256" s="180"/>
      <c r="AT256" s="180"/>
      <c r="AU256" s="180"/>
      <c r="AV256" s="180"/>
      <c r="AW256" s="180"/>
      <c r="AX256" s="180"/>
      <c r="AY256" s="180"/>
      <c r="AZ256" s="67"/>
      <c r="BA256" s="67"/>
      <c r="BB256" s="67"/>
      <c r="BC256" s="67"/>
      <c r="BD256" s="67"/>
      <c r="BE256" s="67"/>
      <c r="BF256" s="260"/>
      <c r="BG256" s="250"/>
      <c r="BK256" s="149"/>
      <c r="BL256" s="149"/>
      <c r="BM256" s="149"/>
      <c r="BN256" s="149"/>
      <c r="BO256" s="149"/>
      <c r="BP256" s="149"/>
      <c r="BQ256" s="149"/>
      <c r="BR256" s="149"/>
      <c r="BS256" s="149"/>
      <c r="BT256" s="149"/>
      <c r="BU256" s="149"/>
      <c r="BV256" s="149"/>
      <c r="BW256" s="149"/>
      <c r="BX256" s="149"/>
      <c r="BY256" s="149"/>
      <c r="BZ256" s="149"/>
      <c r="CA256" s="149"/>
      <c r="CB256" s="149"/>
      <c r="CC256" s="149"/>
      <c r="CD256" s="149"/>
      <c r="CE256" s="149"/>
      <c r="CF256" s="149"/>
      <c r="CG256" s="149"/>
      <c r="CH256" s="149"/>
      <c r="CI256" s="149"/>
      <c r="CJ256" s="149"/>
      <c r="CK256" s="149"/>
      <c r="CL256" s="149"/>
      <c r="CM256" s="149"/>
      <c r="CN256" s="149"/>
      <c r="CO256" s="149"/>
      <c r="CP256" s="149"/>
      <c r="CQ256" s="149"/>
      <c r="CR256" s="149"/>
      <c r="CS256" s="149"/>
      <c r="CT256" s="149"/>
      <c r="CU256" s="149"/>
      <c r="CV256" s="149"/>
      <c r="CW256" s="149"/>
      <c r="CX256" s="149"/>
      <c r="CY256" s="149"/>
      <c r="CZ256" s="149"/>
    </row>
    <row r="257" spans="1:104" s="150" customFormat="1" x14ac:dyDescent="0.25">
      <c r="A257" s="67"/>
      <c r="B257" s="67"/>
      <c r="C257" s="67"/>
      <c r="D257" s="362"/>
      <c r="E257" s="67"/>
      <c r="F257" s="67"/>
      <c r="G257" s="67"/>
      <c r="H257" s="67"/>
      <c r="I257" s="191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  <c r="V257" s="180"/>
      <c r="W257" s="180"/>
      <c r="X257" s="180"/>
      <c r="Y257" s="180"/>
      <c r="Z257" s="180"/>
      <c r="AA257" s="180"/>
      <c r="AB257" s="180"/>
      <c r="AC257" s="180"/>
      <c r="AD257" s="180"/>
      <c r="AE257" s="180"/>
      <c r="AF257" s="180"/>
      <c r="AG257" s="180"/>
      <c r="AH257" s="180"/>
      <c r="AI257" s="180"/>
      <c r="AJ257" s="180"/>
      <c r="AK257" s="180"/>
      <c r="AL257" s="180"/>
      <c r="AM257" s="180"/>
      <c r="AN257" s="180"/>
      <c r="AO257" s="180"/>
      <c r="AP257" s="180"/>
      <c r="AQ257" s="180"/>
      <c r="AR257" s="180"/>
      <c r="AS257" s="180"/>
      <c r="AT257" s="180"/>
      <c r="AU257" s="180"/>
      <c r="AV257" s="180"/>
      <c r="AW257" s="180"/>
      <c r="AX257" s="180"/>
      <c r="AY257" s="180"/>
      <c r="AZ257" s="67"/>
      <c r="BA257" s="67"/>
      <c r="BB257" s="67"/>
      <c r="BC257" s="67"/>
      <c r="BD257" s="67"/>
      <c r="BE257" s="67"/>
      <c r="BF257" s="260"/>
      <c r="BG257" s="250"/>
      <c r="BK257" s="149"/>
      <c r="BL257" s="149"/>
      <c r="BM257" s="149"/>
      <c r="BN257" s="149"/>
      <c r="BO257" s="149"/>
      <c r="BP257" s="149"/>
      <c r="BQ257" s="149"/>
      <c r="BR257" s="149"/>
      <c r="BS257" s="149"/>
      <c r="BT257" s="149"/>
      <c r="BU257" s="149"/>
      <c r="BV257" s="149"/>
      <c r="BW257" s="149"/>
      <c r="BX257" s="149"/>
      <c r="BY257" s="149"/>
      <c r="BZ257" s="149"/>
      <c r="CA257" s="149"/>
      <c r="CB257" s="149"/>
      <c r="CC257" s="149"/>
      <c r="CD257" s="149"/>
      <c r="CE257" s="149"/>
      <c r="CF257" s="149"/>
      <c r="CG257" s="149"/>
      <c r="CH257" s="149"/>
      <c r="CI257" s="149"/>
      <c r="CJ257" s="149"/>
      <c r="CK257" s="149"/>
      <c r="CL257" s="149"/>
      <c r="CM257" s="149"/>
      <c r="CN257" s="149"/>
      <c r="CO257" s="149"/>
      <c r="CP257" s="149"/>
      <c r="CQ257" s="149"/>
      <c r="CR257" s="149"/>
      <c r="CS257" s="149"/>
      <c r="CT257" s="149"/>
      <c r="CU257" s="149"/>
      <c r="CV257" s="149"/>
      <c r="CW257" s="149"/>
      <c r="CX257" s="149"/>
      <c r="CY257" s="149"/>
      <c r="CZ257" s="149"/>
    </row>
    <row r="258" spans="1:104" s="150" customFormat="1" x14ac:dyDescent="0.25">
      <c r="A258" s="67"/>
      <c r="B258" s="67"/>
      <c r="C258" s="67"/>
      <c r="D258" s="362"/>
      <c r="E258" s="67"/>
      <c r="F258" s="67"/>
      <c r="G258" s="67"/>
      <c r="H258" s="67"/>
      <c r="I258" s="191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  <c r="W258" s="180"/>
      <c r="X258" s="180"/>
      <c r="Y258" s="180"/>
      <c r="Z258" s="180"/>
      <c r="AA258" s="180"/>
      <c r="AB258" s="180"/>
      <c r="AC258" s="180"/>
      <c r="AD258" s="180"/>
      <c r="AE258" s="180"/>
      <c r="AF258" s="180"/>
      <c r="AG258" s="180"/>
      <c r="AH258" s="180"/>
      <c r="AI258" s="180"/>
      <c r="AJ258" s="180"/>
      <c r="AK258" s="180"/>
      <c r="AL258" s="180"/>
      <c r="AM258" s="180"/>
      <c r="AN258" s="180"/>
      <c r="AO258" s="180"/>
      <c r="AP258" s="180"/>
      <c r="AQ258" s="180"/>
      <c r="AR258" s="180"/>
      <c r="AS258" s="180"/>
      <c r="AT258" s="180"/>
      <c r="AU258" s="180"/>
      <c r="AV258" s="180"/>
      <c r="AW258" s="180"/>
      <c r="AX258" s="180"/>
      <c r="AY258" s="180"/>
      <c r="AZ258" s="67"/>
      <c r="BA258" s="67"/>
      <c r="BB258" s="67"/>
      <c r="BC258" s="67"/>
      <c r="BD258" s="67"/>
      <c r="BE258" s="67"/>
      <c r="BF258" s="260"/>
      <c r="BG258" s="250"/>
      <c r="BK258" s="149"/>
      <c r="BL258" s="149"/>
      <c r="BM258" s="149"/>
      <c r="BN258" s="149"/>
      <c r="BO258" s="149"/>
      <c r="BP258" s="149"/>
      <c r="BQ258" s="149"/>
      <c r="BR258" s="149"/>
      <c r="BS258" s="149"/>
      <c r="BT258" s="149"/>
      <c r="BU258" s="149"/>
      <c r="BV258" s="149"/>
      <c r="BW258" s="149"/>
      <c r="BX258" s="149"/>
      <c r="BY258" s="149"/>
      <c r="BZ258" s="149"/>
      <c r="CA258" s="149"/>
      <c r="CB258" s="149"/>
      <c r="CC258" s="149"/>
      <c r="CD258" s="149"/>
      <c r="CE258" s="149"/>
      <c r="CF258" s="149"/>
      <c r="CG258" s="149"/>
      <c r="CH258" s="149"/>
      <c r="CI258" s="149"/>
      <c r="CJ258" s="149"/>
      <c r="CK258" s="149"/>
      <c r="CL258" s="149"/>
      <c r="CM258" s="149"/>
      <c r="CN258" s="149"/>
      <c r="CO258" s="149"/>
      <c r="CP258" s="149"/>
      <c r="CQ258" s="149"/>
      <c r="CR258" s="149"/>
      <c r="CS258" s="149"/>
      <c r="CT258" s="149"/>
      <c r="CU258" s="149"/>
      <c r="CV258" s="149"/>
      <c r="CW258" s="149"/>
      <c r="CX258" s="149"/>
      <c r="CY258" s="149"/>
      <c r="CZ258" s="149"/>
    </row>
    <row r="259" spans="1:104" s="150" customFormat="1" x14ac:dyDescent="0.25">
      <c r="A259" s="67"/>
      <c r="B259" s="67"/>
      <c r="C259" s="67"/>
      <c r="D259" s="362"/>
      <c r="E259" s="67"/>
      <c r="F259" s="67"/>
      <c r="G259" s="67"/>
      <c r="H259" s="67"/>
      <c r="I259" s="191"/>
      <c r="J259" s="180"/>
      <c r="K259" s="180"/>
      <c r="L259" s="180"/>
      <c r="M259" s="180"/>
      <c r="N259" s="180"/>
      <c r="O259" s="180"/>
      <c r="P259" s="180"/>
      <c r="Q259" s="180"/>
      <c r="R259" s="180"/>
      <c r="S259" s="180"/>
      <c r="T259" s="180"/>
      <c r="U259" s="180"/>
      <c r="V259" s="180"/>
      <c r="W259" s="180"/>
      <c r="X259" s="180"/>
      <c r="Y259" s="180"/>
      <c r="Z259" s="180"/>
      <c r="AA259" s="180"/>
      <c r="AB259" s="180"/>
      <c r="AC259" s="180"/>
      <c r="AD259" s="180"/>
      <c r="AE259" s="180"/>
      <c r="AF259" s="180"/>
      <c r="AG259" s="180"/>
      <c r="AH259" s="180"/>
      <c r="AI259" s="180"/>
      <c r="AJ259" s="180"/>
      <c r="AK259" s="180"/>
      <c r="AL259" s="180"/>
      <c r="AM259" s="180"/>
      <c r="AN259" s="180"/>
      <c r="AO259" s="180"/>
      <c r="AP259" s="180"/>
      <c r="AQ259" s="180"/>
      <c r="AR259" s="180"/>
      <c r="AS259" s="180"/>
      <c r="AT259" s="180"/>
      <c r="AU259" s="180"/>
      <c r="AV259" s="180"/>
      <c r="AW259" s="180"/>
      <c r="AX259" s="180"/>
      <c r="AY259" s="180"/>
      <c r="AZ259" s="67"/>
      <c r="BA259" s="67"/>
      <c r="BB259" s="67"/>
      <c r="BC259" s="67"/>
      <c r="BD259" s="67"/>
      <c r="BE259" s="67"/>
      <c r="BF259" s="260"/>
      <c r="BG259" s="250"/>
      <c r="BK259" s="149"/>
      <c r="BL259" s="149"/>
      <c r="BM259" s="149"/>
      <c r="BN259" s="149"/>
      <c r="BO259" s="149"/>
      <c r="BP259" s="149"/>
      <c r="BQ259" s="149"/>
      <c r="BR259" s="149"/>
      <c r="BS259" s="149"/>
      <c r="BT259" s="149"/>
      <c r="BU259" s="149"/>
      <c r="BV259" s="149"/>
      <c r="BW259" s="149"/>
      <c r="BX259" s="149"/>
      <c r="BY259" s="149"/>
      <c r="BZ259" s="149"/>
      <c r="CA259" s="149"/>
      <c r="CB259" s="149"/>
      <c r="CC259" s="149"/>
      <c r="CD259" s="149"/>
      <c r="CE259" s="149"/>
      <c r="CF259" s="149"/>
      <c r="CG259" s="149"/>
      <c r="CH259" s="149"/>
      <c r="CI259" s="149"/>
      <c r="CJ259" s="149"/>
      <c r="CK259" s="149"/>
      <c r="CL259" s="149"/>
      <c r="CM259" s="149"/>
      <c r="CN259" s="149"/>
      <c r="CO259" s="149"/>
      <c r="CP259" s="149"/>
      <c r="CQ259" s="149"/>
      <c r="CR259" s="149"/>
      <c r="CS259" s="149"/>
      <c r="CT259" s="149"/>
      <c r="CU259" s="149"/>
      <c r="CV259" s="149"/>
      <c r="CW259" s="149"/>
      <c r="CX259" s="149"/>
      <c r="CY259" s="149"/>
      <c r="CZ259" s="149"/>
    </row>
    <row r="260" spans="1:104" s="150" customFormat="1" x14ac:dyDescent="0.25">
      <c r="A260" s="67"/>
      <c r="B260" s="67"/>
      <c r="C260" s="67"/>
      <c r="D260" s="362"/>
      <c r="E260" s="67"/>
      <c r="F260" s="67"/>
      <c r="G260" s="67"/>
      <c r="H260" s="67"/>
      <c r="I260" s="191"/>
      <c r="J260" s="180"/>
      <c r="K260" s="180"/>
      <c r="L260" s="180"/>
      <c r="M260" s="180"/>
      <c r="N260" s="180"/>
      <c r="O260" s="180"/>
      <c r="P260" s="180"/>
      <c r="Q260" s="180"/>
      <c r="R260" s="180"/>
      <c r="S260" s="180"/>
      <c r="T260" s="180"/>
      <c r="U260" s="180"/>
      <c r="V260" s="180"/>
      <c r="W260" s="180"/>
      <c r="X260" s="180"/>
      <c r="Y260" s="180"/>
      <c r="Z260" s="180"/>
      <c r="AA260" s="180"/>
      <c r="AB260" s="180"/>
      <c r="AC260" s="180"/>
      <c r="AD260" s="180"/>
      <c r="AE260" s="180"/>
      <c r="AF260" s="180"/>
      <c r="AG260" s="180"/>
      <c r="AH260" s="180"/>
      <c r="AI260" s="180"/>
      <c r="AJ260" s="180"/>
      <c r="AK260" s="180"/>
      <c r="AL260" s="180"/>
      <c r="AM260" s="180"/>
      <c r="AN260" s="180"/>
      <c r="AO260" s="180"/>
      <c r="AP260" s="180"/>
      <c r="AQ260" s="180"/>
      <c r="AR260" s="180"/>
      <c r="AS260" s="180"/>
      <c r="AT260" s="180"/>
      <c r="AU260" s="180"/>
      <c r="AV260" s="180"/>
      <c r="AW260" s="180"/>
      <c r="AX260" s="180"/>
      <c r="AY260" s="180"/>
      <c r="AZ260" s="67"/>
      <c r="BA260" s="67"/>
      <c r="BB260" s="67"/>
      <c r="BC260" s="67"/>
      <c r="BD260" s="67"/>
      <c r="BE260" s="67"/>
      <c r="BF260" s="260"/>
      <c r="BG260" s="250"/>
      <c r="BK260" s="149"/>
      <c r="BL260" s="149"/>
      <c r="BM260" s="149"/>
      <c r="BN260" s="149"/>
      <c r="BO260" s="149"/>
      <c r="BP260" s="149"/>
      <c r="BQ260" s="149"/>
      <c r="BR260" s="149"/>
      <c r="BS260" s="149"/>
      <c r="BT260" s="149"/>
      <c r="BU260" s="149"/>
      <c r="BV260" s="149"/>
      <c r="BW260" s="149"/>
      <c r="BX260" s="149"/>
      <c r="BY260" s="149"/>
      <c r="BZ260" s="149"/>
      <c r="CA260" s="149"/>
      <c r="CB260" s="149"/>
      <c r="CC260" s="149"/>
      <c r="CD260" s="149"/>
      <c r="CE260" s="149"/>
      <c r="CF260" s="149"/>
      <c r="CG260" s="149"/>
      <c r="CH260" s="149"/>
      <c r="CI260" s="149"/>
      <c r="CJ260" s="149"/>
      <c r="CK260" s="149"/>
      <c r="CL260" s="149"/>
      <c r="CM260" s="149"/>
      <c r="CN260" s="149"/>
      <c r="CO260" s="149"/>
      <c r="CP260" s="149"/>
      <c r="CQ260" s="149"/>
      <c r="CR260" s="149"/>
      <c r="CS260" s="149"/>
      <c r="CT260" s="149"/>
      <c r="CU260" s="149"/>
      <c r="CV260" s="149"/>
      <c r="CW260" s="149"/>
      <c r="CX260" s="149"/>
      <c r="CY260" s="149"/>
      <c r="CZ260" s="149"/>
    </row>
    <row r="261" spans="1:104" s="150" customFormat="1" x14ac:dyDescent="0.25">
      <c r="A261" s="67"/>
      <c r="B261" s="67"/>
      <c r="C261" s="67"/>
      <c r="D261" s="362"/>
      <c r="E261" s="67"/>
      <c r="F261" s="67"/>
      <c r="G261" s="67"/>
      <c r="H261" s="67"/>
      <c r="I261" s="191"/>
      <c r="J261" s="180"/>
      <c r="K261" s="180"/>
      <c r="L261" s="180"/>
      <c r="M261" s="180"/>
      <c r="N261" s="180"/>
      <c r="O261" s="180"/>
      <c r="P261" s="180"/>
      <c r="Q261" s="180"/>
      <c r="R261" s="180"/>
      <c r="S261" s="180"/>
      <c r="T261" s="180"/>
      <c r="U261" s="180"/>
      <c r="V261" s="180"/>
      <c r="W261" s="180"/>
      <c r="X261" s="180"/>
      <c r="Y261" s="180"/>
      <c r="Z261" s="180"/>
      <c r="AA261" s="180"/>
      <c r="AB261" s="180"/>
      <c r="AC261" s="180"/>
      <c r="AD261" s="180"/>
      <c r="AE261" s="180"/>
      <c r="AF261" s="180"/>
      <c r="AG261" s="180"/>
      <c r="AH261" s="180"/>
      <c r="AI261" s="180"/>
      <c r="AJ261" s="180"/>
      <c r="AK261" s="180"/>
      <c r="AL261" s="180"/>
      <c r="AM261" s="180"/>
      <c r="AN261" s="180"/>
      <c r="AO261" s="180"/>
      <c r="AP261" s="180"/>
      <c r="AQ261" s="180"/>
      <c r="AR261" s="180"/>
      <c r="AS261" s="180"/>
      <c r="AT261" s="180"/>
      <c r="AU261" s="180"/>
      <c r="AV261" s="180"/>
      <c r="AW261" s="180"/>
      <c r="AX261" s="180"/>
      <c r="AY261" s="180"/>
      <c r="AZ261" s="67"/>
      <c r="BA261" s="67"/>
      <c r="BB261" s="67"/>
      <c r="BC261" s="67"/>
      <c r="BD261" s="67"/>
      <c r="BE261" s="67"/>
      <c r="BF261" s="260"/>
      <c r="BG261" s="250"/>
      <c r="BK261" s="149"/>
      <c r="BL261" s="149"/>
      <c r="BM261" s="149"/>
      <c r="BN261" s="149"/>
      <c r="BO261" s="149"/>
      <c r="BP261" s="149"/>
      <c r="BQ261" s="149"/>
      <c r="BR261" s="149"/>
      <c r="BS261" s="149"/>
      <c r="BT261" s="149"/>
      <c r="BU261" s="149"/>
      <c r="BV261" s="149"/>
      <c r="BW261" s="149"/>
      <c r="BX261" s="149"/>
      <c r="BY261" s="149"/>
      <c r="BZ261" s="149"/>
      <c r="CA261" s="149"/>
      <c r="CB261" s="149"/>
      <c r="CC261" s="149"/>
      <c r="CD261" s="149"/>
      <c r="CE261" s="149"/>
      <c r="CF261" s="149"/>
      <c r="CG261" s="149"/>
      <c r="CH261" s="149"/>
      <c r="CI261" s="149"/>
      <c r="CJ261" s="149"/>
      <c r="CK261" s="149"/>
      <c r="CL261" s="149"/>
      <c r="CM261" s="149"/>
      <c r="CN261" s="149"/>
      <c r="CO261" s="149"/>
      <c r="CP261" s="149"/>
      <c r="CQ261" s="149"/>
      <c r="CR261" s="149"/>
      <c r="CS261" s="149"/>
      <c r="CT261" s="149"/>
      <c r="CU261" s="149"/>
      <c r="CV261" s="149"/>
      <c r="CW261" s="149"/>
      <c r="CX261" s="149"/>
      <c r="CY261" s="149"/>
      <c r="CZ261" s="149"/>
    </row>
    <row r="262" spans="1:104" s="150" customFormat="1" x14ac:dyDescent="0.25">
      <c r="A262" s="67"/>
      <c r="B262" s="67"/>
      <c r="C262" s="67"/>
      <c r="D262" s="362"/>
      <c r="E262" s="67"/>
      <c r="F262" s="67"/>
      <c r="G262" s="67"/>
      <c r="H262" s="67"/>
      <c r="I262" s="191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0"/>
      <c r="V262" s="180"/>
      <c r="W262" s="180"/>
      <c r="X262" s="180"/>
      <c r="Y262" s="180"/>
      <c r="Z262" s="180"/>
      <c r="AA262" s="180"/>
      <c r="AB262" s="180"/>
      <c r="AC262" s="180"/>
      <c r="AD262" s="180"/>
      <c r="AE262" s="180"/>
      <c r="AF262" s="180"/>
      <c r="AG262" s="180"/>
      <c r="AH262" s="180"/>
      <c r="AI262" s="180"/>
      <c r="AJ262" s="180"/>
      <c r="AK262" s="180"/>
      <c r="AL262" s="180"/>
      <c r="AM262" s="180"/>
      <c r="AN262" s="180"/>
      <c r="AO262" s="180"/>
      <c r="AP262" s="180"/>
      <c r="AQ262" s="180"/>
      <c r="AR262" s="180"/>
      <c r="AS262" s="180"/>
      <c r="AT262" s="180"/>
      <c r="AU262" s="180"/>
      <c r="AV262" s="180"/>
      <c r="AW262" s="180"/>
      <c r="AX262" s="180"/>
      <c r="AY262" s="180"/>
      <c r="AZ262" s="67"/>
      <c r="BA262" s="67"/>
      <c r="BB262" s="67"/>
      <c r="BC262" s="67"/>
      <c r="BD262" s="67"/>
      <c r="BE262" s="67"/>
      <c r="BF262" s="260"/>
      <c r="BG262" s="250"/>
      <c r="BK262" s="149"/>
      <c r="BL262" s="149"/>
      <c r="BM262" s="149"/>
      <c r="BN262" s="149"/>
      <c r="BO262" s="149"/>
      <c r="BP262" s="149"/>
      <c r="BQ262" s="149"/>
      <c r="BR262" s="149"/>
      <c r="BS262" s="149"/>
      <c r="BT262" s="149"/>
      <c r="BU262" s="149"/>
      <c r="BV262" s="149"/>
      <c r="BW262" s="149"/>
      <c r="BX262" s="149"/>
      <c r="BY262" s="149"/>
      <c r="BZ262" s="149"/>
      <c r="CA262" s="149"/>
      <c r="CB262" s="149"/>
      <c r="CC262" s="149"/>
      <c r="CD262" s="149"/>
      <c r="CE262" s="149"/>
      <c r="CF262" s="149"/>
      <c r="CG262" s="149"/>
      <c r="CH262" s="149"/>
      <c r="CI262" s="149"/>
      <c r="CJ262" s="149"/>
      <c r="CK262" s="149"/>
      <c r="CL262" s="149"/>
      <c r="CM262" s="149"/>
      <c r="CN262" s="149"/>
      <c r="CO262" s="149"/>
      <c r="CP262" s="149"/>
      <c r="CQ262" s="149"/>
      <c r="CR262" s="149"/>
      <c r="CS262" s="149"/>
      <c r="CT262" s="149"/>
      <c r="CU262" s="149"/>
      <c r="CV262" s="149"/>
      <c r="CW262" s="149"/>
      <c r="CX262" s="149"/>
      <c r="CY262" s="149"/>
      <c r="CZ262" s="149"/>
    </row>
    <row r="263" spans="1:104" s="150" customFormat="1" x14ac:dyDescent="0.25">
      <c r="A263" s="67"/>
      <c r="B263" s="67"/>
      <c r="C263" s="67"/>
      <c r="D263" s="362"/>
      <c r="E263" s="67"/>
      <c r="F263" s="67"/>
      <c r="G263" s="67"/>
      <c r="H263" s="67"/>
      <c r="I263" s="191"/>
      <c r="J263" s="180"/>
      <c r="K263" s="180"/>
      <c r="L263" s="180"/>
      <c r="M263" s="180"/>
      <c r="N263" s="180"/>
      <c r="O263" s="180"/>
      <c r="P263" s="180"/>
      <c r="Q263" s="180"/>
      <c r="R263" s="180"/>
      <c r="S263" s="180"/>
      <c r="T263" s="180"/>
      <c r="U263" s="180"/>
      <c r="V263" s="180"/>
      <c r="W263" s="180"/>
      <c r="X263" s="180"/>
      <c r="Y263" s="180"/>
      <c r="Z263" s="180"/>
      <c r="AA263" s="180"/>
      <c r="AB263" s="180"/>
      <c r="AC263" s="180"/>
      <c r="AD263" s="180"/>
      <c r="AE263" s="180"/>
      <c r="AF263" s="180"/>
      <c r="AG263" s="180"/>
      <c r="AH263" s="180"/>
      <c r="AI263" s="180"/>
      <c r="AJ263" s="180"/>
      <c r="AK263" s="180"/>
      <c r="AL263" s="180"/>
      <c r="AM263" s="180"/>
      <c r="AN263" s="180"/>
      <c r="AO263" s="180"/>
      <c r="AP263" s="180"/>
      <c r="AQ263" s="180"/>
      <c r="AR263" s="180"/>
      <c r="AS263" s="180"/>
      <c r="AT263" s="180"/>
      <c r="AU263" s="180"/>
      <c r="AV263" s="180"/>
      <c r="AW263" s="180"/>
      <c r="AX263" s="180"/>
      <c r="AY263" s="180"/>
      <c r="AZ263" s="67"/>
      <c r="BA263" s="67"/>
      <c r="BB263" s="67"/>
      <c r="BC263" s="67"/>
      <c r="BD263" s="67"/>
      <c r="BE263" s="67"/>
      <c r="BF263" s="260"/>
      <c r="BG263" s="250"/>
      <c r="BK263" s="149"/>
      <c r="BL263" s="149"/>
      <c r="BM263" s="149"/>
      <c r="BN263" s="149"/>
      <c r="BO263" s="149"/>
      <c r="BP263" s="149"/>
      <c r="BQ263" s="149"/>
      <c r="BR263" s="149"/>
      <c r="BS263" s="149"/>
      <c r="BT263" s="149"/>
      <c r="BU263" s="149"/>
      <c r="BV263" s="149"/>
      <c r="BW263" s="149"/>
      <c r="BX263" s="149"/>
      <c r="BY263" s="149"/>
      <c r="BZ263" s="149"/>
      <c r="CA263" s="149"/>
      <c r="CB263" s="149"/>
      <c r="CC263" s="149"/>
      <c r="CD263" s="149"/>
      <c r="CE263" s="149"/>
      <c r="CF263" s="149"/>
      <c r="CG263" s="149"/>
      <c r="CH263" s="149"/>
      <c r="CI263" s="149"/>
      <c r="CJ263" s="149"/>
      <c r="CK263" s="149"/>
      <c r="CL263" s="149"/>
      <c r="CM263" s="149"/>
      <c r="CN263" s="149"/>
      <c r="CO263" s="149"/>
      <c r="CP263" s="149"/>
      <c r="CQ263" s="149"/>
      <c r="CR263" s="149"/>
      <c r="CS263" s="149"/>
      <c r="CT263" s="149"/>
      <c r="CU263" s="149"/>
      <c r="CV263" s="149"/>
      <c r="CW263" s="149"/>
      <c r="CX263" s="149"/>
      <c r="CY263" s="149"/>
      <c r="CZ263" s="149"/>
    </row>
    <row r="264" spans="1:104" s="150" customFormat="1" x14ac:dyDescent="0.25">
      <c r="A264" s="188"/>
      <c r="B264" s="188"/>
      <c r="C264" s="188"/>
      <c r="D264" s="361"/>
      <c r="E264" s="188"/>
      <c r="F264" s="188"/>
      <c r="G264" s="188"/>
      <c r="H264" s="188"/>
      <c r="I264" s="191"/>
      <c r="J264" s="180"/>
      <c r="K264" s="180"/>
      <c r="L264" s="180"/>
      <c r="M264" s="180"/>
      <c r="N264" s="180"/>
      <c r="O264" s="180"/>
      <c r="P264" s="180"/>
      <c r="Q264" s="180"/>
      <c r="R264" s="180"/>
      <c r="S264" s="180"/>
      <c r="T264" s="180"/>
      <c r="U264" s="180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80"/>
      <c r="AH264" s="180"/>
      <c r="AI264" s="180"/>
      <c r="AJ264" s="180"/>
      <c r="AK264" s="180"/>
      <c r="AL264" s="180"/>
      <c r="AM264" s="180"/>
      <c r="AN264" s="180"/>
      <c r="AO264" s="180"/>
      <c r="AP264" s="180"/>
      <c r="AQ264" s="180"/>
      <c r="AR264" s="180"/>
      <c r="AS264" s="180"/>
      <c r="AT264" s="180"/>
      <c r="AU264" s="180"/>
      <c r="AV264" s="180"/>
      <c r="AW264" s="180"/>
      <c r="AX264" s="180"/>
      <c r="AY264" s="180"/>
      <c r="AZ264" s="67"/>
      <c r="BA264" s="67"/>
      <c r="BB264" s="67"/>
      <c r="BC264" s="67"/>
      <c r="BD264" s="67"/>
      <c r="BE264" s="67"/>
      <c r="BF264" s="260"/>
      <c r="BG264" s="250"/>
      <c r="BK264" s="149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49"/>
      <c r="CC264" s="149"/>
      <c r="CD264" s="149"/>
      <c r="CE264" s="149"/>
      <c r="CF264" s="149"/>
      <c r="CG264" s="149"/>
      <c r="CH264" s="149"/>
      <c r="CI264" s="149"/>
      <c r="CJ264" s="149"/>
      <c r="CK264" s="149"/>
      <c r="CL264" s="149"/>
      <c r="CM264" s="149"/>
      <c r="CN264" s="149"/>
      <c r="CO264" s="149"/>
      <c r="CP264" s="149"/>
      <c r="CQ264" s="149"/>
      <c r="CR264" s="149"/>
      <c r="CS264" s="149"/>
      <c r="CT264" s="149"/>
      <c r="CU264" s="149"/>
      <c r="CV264" s="149"/>
      <c r="CW264" s="149"/>
      <c r="CX264" s="149"/>
      <c r="CY264" s="149"/>
      <c r="CZ264" s="149"/>
    </row>
  </sheetData>
  <sheetProtection formatCells="0" formatColumns="0" formatRows="0" autoFilter="0"/>
  <mergeCells count="33">
    <mergeCell ref="CZ3:CZ5"/>
    <mergeCell ref="J1:AX1"/>
    <mergeCell ref="A2:I2"/>
    <mergeCell ref="J2:AX2"/>
    <mergeCell ref="AZ2:BE2"/>
    <mergeCell ref="A3:F3"/>
    <mergeCell ref="G3:G5"/>
    <mergeCell ref="I3:I5"/>
    <mergeCell ref="J3:BE4"/>
    <mergeCell ref="A4:C4"/>
    <mergeCell ref="CH3:CI3"/>
    <mergeCell ref="CJ3:CP3"/>
    <mergeCell ref="CQ3:CQ5"/>
    <mergeCell ref="CR3:CX3"/>
    <mergeCell ref="CY3:CY5"/>
    <mergeCell ref="H3:H5"/>
    <mergeCell ref="D4:F4"/>
    <mergeCell ref="J5:M5"/>
    <mergeCell ref="N5:Q5"/>
    <mergeCell ref="R5:U5"/>
    <mergeCell ref="V5:Y5"/>
    <mergeCell ref="CT5:CU5"/>
    <mergeCell ref="A6:C7"/>
    <mergeCell ref="D6:F7"/>
    <mergeCell ref="G6:BE7"/>
    <mergeCell ref="AD5:AG5"/>
    <mergeCell ref="AH5:AK5"/>
    <mergeCell ref="AL5:AO5"/>
    <mergeCell ref="AP5:AS5"/>
    <mergeCell ref="AT5:AW5"/>
    <mergeCell ref="AX5:BA5"/>
    <mergeCell ref="Z5:AC5"/>
    <mergeCell ref="BB5:BE5"/>
  </mergeCells>
  <pageMargins left="0.39370078740157483" right="0.23622047244094491" top="0.39370078740157483" bottom="0.39370078740157483" header="0.31496062992125984" footer="0.31496062992125984"/>
  <pageSetup paperSize="9" scale="68" orientation="landscape" r:id="rId1"/>
  <headerFooter alignWithMargins="0">
    <oddHeader>&amp;L&amp;8стр.&amp;P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etting"/>
  <dimension ref="A1:AY34"/>
  <sheetViews>
    <sheetView workbookViewId="0">
      <selection activeCell="G27" sqref="G27"/>
    </sheetView>
  </sheetViews>
  <sheetFormatPr defaultRowHeight="13.2" x14ac:dyDescent="0.25"/>
  <cols>
    <col min="1" max="1" width="19.109375" customWidth="1"/>
    <col min="2" max="2" width="11.44140625" customWidth="1"/>
    <col min="3" max="3" width="19.88671875" customWidth="1"/>
    <col min="4" max="42" width="4.6640625" customWidth="1"/>
    <col min="43" max="43" width="7.44140625" customWidth="1"/>
    <col min="44" max="44" width="8.5546875" customWidth="1"/>
    <col min="45" max="45" width="7.6640625" customWidth="1"/>
    <col min="46" max="46" width="7.88671875" customWidth="1"/>
    <col min="47" max="48" width="7.6640625" customWidth="1"/>
    <col min="49" max="49" width="8.88671875" customWidth="1"/>
    <col min="50" max="50" width="6.6640625" customWidth="1"/>
  </cols>
  <sheetData>
    <row r="1" spans="1:51" ht="24" customHeight="1" x14ac:dyDescent="0.25"/>
    <row r="2" spans="1:51" ht="24" customHeight="1" x14ac:dyDescent="0.25"/>
    <row r="3" spans="1:51" ht="24" customHeight="1" x14ac:dyDescent="0.35">
      <c r="A3" s="297"/>
      <c r="B3" s="298"/>
      <c r="C3" s="298"/>
      <c r="D3" s="298"/>
      <c r="E3" s="298"/>
      <c r="F3" s="298"/>
      <c r="G3" s="298"/>
      <c r="H3" s="298"/>
      <c r="I3" s="572" t="s">
        <v>66</v>
      </c>
      <c r="J3" s="572"/>
      <c r="K3" s="572"/>
      <c r="L3" s="572"/>
      <c r="M3" s="572"/>
      <c r="N3" s="572"/>
      <c r="O3" s="572"/>
      <c r="P3" s="572"/>
      <c r="Q3" s="572"/>
      <c r="R3" s="572"/>
      <c r="S3" s="572"/>
      <c r="T3" s="572"/>
      <c r="U3" s="572"/>
      <c r="V3" s="572"/>
      <c r="W3" s="572"/>
      <c r="X3" s="572"/>
      <c r="Y3" s="572"/>
      <c r="Z3" s="572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</row>
    <row r="4" spans="1:51" ht="24" customHeight="1" x14ac:dyDescent="0.35">
      <c r="A4" s="301"/>
      <c r="B4" s="302"/>
      <c r="C4" s="302"/>
      <c r="D4" s="302"/>
      <c r="E4" s="302"/>
      <c r="F4" s="302"/>
      <c r="G4" s="302"/>
      <c r="H4" s="302"/>
      <c r="I4" s="303"/>
      <c r="J4" s="303"/>
      <c r="K4" s="573" t="s">
        <v>67</v>
      </c>
      <c r="L4" s="573"/>
      <c r="M4" s="573"/>
      <c r="N4" s="573"/>
      <c r="O4" s="573"/>
      <c r="P4" s="573"/>
      <c r="Q4" s="573"/>
      <c r="R4" s="659" t="s">
        <v>2</v>
      </c>
      <c r="S4" s="659"/>
      <c r="T4" s="659"/>
      <c r="U4" s="660">
        <v>2021</v>
      </c>
      <c r="V4" s="660"/>
      <c r="W4" s="303" t="s">
        <v>68</v>
      </c>
      <c r="X4" s="303"/>
      <c r="Y4" s="303"/>
      <c r="Z4" s="303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</row>
    <row r="5" spans="1:51" ht="25.5" customHeight="1" x14ac:dyDescent="0.3">
      <c r="A5" s="24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26"/>
      <c r="R5" s="26"/>
      <c r="S5" s="26"/>
      <c r="T5" s="26"/>
      <c r="U5" s="27"/>
      <c r="V5" s="27"/>
      <c r="W5" s="27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</row>
    <row r="6" spans="1:51" ht="25.5" customHeight="1" x14ac:dyDescent="0.25">
      <c r="A6" s="550" t="s">
        <v>4</v>
      </c>
      <c r="B6" s="550" t="s">
        <v>15</v>
      </c>
      <c r="C6" s="550" t="s">
        <v>44</v>
      </c>
      <c r="D6" s="553" t="s">
        <v>13</v>
      </c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553"/>
      <c r="AD6" s="553"/>
      <c r="AE6" s="553"/>
      <c r="AF6" s="553"/>
      <c r="AG6" s="553"/>
      <c r="AH6" s="553"/>
      <c r="AI6" s="559" t="s">
        <v>146</v>
      </c>
      <c r="AJ6" s="560"/>
      <c r="AK6" s="560"/>
      <c r="AL6" s="560"/>
      <c r="AM6" s="560"/>
      <c r="AN6" s="560"/>
      <c r="AO6" s="560"/>
      <c r="AP6" s="561"/>
      <c r="AQ6" s="547" t="s">
        <v>135</v>
      </c>
      <c r="AR6" s="548" t="s">
        <v>6</v>
      </c>
      <c r="AS6" s="548"/>
      <c r="AT6" s="548"/>
      <c r="AU6" s="555" t="s">
        <v>136</v>
      </c>
      <c r="AV6" s="554" t="s">
        <v>7</v>
      </c>
      <c r="AW6" s="554"/>
      <c r="AX6" s="549" t="s">
        <v>132</v>
      </c>
      <c r="AY6" s="547" t="s">
        <v>138</v>
      </c>
    </row>
    <row r="7" spans="1:51" ht="24" customHeight="1" x14ac:dyDescent="0.25">
      <c r="A7" s="551"/>
      <c r="B7" s="551"/>
      <c r="C7" s="551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553"/>
      <c r="AD7" s="553"/>
      <c r="AE7" s="553"/>
      <c r="AF7" s="553"/>
      <c r="AG7" s="553"/>
      <c r="AH7" s="553"/>
      <c r="AI7" s="562"/>
      <c r="AJ7" s="563"/>
      <c r="AK7" s="563"/>
      <c r="AL7" s="563"/>
      <c r="AM7" s="563"/>
      <c r="AN7" s="563"/>
      <c r="AO7" s="563"/>
      <c r="AP7" s="564"/>
      <c r="AQ7" s="547"/>
      <c r="AR7" s="556" t="s">
        <v>8</v>
      </c>
      <c r="AS7" s="557" t="s">
        <v>9</v>
      </c>
      <c r="AT7" s="557"/>
      <c r="AU7" s="555"/>
      <c r="AV7" s="554" t="s">
        <v>10</v>
      </c>
      <c r="AW7" s="558" t="s">
        <v>14</v>
      </c>
      <c r="AX7" s="549"/>
      <c r="AY7" s="547"/>
    </row>
    <row r="8" spans="1:51" ht="24" customHeight="1" x14ac:dyDescent="0.25">
      <c r="A8" s="552"/>
      <c r="B8" s="552"/>
      <c r="C8" s="552"/>
      <c r="D8" s="289">
        <f>--("1-"&amp;R4&amp;U4)</f>
        <v>44228</v>
      </c>
      <c r="E8" s="289">
        <f>D8+1</f>
        <v>44229</v>
      </c>
      <c r="F8" s="289">
        <f t="shared" ref="F8:AE8" si="0">E8+1</f>
        <v>44230</v>
      </c>
      <c r="G8" s="289">
        <f t="shared" si="0"/>
        <v>44231</v>
      </c>
      <c r="H8" s="289">
        <f t="shared" si="0"/>
        <v>44232</v>
      </c>
      <c r="I8" s="289">
        <f t="shared" si="0"/>
        <v>44233</v>
      </c>
      <c r="J8" s="289">
        <f t="shared" si="0"/>
        <v>44234</v>
      </c>
      <c r="K8" s="289">
        <f t="shared" si="0"/>
        <v>44235</v>
      </c>
      <c r="L8" s="289">
        <f t="shared" si="0"/>
        <v>44236</v>
      </c>
      <c r="M8" s="289">
        <f t="shared" si="0"/>
        <v>44237</v>
      </c>
      <c r="N8" s="289">
        <f t="shared" si="0"/>
        <v>44238</v>
      </c>
      <c r="O8" s="289">
        <f t="shared" si="0"/>
        <v>44239</v>
      </c>
      <c r="P8" s="289">
        <f t="shared" si="0"/>
        <v>44240</v>
      </c>
      <c r="Q8" s="289">
        <f t="shared" si="0"/>
        <v>44241</v>
      </c>
      <c r="R8" s="289">
        <f t="shared" si="0"/>
        <v>44242</v>
      </c>
      <c r="S8" s="289">
        <f t="shared" si="0"/>
        <v>44243</v>
      </c>
      <c r="T8" s="289">
        <f t="shared" si="0"/>
        <v>44244</v>
      </c>
      <c r="U8" s="289">
        <f t="shared" si="0"/>
        <v>44245</v>
      </c>
      <c r="V8" s="289">
        <f t="shared" si="0"/>
        <v>44246</v>
      </c>
      <c r="W8" s="289">
        <f t="shared" si="0"/>
        <v>44247</v>
      </c>
      <c r="X8" s="289">
        <f t="shared" si="0"/>
        <v>44248</v>
      </c>
      <c r="Y8" s="289">
        <f t="shared" si="0"/>
        <v>44249</v>
      </c>
      <c r="Z8" s="289">
        <f t="shared" si="0"/>
        <v>44250</v>
      </c>
      <c r="AA8" s="289">
        <f t="shared" si="0"/>
        <v>44251</v>
      </c>
      <c r="AB8" s="289">
        <f t="shared" si="0"/>
        <v>44252</v>
      </c>
      <c r="AC8" s="289">
        <f t="shared" si="0"/>
        <v>44253</v>
      </c>
      <c r="AD8" s="289">
        <f t="shared" si="0"/>
        <v>44254</v>
      </c>
      <c r="AE8" s="289">
        <f t="shared" si="0"/>
        <v>44255</v>
      </c>
      <c r="AF8" s="289" t="str">
        <f>IF(MONTH(AE8+1)&lt;&gt;MONTH($D8),"х",AE8+1)</f>
        <v>х</v>
      </c>
      <c r="AG8" s="289" t="str">
        <f>IF(MONTH(AE8+2)&lt;&gt;MONTH($D8),"х",AE8+2)</f>
        <v>х</v>
      </c>
      <c r="AH8" s="289" t="str">
        <f>IF(MONTH(AE8+3)&lt;&gt;MONTH($D8),"х",AE8+3)</f>
        <v>х</v>
      </c>
      <c r="AI8" s="363">
        <f>EDATE(D8,1)</f>
        <v>44256</v>
      </c>
      <c r="AJ8" s="289">
        <f t="shared" ref="AJ8:AP8" si="1">EDATE(E8,1)</f>
        <v>44257</v>
      </c>
      <c r="AK8" s="289">
        <f t="shared" si="1"/>
        <v>44258</v>
      </c>
      <c r="AL8" s="289">
        <f t="shared" si="1"/>
        <v>44259</v>
      </c>
      <c r="AM8" s="289">
        <f t="shared" si="1"/>
        <v>44260</v>
      </c>
      <c r="AN8" s="289">
        <f t="shared" si="1"/>
        <v>44261</v>
      </c>
      <c r="AO8" s="289">
        <f t="shared" si="1"/>
        <v>44262</v>
      </c>
      <c r="AP8" s="289">
        <f t="shared" si="1"/>
        <v>44263</v>
      </c>
      <c r="AQ8" s="547"/>
      <c r="AR8" s="556"/>
      <c r="AS8" s="374" t="s">
        <v>11</v>
      </c>
      <c r="AT8" s="374" t="s">
        <v>12</v>
      </c>
      <c r="AU8" s="555"/>
      <c r="AV8" s="554"/>
      <c r="AW8" s="558"/>
      <c r="AX8" s="549"/>
      <c r="AY8" s="547"/>
    </row>
    <row r="9" spans="1:51" ht="22.65" customHeight="1" x14ac:dyDescent="0.25">
      <c r="A9" s="290">
        <v>1</v>
      </c>
      <c r="B9" s="290">
        <v>2</v>
      </c>
      <c r="C9" s="290">
        <v>3</v>
      </c>
      <c r="D9" s="576">
        <v>4</v>
      </c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66"/>
      <c r="U9" s="566"/>
      <c r="V9" s="566"/>
      <c r="W9" s="566"/>
      <c r="X9" s="566"/>
      <c r="Y9" s="566"/>
      <c r="Z9" s="566"/>
      <c r="AA9" s="566"/>
      <c r="AB9" s="566"/>
      <c r="AC9" s="566"/>
      <c r="AD9" s="566"/>
      <c r="AE9" s="566"/>
      <c r="AF9" s="566"/>
      <c r="AG9" s="566"/>
      <c r="AH9" s="566"/>
      <c r="AI9" s="565"/>
      <c r="AJ9" s="566"/>
      <c r="AK9" s="566"/>
      <c r="AL9" s="566"/>
      <c r="AM9" s="566"/>
      <c r="AN9" s="566"/>
      <c r="AO9" s="566"/>
      <c r="AP9" s="567"/>
      <c r="AQ9" s="373">
        <v>5</v>
      </c>
      <c r="AR9" s="373">
        <v>6</v>
      </c>
      <c r="AS9" s="373">
        <v>7</v>
      </c>
      <c r="AT9" s="373">
        <v>8</v>
      </c>
      <c r="AU9" s="373">
        <v>9</v>
      </c>
      <c r="AV9" s="373">
        <v>10</v>
      </c>
      <c r="AW9" s="373">
        <v>11</v>
      </c>
      <c r="AX9" s="373">
        <v>12</v>
      </c>
      <c r="AY9" s="373">
        <v>13</v>
      </c>
    </row>
    <row r="10" spans="1:51" ht="15.75" customHeight="1" x14ac:dyDescent="0.25">
      <c r="A10" s="34" t="str">
        <f>R4</f>
        <v>Февраль</v>
      </c>
      <c r="B10" s="291"/>
      <c r="C10" s="292"/>
      <c r="D10" s="571"/>
      <c r="E10" s="545"/>
      <c r="F10" s="545"/>
      <c r="G10" s="545"/>
      <c r="H10" s="545"/>
      <c r="I10" s="545"/>
      <c r="J10" s="545"/>
      <c r="K10" s="545"/>
      <c r="L10" s="545"/>
      <c r="M10" s="545"/>
      <c r="N10" s="545"/>
      <c r="O10" s="545"/>
      <c r="P10" s="545"/>
      <c r="Q10" s="545"/>
      <c r="R10" s="545"/>
      <c r="S10" s="545"/>
      <c r="T10" s="545"/>
      <c r="U10" s="545"/>
      <c r="V10" s="545"/>
      <c r="W10" s="545"/>
      <c r="X10" s="545"/>
      <c r="Y10" s="545"/>
      <c r="Z10" s="545"/>
      <c r="AA10" s="545"/>
      <c r="AB10" s="545"/>
      <c r="AC10" s="545"/>
      <c r="AD10" s="545"/>
      <c r="AE10" s="545"/>
      <c r="AF10" s="545"/>
      <c r="AG10" s="545"/>
      <c r="AH10" s="545"/>
      <c r="AI10" s="661" t="str">
        <f>TEXT(AI8,"ММММ")</f>
        <v>Март</v>
      </c>
      <c r="AJ10" s="662"/>
      <c r="AK10" s="662"/>
      <c r="AL10" s="662"/>
      <c r="AM10" s="662"/>
      <c r="AN10" s="662"/>
      <c r="AO10" s="662"/>
      <c r="AP10" s="663"/>
      <c r="AQ10" s="544"/>
      <c r="AR10" s="545"/>
      <c r="AS10" s="545"/>
      <c r="AT10" s="545"/>
      <c r="AU10" s="545"/>
      <c r="AV10" s="545"/>
      <c r="AW10" s="545"/>
      <c r="AX10" s="545"/>
      <c r="AY10" s="546"/>
    </row>
    <row r="11" spans="1:51" s="28" customFormat="1" ht="20.100000000000001" customHeight="1" x14ac:dyDescent="0.25">
      <c r="A11" s="330" t="str">
        <f>IFERROR(INDEX(_Фамилия,MATCH(B11,_ТабНом,0)),"")</f>
        <v/>
      </c>
      <c r="B11" s="331"/>
      <c r="C11" s="330" t="str">
        <f>IFERROR(VLOOKUP(B11,Персонал[[Табельный номер]:[Профессия/ Должность]],3,0),"")</f>
        <v/>
      </c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65"/>
      <c r="AI11" s="366"/>
      <c r="AJ11" s="364"/>
      <c r="AK11" s="364"/>
      <c r="AL11" s="364"/>
      <c r="AM11" s="364"/>
      <c r="AN11" s="364"/>
      <c r="AO11" s="364"/>
      <c r="AP11" s="364"/>
      <c r="AQ11" s="368">
        <f>IFERROR(VLOOKUP($A$10,Праздники!$E$2:$P$13,IF(VLOOKUP(B11,Персонал[[Табельный номер]:[Пол]],4,0)="м",9,10),0),0)</f>
        <v>0</v>
      </c>
      <c r="AR11" s="368">
        <f t="shared" ref="AR11" si="2">SUMPRODUCT(--TEXT(SUBSTITUTE(SUBSTITUTE(D11:AH11,"7,5/4",11.5),"н",),"0,00;;;\0"))</f>
        <v>0</v>
      </c>
      <c r="AS11" s="369">
        <f t="shared" ref="AS11" si="3">COUNTIF(D11:AH11,"4")*2+COUNTIF(D11:AH11,"7,5")*6+COUNTIF(D11:AH11,"7,5/4")*8</f>
        <v>0</v>
      </c>
      <c r="AT11" s="370">
        <f>SUMPRODUCT(($D$8:$AH$8=Праздники!$J$2:$J$20)*TEXT(SUBSTITUTE(SUBSTITUTE(D11:AH11,"7,5/4",11.5),"н",),"0,00;;0;\0"))</f>
        <v>0</v>
      </c>
      <c r="AU11" s="368">
        <f t="array" ref="AU11">IFERROR(MAX(SUM(((D11:AH11="От")+(D11:AH11="ПМ")+(D11:AH11="Б")+(D11:AH11="У"))*((IFERROR(WEEKDAY($D$8:$AH$8,2),0)&lt;6)+ISNUMBER(MATCH($D$8:$AH$8,Праздники!$L$2:$L$20,0))&gt;0)*ISNA(MATCH($D$8:$AH$8,Праздники!$J$2:$J$20,0))*ISNA(MATCH($D$8:$AH$8,Праздники!$K$2:$K$20,0)))*IF(VLOOKUP(B11,Персонал[[Табельный номер]:[Пол]],4,0)="м",8,7.2)-SUM(((D11:AH11="От")+(D11:AH11="ПМ")+(D11:AH11="Б")+(D11:AH11="У"))*COUNTIF(Праздники!$I$2:$I$20,$D$8:$AH$8)),0),0)</f>
        <v>0</v>
      </c>
      <c r="AV11" s="371">
        <f t="shared" ref="AV11" si="4">AR11-AX11</f>
        <v>0</v>
      </c>
      <c r="AW11" s="372">
        <f ca="1">IFERROR(LOOKUP(,-1/(B11='Годовая сводная'!$B$1:INDEX('Годовая сводная'!B:B,MATCH($A$10,'Годовая сводная'!A:A,0))),'Годовая сводная'!AO:AO),0)+AV11</f>
        <v>0</v>
      </c>
      <c r="AX11" s="368">
        <f t="shared" ref="AX11" si="5">AY11-AU11</f>
        <v>0</v>
      </c>
      <c r="AY11" s="368">
        <f>IFERROR(VLOOKUP($A$10,Праздники!$E$2:$P$13,IF(VLOOKUP(B11,Персонал[[Табельный номер]:[Пол]],4,0)="м",11,12),0),0)</f>
        <v>0</v>
      </c>
    </row>
    <row r="22" ht="30.75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30" ht="18.899999999999999" customHeight="1" x14ac:dyDescent="0.25"/>
    <row r="31" ht="18.899999999999999" customHeight="1" x14ac:dyDescent="0.25"/>
    <row r="34" ht="18.899999999999999" customHeight="1" x14ac:dyDescent="0.25"/>
  </sheetData>
  <mergeCells count="24">
    <mergeCell ref="AQ10:AY10"/>
    <mergeCell ref="AI6:AP7"/>
    <mergeCell ref="AV6:AW6"/>
    <mergeCell ref="AX6:AX8"/>
    <mergeCell ref="AQ6:AQ8"/>
    <mergeCell ref="AR7:AR8"/>
    <mergeCell ref="AV7:AV8"/>
    <mergeCell ref="AW7:AW8"/>
    <mergeCell ref="AR6:AT6"/>
    <mergeCell ref="AU6:AU8"/>
    <mergeCell ref="AI9:AP9"/>
    <mergeCell ref="AI10:AP10"/>
    <mergeCell ref="I3:Z3"/>
    <mergeCell ref="K4:Q4"/>
    <mergeCell ref="R4:T4"/>
    <mergeCell ref="U4:V4"/>
    <mergeCell ref="AY6:AY8"/>
    <mergeCell ref="AS7:AT7"/>
    <mergeCell ref="D10:AH10"/>
    <mergeCell ref="B6:B8"/>
    <mergeCell ref="C6:C8"/>
    <mergeCell ref="D6:AH7"/>
    <mergeCell ref="A6:A8"/>
    <mergeCell ref="D9:AH9"/>
  </mergeCells>
  <conditionalFormatting sqref="D8:AH8">
    <cfRule type="expression" dxfId="208" priority="7">
      <formula>WEEKDAY(D8,2)&gt;5</formula>
    </cfRule>
    <cfRule type="expression" dxfId="207" priority="8">
      <formula>D8&gt;EOMONTH($D$8,0)</formula>
    </cfRule>
  </conditionalFormatting>
  <conditionalFormatting sqref="AI8:AP8">
    <cfRule type="expression" dxfId="206" priority="3">
      <formula>WEEKDAY(AI8,2)&gt;5</formula>
    </cfRule>
  </conditionalFormatting>
  <dataValidations count="1">
    <dataValidation type="list" allowBlank="1" showInputMessage="1" showErrorMessage="1" sqref="B11">
      <formula1>_ТабНом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5BC99557-F8D4-4F4F-B66A-3A91551B188D}">
            <xm:f>ISNUMBER(MATCH(D8,Праздники!$I$2:$I$20,0))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6" id="{8BBAAB15-2DE7-4D1B-8F1D-5B2FE9E262EC}">
            <xm:f>ISNUMBER(MATCH(D8,Праздники!$J$2:$J$20,0))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9" id="{1E5D6742-4889-4EF0-94AF-4A13A2A3E04D}">
            <xm:f>ISNUMBER(MATCH(D8,Праздники!$K$2:$K$20,0))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D8:AH8</xm:sqref>
        </x14:conditionalFormatting>
        <x14:conditionalFormatting xmlns:xm="http://schemas.microsoft.com/office/excel/2006/main">
          <x14:cfRule type="expression" priority="1" id="{47CFB856-C232-4F8D-8EA3-FF8D65DD0A84}">
            <xm:f>ISNUMBER(MATCH(AI8,Праздники!$I$2:$I$20,0))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" id="{431BBE49-ED0B-46C6-8801-C2C83C5975CA}">
            <xm:f>ISNUMBER(MATCH(AI8,Праздники!$J$2:$J$20,0))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4" id="{9F0F55B4-5EB0-46C8-94EB-83DA43645501}">
            <xm:f>ISNUMBER(MATCH(AI8,Праздники!$K$2:$K$20,0))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AI8:AP8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promptTitle="год">
          <x14:formula1>
            <xm:f>Праздники!$G$2:$G$13</xm:f>
          </x14:formula1>
          <xm:sqref>U4:V4</xm:sqref>
        </x14:dataValidation>
        <x14:dataValidation type="list" showInputMessage="1" showErrorMessage="1" promptTitle="месяц">
          <x14:formula1>
            <xm:f>Праздники!$E$2:$E$13</xm:f>
          </x14:formula1>
          <xm:sqref>R4:T4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ilePrint">
    <pageSetUpPr fitToPage="1"/>
  </sheetPr>
  <dimension ref="A1:BG52"/>
  <sheetViews>
    <sheetView zoomScale="70" zoomScaleNormal="70" workbookViewId="0">
      <selection activeCell="AS20" sqref="AS20"/>
    </sheetView>
  </sheetViews>
  <sheetFormatPr defaultRowHeight="13.2" x14ac:dyDescent="0.25"/>
  <cols>
    <col min="1" max="1" width="19.44140625" customWidth="1"/>
    <col min="2" max="2" width="10.6640625" customWidth="1"/>
    <col min="3" max="3" width="13.5546875" customWidth="1"/>
    <col min="4" max="23" width="5.5546875" customWidth="1"/>
    <col min="24" max="27" width="6" customWidth="1"/>
    <col min="28" max="34" width="5.5546875" customWidth="1"/>
    <col min="35" max="35" width="10.5546875" customWidth="1"/>
    <col min="36" max="36" width="10.33203125" customWidth="1"/>
    <col min="37" max="37" width="7.33203125" customWidth="1"/>
    <col min="38" max="38" width="9.5546875" customWidth="1"/>
    <col min="39" max="39" width="8.6640625" hidden="1" customWidth="1"/>
    <col min="40" max="40" width="8.33203125" customWidth="1"/>
    <col min="41" max="41" width="8.6640625" customWidth="1"/>
    <col min="42" max="43" width="8.6640625" hidden="1" customWidth="1"/>
    <col min="44" max="44" width="31" customWidth="1"/>
  </cols>
  <sheetData>
    <row r="1" spans="1:59" ht="18" x14ac:dyDescent="0.35">
      <c r="A1" s="49" t="s">
        <v>106</v>
      </c>
      <c r="B1" s="49"/>
      <c r="C1" s="50"/>
      <c r="D1" s="50"/>
      <c r="E1" s="36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2"/>
      <c r="AH1" s="52"/>
      <c r="AI1" s="52"/>
      <c r="AJ1" s="53"/>
      <c r="AK1" s="425"/>
      <c r="AL1" s="425"/>
      <c r="AM1" s="425"/>
      <c r="AN1" s="425"/>
      <c r="AO1" s="425"/>
      <c r="AP1" s="425"/>
      <c r="AQ1" s="425"/>
      <c r="AR1" s="74" t="s">
        <v>107</v>
      </c>
    </row>
    <row r="2" spans="1:59" ht="20.25" customHeight="1" x14ac:dyDescent="0.4">
      <c r="A2" s="50" t="s">
        <v>108</v>
      </c>
      <c r="B2" s="50"/>
      <c r="C2" s="50"/>
      <c r="D2" s="50"/>
      <c r="E2" s="54"/>
      <c r="F2" s="119"/>
      <c r="G2" s="119"/>
      <c r="H2" s="119"/>
      <c r="I2" s="119"/>
      <c r="J2" s="51"/>
      <c r="K2" s="51"/>
      <c r="L2" s="51"/>
      <c r="M2" s="51"/>
      <c r="N2" s="51"/>
      <c r="O2" s="51"/>
      <c r="P2" s="55"/>
      <c r="Q2" s="55"/>
      <c r="R2" s="55"/>
      <c r="S2" s="55"/>
      <c r="T2" s="55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2"/>
      <c r="AH2" s="52"/>
      <c r="AI2" s="52"/>
      <c r="AJ2" s="56"/>
      <c r="AK2" s="428"/>
      <c r="AL2" s="428"/>
      <c r="AM2" s="428"/>
      <c r="AN2" s="428"/>
      <c r="AO2" s="428"/>
      <c r="AP2" s="428"/>
      <c r="AQ2" s="428"/>
      <c r="AR2" s="401" t="s">
        <v>109</v>
      </c>
    </row>
    <row r="3" spans="1:59" ht="18" x14ac:dyDescent="0.35">
      <c r="A3" s="50" t="s">
        <v>110</v>
      </c>
      <c r="B3" s="50" t="s">
        <v>111</v>
      </c>
      <c r="C3" s="50"/>
      <c r="D3" s="50"/>
      <c r="E3" s="57"/>
      <c r="F3" s="76"/>
      <c r="G3" s="76"/>
      <c r="H3" s="76"/>
      <c r="I3" s="76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8"/>
      <c r="AE3" s="51"/>
      <c r="AF3" s="51"/>
      <c r="AG3" s="52"/>
      <c r="AH3" s="75"/>
      <c r="AI3" s="75"/>
      <c r="AJ3" s="53"/>
      <c r="AK3" s="664"/>
      <c r="AL3" s="664"/>
      <c r="AM3" s="664"/>
      <c r="AN3" s="426"/>
      <c r="AO3" s="343"/>
      <c r="AP3" s="424"/>
      <c r="AQ3" s="426"/>
      <c r="AR3" s="429" t="s">
        <v>147</v>
      </c>
    </row>
    <row r="4" spans="1:59" ht="21" x14ac:dyDescent="0.4">
      <c r="A4" s="690">
        <f ca="1">TODAY()</f>
        <v>44111</v>
      </c>
      <c r="B4" s="690"/>
      <c r="C4" s="50"/>
      <c r="D4" s="50"/>
      <c r="E4" s="36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2"/>
      <c r="AH4" s="52"/>
      <c r="AI4" s="52"/>
      <c r="AJ4" s="53"/>
      <c r="AK4" s="665"/>
      <c r="AL4" s="665"/>
      <c r="AM4" s="665"/>
      <c r="AN4" s="666"/>
      <c r="AO4" s="666"/>
      <c r="AP4" s="424"/>
      <c r="AQ4" s="427"/>
      <c r="AR4" s="402" t="s">
        <v>159</v>
      </c>
    </row>
    <row r="5" spans="1:59" ht="17.399999999999999" x14ac:dyDescent="0.3">
      <c r="A5" s="59"/>
      <c r="B5" s="59"/>
      <c r="C5" s="59"/>
      <c r="D5" s="35"/>
      <c r="E5" s="35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</row>
    <row r="6" spans="1:59" ht="17.399999999999999" x14ac:dyDescent="0.25"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Q6" s="688" t="s">
        <v>113</v>
      </c>
      <c r="R6" s="688"/>
      <c r="S6" s="688"/>
      <c r="T6" s="688"/>
      <c r="U6" s="688"/>
      <c r="V6" s="688"/>
      <c r="W6" s="688"/>
      <c r="X6" s="689">
        <f ca="1">A4</f>
        <v>44111</v>
      </c>
      <c r="Y6" s="689"/>
      <c r="Z6" s="689"/>
      <c r="AA6" s="689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</row>
    <row r="7" spans="1:59" ht="17.399999999999999" x14ac:dyDescent="0.25">
      <c r="O7" s="61" t="s">
        <v>148</v>
      </c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</row>
    <row r="8" spans="1:59" ht="17.399999999999999" x14ac:dyDescent="0.25"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 t="s">
        <v>114</v>
      </c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</row>
    <row r="9" spans="1:59" ht="30.75" customHeight="1" x14ac:dyDescent="0.25">
      <c r="A9" s="691" t="s">
        <v>4</v>
      </c>
      <c r="B9" s="691" t="s">
        <v>119</v>
      </c>
      <c r="C9" s="691" t="s">
        <v>44</v>
      </c>
      <c r="D9" s="694" t="s">
        <v>13</v>
      </c>
      <c r="E9" s="695"/>
      <c r="F9" s="695"/>
      <c r="G9" s="695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  <c r="S9" s="695"/>
      <c r="T9" s="695"/>
      <c r="U9" s="695"/>
      <c r="V9" s="695"/>
      <c r="W9" s="695"/>
      <c r="X9" s="695"/>
      <c r="Y9" s="695"/>
      <c r="Z9" s="695"/>
      <c r="AA9" s="695"/>
      <c r="AB9" s="695"/>
      <c r="AC9" s="695"/>
      <c r="AD9" s="695"/>
      <c r="AE9" s="695"/>
      <c r="AF9" s="695"/>
      <c r="AG9" s="695"/>
      <c r="AH9" s="696"/>
      <c r="AI9" s="677" t="s">
        <v>135</v>
      </c>
      <c r="AJ9" s="683" t="s">
        <v>6</v>
      </c>
      <c r="AK9" s="684"/>
      <c r="AL9" s="685"/>
      <c r="AM9" s="687" t="s">
        <v>136</v>
      </c>
      <c r="AN9" s="680" t="s">
        <v>7</v>
      </c>
      <c r="AO9" s="680"/>
      <c r="AP9" s="672" t="s">
        <v>137</v>
      </c>
      <c r="AQ9" s="676" t="s">
        <v>131</v>
      </c>
      <c r="AR9" s="667" t="s">
        <v>47</v>
      </c>
    </row>
    <row r="10" spans="1:59" ht="15.75" customHeight="1" x14ac:dyDescent="0.25">
      <c r="A10" s="692"/>
      <c r="B10" s="692"/>
      <c r="C10" s="692"/>
      <c r="D10" s="697"/>
      <c r="E10" s="698"/>
      <c r="F10" s="698"/>
      <c r="G10" s="698"/>
      <c r="H10" s="698"/>
      <c r="I10" s="698"/>
      <c r="J10" s="698"/>
      <c r="K10" s="698"/>
      <c r="L10" s="698"/>
      <c r="M10" s="698"/>
      <c r="N10" s="698"/>
      <c r="O10" s="698"/>
      <c r="P10" s="698"/>
      <c r="Q10" s="698"/>
      <c r="R10" s="698"/>
      <c r="S10" s="698"/>
      <c r="T10" s="698"/>
      <c r="U10" s="698"/>
      <c r="V10" s="698"/>
      <c r="W10" s="698"/>
      <c r="X10" s="698"/>
      <c r="Y10" s="698"/>
      <c r="Z10" s="698"/>
      <c r="AA10" s="698"/>
      <c r="AB10" s="698"/>
      <c r="AC10" s="698"/>
      <c r="AD10" s="698"/>
      <c r="AE10" s="698"/>
      <c r="AF10" s="698"/>
      <c r="AG10" s="698"/>
      <c r="AH10" s="699"/>
      <c r="AI10" s="678"/>
      <c r="AJ10" s="670" t="s">
        <v>8</v>
      </c>
      <c r="AK10" s="681" t="s">
        <v>9</v>
      </c>
      <c r="AL10" s="682"/>
      <c r="AM10" s="687"/>
      <c r="AN10" s="672" t="s">
        <v>10</v>
      </c>
      <c r="AO10" s="674" t="s">
        <v>14</v>
      </c>
      <c r="AP10" s="686"/>
      <c r="AQ10" s="676"/>
      <c r="AR10" s="668"/>
    </row>
    <row r="11" spans="1:59" ht="31.2" x14ac:dyDescent="0.25">
      <c r="A11" s="693"/>
      <c r="B11" s="693"/>
      <c r="C11" s="693"/>
      <c r="D11" s="120">
        <v>1</v>
      </c>
      <c r="E11" s="120">
        <v>2</v>
      </c>
      <c r="F11" s="120">
        <v>3</v>
      </c>
      <c r="G11" s="120">
        <v>4</v>
      </c>
      <c r="H11" s="120">
        <v>5</v>
      </c>
      <c r="I11" s="120">
        <v>6</v>
      </c>
      <c r="J11" s="120">
        <v>7</v>
      </c>
      <c r="K11" s="120">
        <v>8</v>
      </c>
      <c r="L11" s="120">
        <v>9</v>
      </c>
      <c r="M11" s="120">
        <v>10</v>
      </c>
      <c r="N11" s="120">
        <v>11</v>
      </c>
      <c r="O11" s="120">
        <v>12</v>
      </c>
      <c r="P11" s="120">
        <v>13</v>
      </c>
      <c r="Q11" s="120">
        <v>14</v>
      </c>
      <c r="R11" s="120">
        <v>15</v>
      </c>
      <c r="S11" s="120">
        <v>16</v>
      </c>
      <c r="T11" s="120">
        <v>17</v>
      </c>
      <c r="U11" s="120">
        <v>18</v>
      </c>
      <c r="V11" s="120">
        <v>19</v>
      </c>
      <c r="W11" s="120">
        <v>20</v>
      </c>
      <c r="X11" s="120">
        <v>21</v>
      </c>
      <c r="Y11" s="120">
        <v>22</v>
      </c>
      <c r="Z11" s="120">
        <v>23</v>
      </c>
      <c r="AA11" s="120">
        <v>24</v>
      </c>
      <c r="AB11" s="120">
        <v>25</v>
      </c>
      <c r="AC11" s="120">
        <v>26</v>
      </c>
      <c r="AD11" s="120">
        <v>27</v>
      </c>
      <c r="AE11" s="120">
        <v>28</v>
      </c>
      <c r="AF11" s="120">
        <v>29</v>
      </c>
      <c r="AG11" s="120">
        <v>30</v>
      </c>
      <c r="AH11" s="120">
        <v>31</v>
      </c>
      <c r="AI11" s="679"/>
      <c r="AJ11" s="671"/>
      <c r="AK11" s="121" t="s">
        <v>11</v>
      </c>
      <c r="AL11" s="121" t="s">
        <v>12</v>
      </c>
      <c r="AM11" s="687"/>
      <c r="AN11" s="673"/>
      <c r="AO11" s="675"/>
      <c r="AP11" s="673"/>
      <c r="AQ11" s="676"/>
      <c r="AR11" s="669"/>
    </row>
    <row r="12" spans="1:59" ht="20.100000000000001" customHeight="1" x14ac:dyDescent="0.25">
      <c r="A12" s="122">
        <v>1</v>
      </c>
      <c r="B12" s="122">
        <v>2</v>
      </c>
      <c r="C12" s="122">
        <v>3</v>
      </c>
      <c r="D12" s="700">
        <v>4</v>
      </c>
      <c r="E12" s="701"/>
      <c r="F12" s="701"/>
      <c r="G12" s="701"/>
      <c r="H12" s="701"/>
      <c r="I12" s="701"/>
      <c r="J12" s="701"/>
      <c r="K12" s="701"/>
      <c r="L12" s="701"/>
      <c r="M12" s="701"/>
      <c r="N12" s="701"/>
      <c r="O12" s="701"/>
      <c r="P12" s="701"/>
      <c r="Q12" s="701"/>
      <c r="R12" s="701"/>
      <c r="S12" s="701"/>
      <c r="T12" s="701"/>
      <c r="U12" s="701"/>
      <c r="V12" s="701"/>
      <c r="W12" s="701"/>
      <c r="X12" s="701"/>
      <c r="Y12" s="701"/>
      <c r="Z12" s="701"/>
      <c r="AA12" s="701"/>
      <c r="AB12" s="701"/>
      <c r="AC12" s="701"/>
      <c r="AD12" s="701"/>
      <c r="AE12" s="701"/>
      <c r="AF12" s="701"/>
      <c r="AG12" s="701"/>
      <c r="AH12" s="702"/>
      <c r="AI12" s="273">
        <v>5</v>
      </c>
      <c r="AJ12" s="122">
        <v>6</v>
      </c>
      <c r="AK12" s="122">
        <v>7</v>
      </c>
      <c r="AL12" s="122">
        <v>8</v>
      </c>
      <c r="AM12" s="122">
        <v>9</v>
      </c>
      <c r="AN12" s="122">
        <v>9</v>
      </c>
      <c r="AO12" s="122">
        <v>10</v>
      </c>
      <c r="AP12" s="122">
        <v>12</v>
      </c>
      <c r="AQ12" s="122">
        <v>13</v>
      </c>
      <c r="AR12" s="122">
        <v>11</v>
      </c>
    </row>
    <row r="13" spans="1:59" ht="20.100000000000001" customHeight="1" x14ac:dyDescent="0.25">
      <c r="A13" s="706"/>
      <c r="B13" s="707"/>
      <c r="C13" s="708"/>
      <c r="D13" s="705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  <c r="R13" s="701"/>
      <c r="S13" s="701"/>
      <c r="T13" s="701"/>
      <c r="U13" s="701"/>
      <c r="V13" s="701"/>
      <c r="W13" s="701"/>
      <c r="X13" s="701"/>
      <c r="Y13" s="701"/>
      <c r="Z13" s="701"/>
      <c r="AA13" s="701"/>
      <c r="AB13" s="701"/>
      <c r="AC13" s="701"/>
      <c r="AD13" s="701"/>
      <c r="AE13" s="701"/>
      <c r="AF13" s="701"/>
      <c r="AG13" s="701"/>
      <c r="AH13" s="702"/>
      <c r="AI13" s="273"/>
      <c r="AJ13" s="122"/>
      <c r="AK13" s="122"/>
      <c r="AL13" s="122"/>
      <c r="AM13" s="122"/>
      <c r="AN13" s="122"/>
      <c r="AO13" s="122"/>
      <c r="AP13" s="122"/>
      <c r="AQ13" s="122"/>
      <c r="AR13" s="122"/>
    </row>
    <row r="14" spans="1:59" ht="20.100000000000001" customHeight="1" x14ac:dyDescent="0.25">
      <c r="A14" s="122"/>
      <c r="B14" s="122"/>
      <c r="C14" s="122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2"/>
    </row>
    <row r="15" spans="1:59" ht="20.100000000000001" customHeight="1" x14ac:dyDescent="0.25">
      <c r="A15" s="122"/>
      <c r="B15" s="122"/>
      <c r="C15" s="122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2"/>
    </row>
    <row r="16" spans="1:59" ht="20.100000000000001" customHeight="1" x14ac:dyDescent="0.25">
      <c r="A16" s="122"/>
      <c r="B16" s="122"/>
      <c r="C16" s="122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2"/>
    </row>
    <row r="17" spans="1:44" ht="20.100000000000001" customHeight="1" x14ac:dyDescent="0.25">
      <c r="A17" s="122"/>
      <c r="B17" s="122"/>
      <c r="C17" s="12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2"/>
    </row>
    <row r="18" spans="1:44" ht="20.100000000000001" customHeight="1" x14ac:dyDescent="0.25">
      <c r="A18" s="122"/>
      <c r="B18" s="122"/>
      <c r="C18" s="122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2"/>
    </row>
    <row r="19" spans="1:44" ht="20.100000000000001" customHeight="1" x14ac:dyDescent="0.25">
      <c r="A19" s="122"/>
      <c r="B19" s="122"/>
      <c r="C19" s="122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2"/>
    </row>
    <row r="20" spans="1:44" ht="20.100000000000001" customHeight="1" x14ac:dyDescent="0.25">
      <c r="A20" s="122"/>
      <c r="B20" s="122"/>
      <c r="C20" s="122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2"/>
    </row>
    <row r="21" spans="1:44" ht="20.100000000000001" customHeight="1" x14ac:dyDescent="0.25">
      <c r="A21" s="122"/>
      <c r="B21" s="122"/>
      <c r="C21" s="122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2"/>
    </row>
    <row r="22" spans="1:44" ht="20.100000000000001" customHeight="1" x14ac:dyDescent="0.25">
      <c r="A22" s="122"/>
      <c r="B22" s="122"/>
      <c r="C22" s="122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2"/>
    </row>
    <row r="23" spans="1:44" ht="20.100000000000001" customHeight="1" x14ac:dyDescent="0.25">
      <c r="A23" s="122"/>
      <c r="B23" s="122"/>
      <c r="C23" s="122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2"/>
    </row>
    <row r="24" spans="1:44" ht="20.100000000000001" customHeight="1" x14ac:dyDescent="0.25">
      <c r="A24" s="122"/>
      <c r="B24" s="122"/>
      <c r="C24" s="122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2"/>
    </row>
    <row r="25" spans="1:44" ht="20.100000000000001" customHeight="1" x14ac:dyDescent="0.25">
      <c r="A25" s="122"/>
      <c r="B25" s="122"/>
      <c r="C25" s="122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2"/>
    </row>
    <row r="26" spans="1:44" ht="20.100000000000001" customHeight="1" x14ac:dyDescent="0.25">
      <c r="A26" s="122"/>
      <c r="B26" s="122"/>
      <c r="C26" s="122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2"/>
    </row>
    <row r="27" spans="1:44" ht="20.100000000000001" customHeight="1" x14ac:dyDescent="0.25">
      <c r="A27" s="122"/>
      <c r="B27" s="122"/>
      <c r="C27" s="122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2"/>
    </row>
    <row r="28" spans="1:44" ht="19.5" customHeight="1" x14ac:dyDescent="0.25">
      <c r="A28" s="122"/>
      <c r="B28" s="122"/>
      <c r="C28" s="122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2"/>
    </row>
    <row r="29" spans="1:44" ht="20.100000000000001" customHeight="1" x14ac:dyDescent="0.25">
      <c r="A29" s="122"/>
      <c r="B29" s="122"/>
      <c r="C29" s="122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2"/>
    </row>
    <row r="30" spans="1:44" ht="20.100000000000001" customHeight="1" x14ac:dyDescent="0.25">
      <c r="AI30" s="430"/>
      <c r="AJ30" s="430"/>
      <c r="AK30" s="430"/>
      <c r="AL30" s="430"/>
      <c r="AM30" s="430"/>
      <c r="AN30" s="430"/>
      <c r="AO30" s="430"/>
      <c r="AP30" s="430"/>
      <c r="AQ30" s="430"/>
      <c r="AR30" s="430"/>
    </row>
    <row r="31" spans="1:44" ht="20.100000000000001" customHeight="1" x14ac:dyDescent="0.35">
      <c r="A31" s="39" t="s">
        <v>88</v>
      </c>
      <c r="B31" s="40"/>
      <c r="C31" s="41"/>
      <c r="D31" s="41"/>
      <c r="E31" s="41"/>
      <c r="F31" s="41"/>
      <c r="G31" s="41"/>
      <c r="H31" s="41"/>
      <c r="I31" s="42"/>
      <c r="J31" s="41"/>
      <c r="K31" s="41"/>
      <c r="L31" s="41"/>
      <c r="M31" s="41"/>
      <c r="N31" s="42"/>
      <c r="O31" s="269"/>
      <c r="P31" s="123"/>
      <c r="Q31" s="35" t="s">
        <v>154</v>
      </c>
      <c r="R31" s="35"/>
      <c r="S31" s="35"/>
      <c r="T31" s="35"/>
      <c r="U31" s="124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P31" s="125"/>
      <c r="AQ31" s="51"/>
      <c r="AR31" s="400" t="s">
        <v>149</v>
      </c>
    </row>
    <row r="32" spans="1:44" ht="20.100000000000001" customHeight="1" x14ac:dyDescent="0.35">
      <c r="A32" s="419" t="s">
        <v>89</v>
      </c>
      <c r="B32" s="263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70"/>
      <c r="P32" s="123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P32" s="341"/>
      <c r="AQ32" s="126"/>
      <c r="AR32" s="420">
        <f ca="1">$A$4</f>
        <v>44111</v>
      </c>
    </row>
    <row r="33" spans="1:44" ht="20.100000000000001" customHeight="1" x14ac:dyDescent="0.35">
      <c r="A33" s="419" t="s">
        <v>160</v>
      </c>
      <c r="B33" s="263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5"/>
      <c r="O33" s="271"/>
      <c r="P33" s="123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8"/>
    </row>
    <row r="34" spans="1:44" ht="20.100000000000001" customHeight="1" x14ac:dyDescent="0.35">
      <c r="A34" s="419" t="s">
        <v>161</v>
      </c>
      <c r="B34" s="263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5"/>
      <c r="O34" s="271"/>
      <c r="P34" s="123"/>
      <c r="Q34" s="704" t="str">
        <f>VLOOKUP(AR34,A47:D49,2)</f>
        <v>Инженер участка связи №5</v>
      </c>
      <c r="R34" s="704"/>
      <c r="S34" s="704"/>
      <c r="T34" s="704"/>
      <c r="U34" s="704"/>
      <c r="V34" s="704"/>
      <c r="W34" s="704"/>
      <c r="X34" s="704"/>
      <c r="Y34" s="704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P34" s="400"/>
      <c r="AQ34" s="51"/>
      <c r="AR34" s="261" t="s">
        <v>99</v>
      </c>
    </row>
    <row r="35" spans="1:44" ht="20.100000000000001" customHeight="1" x14ac:dyDescent="0.35">
      <c r="A35" s="419" t="s">
        <v>162</v>
      </c>
      <c r="B35" s="263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5"/>
      <c r="O35" s="271"/>
      <c r="P35" s="123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P35" s="341"/>
      <c r="AQ35" s="126"/>
      <c r="AR35" s="420">
        <f ca="1">$A$4</f>
        <v>44111</v>
      </c>
    </row>
    <row r="36" spans="1:44" ht="20.100000000000001" customHeight="1" x14ac:dyDescent="0.35">
      <c r="A36" s="419" t="s">
        <v>163</v>
      </c>
      <c r="B36" s="263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5"/>
      <c r="O36" s="271"/>
      <c r="P36" s="123"/>
      <c r="Q36" s="127"/>
      <c r="R36" s="127"/>
      <c r="S36" s="127"/>
      <c r="T36" s="127"/>
      <c r="U36" s="127"/>
      <c r="V36" s="127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30"/>
      <c r="AM36" s="130"/>
      <c r="AN36" s="129"/>
      <c r="AO36" s="129"/>
      <c r="AP36" s="129"/>
      <c r="AQ36" s="51"/>
    </row>
    <row r="37" spans="1:44" ht="20.100000000000001" customHeight="1" x14ac:dyDescent="0.35">
      <c r="A37" s="419" t="s">
        <v>164</v>
      </c>
      <c r="B37" s="263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5"/>
      <c r="O37" s="271"/>
      <c r="P37" s="123"/>
      <c r="Q37" s="129" t="s">
        <v>100</v>
      </c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131"/>
      <c r="AL37" s="342"/>
      <c r="AM37" s="342"/>
      <c r="AN37" s="342"/>
      <c r="AO37" s="342"/>
      <c r="AP37" s="342"/>
      <c r="AQ37" s="421"/>
      <c r="AR37" s="408"/>
    </row>
    <row r="38" spans="1:44" ht="20.100000000000001" customHeight="1" x14ac:dyDescent="0.35">
      <c r="A38" s="419" t="s">
        <v>90</v>
      </c>
      <c r="B38" s="263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5"/>
      <c r="O38" s="271"/>
      <c r="P38" s="123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131"/>
      <c r="AL38" s="422"/>
      <c r="AM38" s="422"/>
      <c r="AN38" s="422"/>
      <c r="AO38" s="422"/>
      <c r="AP38" s="422"/>
      <c r="AQ38" s="423"/>
      <c r="AR38" s="424"/>
    </row>
    <row r="39" spans="1:44" ht="20.100000000000001" customHeight="1" x14ac:dyDescent="0.35">
      <c r="A39" s="419" t="s">
        <v>165</v>
      </c>
      <c r="B39" s="263"/>
      <c r="C39" s="264"/>
      <c r="D39" s="266"/>
      <c r="E39" s="265"/>
      <c r="F39" s="264"/>
      <c r="G39" s="264"/>
      <c r="H39" s="264"/>
      <c r="I39" s="264"/>
      <c r="J39" s="264"/>
      <c r="K39" s="264"/>
      <c r="L39" s="264"/>
      <c r="M39" s="264"/>
      <c r="N39" s="265"/>
      <c r="O39" s="271"/>
      <c r="P39" s="133"/>
      <c r="Q39" s="703" t="s">
        <v>101</v>
      </c>
      <c r="R39" s="703"/>
      <c r="S39" s="703"/>
      <c r="T39" s="703"/>
      <c r="AA39" s="134"/>
      <c r="AB39" s="134"/>
      <c r="AC39" s="135"/>
      <c r="AD39" s="135"/>
      <c r="AE39" s="136"/>
      <c r="AF39" s="127"/>
      <c r="AG39" s="137"/>
      <c r="AH39" s="137"/>
      <c r="AI39" s="137"/>
      <c r="AK39" s="137"/>
      <c r="AL39" s="131"/>
      <c r="AM39" s="131"/>
      <c r="AN39" s="131"/>
      <c r="AO39" s="131"/>
      <c r="AP39" s="131"/>
      <c r="AQ39" s="132"/>
    </row>
    <row r="40" spans="1:44" ht="20.100000000000001" customHeight="1" x14ac:dyDescent="0.35">
      <c r="A40" s="419" t="s">
        <v>91</v>
      </c>
      <c r="B40" s="263"/>
      <c r="C40" s="267" t="s">
        <v>92</v>
      </c>
      <c r="D40" s="267"/>
      <c r="E40" s="268"/>
      <c r="F40" s="264"/>
      <c r="G40" s="264"/>
      <c r="H40" s="267" t="s">
        <v>93</v>
      </c>
      <c r="I40" s="267"/>
      <c r="J40" s="268"/>
      <c r="K40" s="265"/>
      <c r="L40" s="265"/>
      <c r="M40" s="265"/>
      <c r="N40" s="265"/>
      <c r="O40" s="271"/>
      <c r="P40" s="138"/>
      <c r="Q40" s="399"/>
      <c r="R40" s="399"/>
      <c r="S40" s="399"/>
      <c r="T40" s="139"/>
      <c r="U40" s="703" t="s">
        <v>102</v>
      </c>
      <c r="V40" s="703"/>
      <c r="W40" s="703"/>
      <c r="X40" s="703"/>
      <c r="Y40" s="703"/>
      <c r="Z40" s="703"/>
      <c r="AA40" s="134"/>
      <c r="AB40" s="37"/>
      <c r="AC40" s="38"/>
      <c r="AD40" s="38"/>
      <c r="AE40" s="136"/>
      <c r="AF40" s="137" t="s">
        <v>103</v>
      </c>
      <c r="AG40" s="137"/>
      <c r="AH40" s="137"/>
      <c r="AI40" s="137"/>
      <c r="AK40" s="137"/>
      <c r="AL40" s="131"/>
      <c r="AM40" s="131"/>
      <c r="AN40" s="131"/>
      <c r="AO40" s="131"/>
      <c r="AP40" s="131"/>
      <c r="AQ40" s="132"/>
    </row>
    <row r="41" spans="1:44" ht="20.100000000000001" customHeight="1" x14ac:dyDescent="0.35">
      <c r="A41" s="419" t="s">
        <v>93</v>
      </c>
      <c r="B41" s="263"/>
      <c r="C41" s="267" t="s">
        <v>94</v>
      </c>
      <c r="D41" s="267"/>
      <c r="E41" s="268"/>
      <c r="F41" s="264"/>
      <c r="G41" s="264"/>
      <c r="H41" s="267" t="s">
        <v>95</v>
      </c>
      <c r="I41" s="267"/>
      <c r="J41" s="268"/>
      <c r="K41" s="265"/>
      <c r="L41" s="265"/>
      <c r="M41" s="265"/>
      <c r="N41" s="265"/>
      <c r="O41" s="271"/>
      <c r="P41" s="140"/>
      <c r="Q41" s="134"/>
      <c r="R41" s="141"/>
      <c r="S41" s="134"/>
      <c r="T41" s="134"/>
      <c r="U41" s="142"/>
      <c r="V41" s="142"/>
      <c r="W41" s="142"/>
      <c r="X41" s="142"/>
      <c r="Y41" s="142"/>
      <c r="Z41" s="142"/>
      <c r="AA41" s="134"/>
      <c r="AB41" s="134"/>
      <c r="AC41" s="135"/>
      <c r="AD41" s="135"/>
      <c r="AE41" s="135"/>
      <c r="AF41" s="135"/>
      <c r="AG41" s="135"/>
      <c r="AH41" s="135"/>
      <c r="AI41" s="135"/>
      <c r="AK41" s="143"/>
      <c r="AL41" s="131"/>
      <c r="AM41" s="131"/>
      <c r="AN41" s="131"/>
      <c r="AO41" s="131"/>
      <c r="AP41" s="131"/>
      <c r="AQ41" s="132"/>
    </row>
    <row r="42" spans="1:44" ht="20.100000000000001" customHeight="1" x14ac:dyDescent="0.35">
      <c r="A42" s="43" t="s">
        <v>96</v>
      </c>
      <c r="B42" s="44"/>
      <c r="C42" s="45" t="s">
        <v>97</v>
      </c>
      <c r="D42" s="45"/>
      <c r="E42" s="46"/>
      <c r="F42" s="47"/>
      <c r="G42" s="47"/>
      <c r="H42" s="45" t="s">
        <v>98</v>
      </c>
      <c r="I42" s="45"/>
      <c r="J42" s="46"/>
      <c r="K42" s="48"/>
      <c r="L42" s="48"/>
      <c r="M42" s="48"/>
      <c r="N42" s="48"/>
      <c r="O42" s="272"/>
      <c r="P42" s="140"/>
      <c r="Q42" s="134"/>
      <c r="R42" s="134"/>
      <c r="S42" s="134"/>
      <c r="T42" s="134"/>
      <c r="AA42" s="134"/>
      <c r="AB42" s="134"/>
      <c r="AC42" s="135"/>
      <c r="AD42" s="135"/>
      <c r="AE42" s="135"/>
      <c r="AF42" s="137"/>
      <c r="AG42" s="137"/>
      <c r="AH42" s="137"/>
      <c r="AI42" s="137"/>
      <c r="AK42" s="143"/>
      <c r="AL42" s="131"/>
      <c r="AM42" s="131"/>
      <c r="AN42" s="131"/>
      <c r="AO42" s="131"/>
      <c r="AP42" s="131"/>
      <c r="AQ42" s="132"/>
    </row>
    <row r="43" spans="1:44" ht="19.5" customHeight="1" x14ac:dyDescent="0.3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140"/>
      <c r="Q43" s="134"/>
      <c r="R43" s="141"/>
      <c r="S43" s="134"/>
      <c r="T43" s="134"/>
      <c r="U43" s="703" t="s">
        <v>104</v>
      </c>
      <c r="V43" s="703"/>
      <c r="W43" s="703"/>
      <c r="X43" s="703"/>
      <c r="Y43" s="703"/>
      <c r="Z43" s="703"/>
      <c r="AA43" s="134"/>
      <c r="AB43" s="37"/>
      <c r="AC43" s="38"/>
      <c r="AD43" s="38"/>
      <c r="AE43" s="144"/>
      <c r="AF43" s="137" t="s">
        <v>105</v>
      </c>
      <c r="AG43" s="144"/>
      <c r="AH43" s="143"/>
      <c r="AI43" s="143"/>
    </row>
    <row r="47" spans="1:44" hidden="1" x14ac:dyDescent="0.25">
      <c r="A47" s="417" t="s">
        <v>118</v>
      </c>
      <c r="B47" s="608" t="s">
        <v>150</v>
      </c>
      <c r="C47" s="608"/>
      <c r="D47" s="608"/>
    </row>
    <row r="48" spans="1:44" hidden="1" x14ac:dyDescent="0.25">
      <c r="A48" s="418" t="s">
        <v>99</v>
      </c>
      <c r="B48" s="608" t="s">
        <v>151</v>
      </c>
      <c r="C48" s="608"/>
      <c r="D48" s="608"/>
    </row>
    <row r="49" spans="1:4" hidden="1" x14ac:dyDescent="0.25">
      <c r="A49" s="417" t="s">
        <v>130</v>
      </c>
      <c r="B49" s="608" t="s">
        <v>151</v>
      </c>
      <c r="C49" s="608"/>
      <c r="D49" s="608"/>
    </row>
    <row r="50" spans="1:4" ht="18.899999999999999" hidden="1" customHeight="1" x14ac:dyDescent="0.3">
      <c r="A50" s="261"/>
      <c r="B50" s="261"/>
      <c r="C50" s="261"/>
    </row>
    <row r="51" spans="1:4" ht="18.899999999999999" hidden="1" customHeight="1" x14ac:dyDescent="0.3">
      <c r="A51" s="261"/>
      <c r="B51" s="261"/>
      <c r="C51" s="261"/>
    </row>
    <row r="52" spans="1:4" ht="17.399999999999999" hidden="1" x14ac:dyDescent="0.3">
      <c r="A52" s="261" t="s">
        <v>118</v>
      </c>
      <c r="B52" s="261"/>
      <c r="C52" s="261"/>
    </row>
  </sheetData>
  <mergeCells count="31">
    <mergeCell ref="B47:D47"/>
    <mergeCell ref="B48:D48"/>
    <mergeCell ref="B49:D49"/>
    <mergeCell ref="D13:AH13"/>
    <mergeCell ref="A13:C13"/>
    <mergeCell ref="D12:AH12"/>
    <mergeCell ref="U43:Z43"/>
    <mergeCell ref="Q39:T39"/>
    <mergeCell ref="U40:Z40"/>
    <mergeCell ref="Q34:Y34"/>
    <mergeCell ref="Q6:W6"/>
    <mergeCell ref="X6:AA6"/>
    <mergeCell ref="A4:B4"/>
    <mergeCell ref="A9:A11"/>
    <mergeCell ref="B9:B11"/>
    <mergeCell ref="C9:C11"/>
    <mergeCell ref="D9:AH10"/>
    <mergeCell ref="AI9:AI11"/>
    <mergeCell ref="AN9:AO9"/>
    <mergeCell ref="AK10:AL10"/>
    <mergeCell ref="AJ9:AL9"/>
    <mergeCell ref="AP9:AP11"/>
    <mergeCell ref="AM9:AM11"/>
    <mergeCell ref="AK3:AM3"/>
    <mergeCell ref="AK4:AM4"/>
    <mergeCell ref="AN4:AO4"/>
    <mergeCell ref="AR9:AR11"/>
    <mergeCell ref="AJ10:AJ11"/>
    <mergeCell ref="AN10:AN11"/>
    <mergeCell ref="AO10:AO11"/>
    <mergeCell ref="AQ9:AQ11"/>
  </mergeCells>
  <dataValidations count="2">
    <dataValidation type="list" allowBlank="1" showInputMessage="1" showErrorMessage="1" sqref="AP34">
      <formula1>$A$50:$A$52</formula1>
    </dataValidation>
    <dataValidation type="list" allowBlank="1" showInputMessage="1" showErrorMessage="1" sqref="AR34">
      <formula1>$A$47:$A$49</formula1>
    </dataValidation>
  </dataValidations>
  <pageMargins left="0.25" right="0.25" top="0.75" bottom="0.75" header="0.3" footer="0.3"/>
  <pageSetup paperSize="9" scale="4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ersonal"/>
  <dimension ref="A1:L35"/>
  <sheetViews>
    <sheetView workbookViewId="0">
      <selection activeCell="H17" sqref="H17"/>
    </sheetView>
  </sheetViews>
  <sheetFormatPr defaultRowHeight="15.6" x14ac:dyDescent="0.3"/>
  <cols>
    <col min="1" max="1" width="6" style="4" customWidth="1"/>
    <col min="2" max="2" width="13" style="4" customWidth="1"/>
    <col min="3" max="3" width="19.5546875" style="4" customWidth="1"/>
    <col min="4" max="4" width="18.88671875" style="5" customWidth="1"/>
    <col min="5" max="5" width="7.33203125" style="5" customWidth="1"/>
    <col min="6" max="7" width="15.6640625" style="5" customWidth="1"/>
    <col min="8" max="8" width="16.6640625" style="6" customWidth="1"/>
    <col min="9" max="9" width="19.44140625" style="7" bestFit="1" customWidth="1"/>
    <col min="10" max="10" width="28.109375" style="7" hidden="1" customWidth="1"/>
    <col min="11" max="11" width="14.6640625" style="8" customWidth="1"/>
    <col min="12" max="12" width="12" style="8" bestFit="1" customWidth="1"/>
    <col min="13" max="13" width="17.44140625" customWidth="1"/>
    <col min="14" max="14" width="17" bestFit="1" customWidth="1"/>
    <col min="15" max="15" width="19.44140625" bestFit="1" customWidth="1"/>
    <col min="16" max="16" width="28.109375" bestFit="1" customWidth="1"/>
    <col min="18" max="18" width="10.109375" bestFit="1" customWidth="1"/>
  </cols>
  <sheetData>
    <row r="1" spans="1:12" ht="52.5" customHeight="1" x14ac:dyDescent="0.3">
      <c r="C1" s="145">
        <f ca="1">TODAY()</f>
        <v>44111</v>
      </c>
    </row>
    <row r="2" spans="1:12" ht="53.25" customHeight="1" x14ac:dyDescent="0.25">
      <c r="A2" s="29" t="s">
        <v>0</v>
      </c>
      <c r="B2" s="30" t="s">
        <v>15</v>
      </c>
      <c r="C2" s="30" t="s">
        <v>4</v>
      </c>
      <c r="D2" s="30" t="s">
        <v>44</v>
      </c>
      <c r="E2" s="30" t="s">
        <v>70</v>
      </c>
      <c r="F2" s="30" t="s">
        <v>143</v>
      </c>
      <c r="G2" s="30" t="s">
        <v>144</v>
      </c>
      <c r="H2" s="32" t="s">
        <v>46</v>
      </c>
      <c r="I2" s="33" t="s">
        <v>5</v>
      </c>
      <c r="J2" s="31" t="s">
        <v>87</v>
      </c>
      <c r="K2"/>
      <c r="L2"/>
    </row>
    <row r="3" spans="1:12" ht="20.100000000000001" customHeight="1" x14ac:dyDescent="0.25">
      <c r="A3" s="146">
        <f t="shared" ref="A3:A18" si="0">ROW()-2</f>
        <v>1</v>
      </c>
      <c r="B3" s="22">
        <v>1904059</v>
      </c>
      <c r="C3" s="62" t="s">
        <v>77</v>
      </c>
      <c r="D3" s="63" t="s">
        <v>61</v>
      </c>
      <c r="E3" s="19" t="s">
        <v>83</v>
      </c>
      <c r="F3" s="19">
        <v>52</v>
      </c>
      <c r="G3" s="64" t="s">
        <v>142</v>
      </c>
      <c r="H3" s="455">
        <v>38078</v>
      </c>
      <c r="I3" s="147" t="str">
        <f t="shared" ref="I3:I18" ca="1" si="1">DATEDIF(H3,C$1,"y") &amp; " г. " &amp; DATEDIF(H3,C$1,"ym") &amp; " мес. " &amp; DATEDIF(H3,C$1,"md") &amp; " дн."</f>
        <v>16 г. 6 мес. 6 дн.</v>
      </c>
      <c r="J3" s="146" t="str">
        <f>Персонал[[#This Row],[Табельный номер]]&amp;" "&amp;Персонал[[#This Row],[Фамилия Имя Отчество]]</f>
        <v>1904059 Алмакаев В.И</v>
      </c>
      <c r="K3"/>
      <c r="L3"/>
    </row>
    <row r="4" spans="1:12" ht="20.100000000000001" customHeight="1" x14ac:dyDescent="0.25">
      <c r="A4" s="146">
        <f t="shared" si="0"/>
        <v>2</v>
      </c>
      <c r="B4" s="22">
        <v>1904068</v>
      </c>
      <c r="C4" s="62" t="s">
        <v>71</v>
      </c>
      <c r="D4" s="63" t="s">
        <v>61</v>
      </c>
      <c r="E4" s="19" t="s">
        <v>83</v>
      </c>
      <c r="F4" s="19">
        <v>52</v>
      </c>
      <c r="G4" s="63" t="s">
        <v>140</v>
      </c>
      <c r="H4" s="25">
        <v>39496</v>
      </c>
      <c r="I4" s="147" t="str">
        <f t="shared" ca="1" si="1"/>
        <v>12 г. 7 мес. 19 дн.</v>
      </c>
      <c r="J4" s="146" t="str">
        <f>Персонал[[#This Row],[Табельный номер]]&amp;" "&amp;Персонал[[#This Row],[Фамилия Имя Отчество]]</f>
        <v>1904068 Глазовский Д.А.</v>
      </c>
      <c r="K4"/>
      <c r="L4"/>
    </row>
    <row r="5" spans="1:12" ht="20.100000000000001" customHeight="1" x14ac:dyDescent="0.25">
      <c r="A5" s="146">
        <f t="shared" si="0"/>
        <v>3</v>
      </c>
      <c r="B5" s="22">
        <v>1915704</v>
      </c>
      <c r="C5" s="62" t="s">
        <v>80</v>
      </c>
      <c r="D5" s="64" t="s">
        <v>62</v>
      </c>
      <c r="E5" s="21" t="s">
        <v>83</v>
      </c>
      <c r="F5" s="19">
        <v>52</v>
      </c>
      <c r="G5" s="63" t="s">
        <v>139</v>
      </c>
      <c r="H5" s="455">
        <v>42381</v>
      </c>
      <c r="I5" s="147" t="str">
        <f t="shared" ca="1" si="1"/>
        <v>4 г. 8 мес. 25 дн.</v>
      </c>
      <c r="J5" s="146" t="str">
        <f>Персонал[[#This Row],[Табельный номер]]&amp;" "&amp;Персонал[[#This Row],[Фамилия Имя Отчество]]</f>
        <v>1915704 Гулеватый С.В.</v>
      </c>
      <c r="K5"/>
      <c r="L5"/>
    </row>
    <row r="6" spans="1:12" ht="20.100000000000001" customHeight="1" x14ac:dyDescent="0.25">
      <c r="A6" s="146">
        <f t="shared" si="0"/>
        <v>4</v>
      </c>
      <c r="B6" s="22">
        <v>1915436</v>
      </c>
      <c r="C6" s="62" t="s">
        <v>72</v>
      </c>
      <c r="D6" s="64" t="s">
        <v>62</v>
      </c>
      <c r="E6" s="21" t="s">
        <v>83</v>
      </c>
      <c r="F6" s="19">
        <v>52</v>
      </c>
      <c r="G6" s="64" t="s">
        <v>141</v>
      </c>
      <c r="H6" s="25">
        <v>43374</v>
      </c>
      <c r="I6" s="147" t="str">
        <f t="shared" ca="1" si="1"/>
        <v>2 г. 0 мес. 6 дн.</v>
      </c>
      <c r="J6" s="146" t="str">
        <f>Персонал[[#This Row],[Табельный номер]]&amp;" "&amp;Персонал[[#This Row],[Фамилия Имя Отчество]]</f>
        <v>1915436 Кинжибалов Е.Ю.</v>
      </c>
      <c r="K6"/>
      <c r="L6"/>
    </row>
    <row r="7" spans="1:12" ht="20.100000000000001" customHeight="1" x14ac:dyDescent="0.25">
      <c r="A7" s="146">
        <f t="shared" si="0"/>
        <v>5</v>
      </c>
      <c r="B7" s="23">
        <v>1912622</v>
      </c>
      <c r="C7" s="62" t="s">
        <v>74</v>
      </c>
      <c r="D7" s="64" t="s">
        <v>63</v>
      </c>
      <c r="E7" s="21" t="s">
        <v>83</v>
      </c>
      <c r="F7" s="19">
        <v>52</v>
      </c>
      <c r="G7" s="64" t="s">
        <v>142</v>
      </c>
      <c r="H7" s="25">
        <v>41184</v>
      </c>
      <c r="I7" s="147" t="str">
        <f t="shared" ca="1" si="1"/>
        <v>8 г. 0 мес. 5 дн.</v>
      </c>
      <c r="J7" s="146" t="str">
        <f>Персонал[[#This Row],[Табельный номер]]&amp;" "&amp;Персонал[[#This Row],[Фамилия Имя Отчество]]</f>
        <v>1912622 Кристовир А.А.</v>
      </c>
      <c r="K7"/>
      <c r="L7"/>
    </row>
    <row r="8" spans="1:12" ht="20.100000000000001" customHeight="1" x14ac:dyDescent="0.25">
      <c r="A8" s="146">
        <f t="shared" si="0"/>
        <v>6</v>
      </c>
      <c r="B8" s="474">
        <v>1913850</v>
      </c>
      <c r="C8" s="62" t="s">
        <v>74</v>
      </c>
      <c r="D8" s="63" t="s">
        <v>64</v>
      </c>
      <c r="E8" s="19" t="s">
        <v>84</v>
      </c>
      <c r="F8" s="19">
        <v>53</v>
      </c>
      <c r="G8" s="64" t="s">
        <v>142</v>
      </c>
      <c r="H8" s="25">
        <v>40031</v>
      </c>
      <c r="I8" s="147" t="str">
        <f t="shared" ca="1" si="1"/>
        <v>11 г. 2 мес. 1 дн.</v>
      </c>
      <c r="J8" s="474" t="str">
        <f>Персонал[[#This Row],[Табельный номер]]&amp;" "&amp;Персонал[[#This Row],[Фамилия Имя Отчество]]</f>
        <v>1913850 Кристовир А.А.</v>
      </c>
      <c r="K8"/>
      <c r="L8"/>
    </row>
    <row r="9" spans="1:12" ht="20.100000000000001" customHeight="1" x14ac:dyDescent="0.25">
      <c r="A9" s="146">
        <f t="shared" si="0"/>
        <v>7</v>
      </c>
      <c r="B9" s="22">
        <v>1912037</v>
      </c>
      <c r="C9" s="62" t="s">
        <v>82</v>
      </c>
      <c r="D9" s="64" t="s">
        <v>63</v>
      </c>
      <c r="E9" s="21" t="s">
        <v>83</v>
      </c>
      <c r="F9" s="19">
        <v>52</v>
      </c>
      <c r="G9" s="64" t="s">
        <v>142</v>
      </c>
      <c r="H9" s="25">
        <v>36166</v>
      </c>
      <c r="I9" s="147" t="str">
        <f t="shared" ca="1" si="1"/>
        <v>21 г. 9 мес. 1 дн.</v>
      </c>
      <c r="J9" s="146" t="str">
        <f>Персонал[[#This Row],[Табельный номер]]&amp;" "&amp;Персонал[[#This Row],[Фамилия Имя Отчество]]</f>
        <v>1912037 Кристовир А.Б.</v>
      </c>
      <c r="K9"/>
      <c r="L9"/>
    </row>
    <row r="10" spans="1:12" ht="20.100000000000001" customHeight="1" x14ac:dyDescent="0.25">
      <c r="A10" s="146">
        <f t="shared" si="0"/>
        <v>8</v>
      </c>
      <c r="B10" s="22">
        <v>1912044</v>
      </c>
      <c r="C10" s="62" t="s">
        <v>81</v>
      </c>
      <c r="D10" s="64" t="s">
        <v>63</v>
      </c>
      <c r="E10" s="21" t="s">
        <v>84</v>
      </c>
      <c r="F10" s="19">
        <v>52</v>
      </c>
      <c r="G10" s="64" t="s">
        <v>142</v>
      </c>
      <c r="H10" s="25">
        <v>36166</v>
      </c>
      <c r="I10" s="147" t="str">
        <f t="shared" ca="1" si="1"/>
        <v>21 г. 9 мес. 1 дн.</v>
      </c>
      <c r="J10" s="146" t="str">
        <f>Персонал[[#This Row],[Табельный номер]]&amp;" "&amp;Персонал[[#This Row],[Фамилия Имя Отчество]]</f>
        <v>1912044 Кульчицкая Л.С.</v>
      </c>
      <c r="K10"/>
      <c r="L10"/>
    </row>
    <row r="11" spans="1:12" ht="20.100000000000001" customHeight="1" x14ac:dyDescent="0.25">
      <c r="A11" s="146">
        <f t="shared" si="0"/>
        <v>9</v>
      </c>
      <c r="B11" s="23">
        <v>1927879</v>
      </c>
      <c r="C11" s="62" t="s">
        <v>128</v>
      </c>
      <c r="D11" s="64" t="s">
        <v>63</v>
      </c>
      <c r="E11" s="21" t="s">
        <v>83</v>
      </c>
      <c r="F11" s="19">
        <v>40</v>
      </c>
      <c r="G11" s="64" t="s">
        <v>145</v>
      </c>
      <c r="H11" s="25">
        <v>43789</v>
      </c>
      <c r="I11" s="147" t="str">
        <f t="shared" ca="1" si="1"/>
        <v>0 г. 10 мес. 17 дн.</v>
      </c>
      <c r="J11" s="146" t="str">
        <f>Персонал[[#This Row],[Табельный номер]]&amp;" "&amp;Персонал[[#This Row],[Фамилия Имя Отчество]]</f>
        <v>1927879 Курмандаев Э.Р.</v>
      </c>
      <c r="K11"/>
      <c r="L11"/>
    </row>
    <row r="12" spans="1:12" ht="20.100000000000001" customHeight="1" x14ac:dyDescent="0.25">
      <c r="A12" s="146">
        <f t="shared" si="0"/>
        <v>10</v>
      </c>
      <c r="B12" s="22">
        <v>1912510</v>
      </c>
      <c r="C12" s="62" t="s">
        <v>78</v>
      </c>
      <c r="D12" s="64" t="s">
        <v>62</v>
      </c>
      <c r="E12" s="21" t="s">
        <v>84</v>
      </c>
      <c r="F12" s="19">
        <v>52</v>
      </c>
      <c r="G12" s="64" t="s">
        <v>142</v>
      </c>
      <c r="H12" s="25">
        <v>38122</v>
      </c>
      <c r="I12" s="147" t="str">
        <f t="shared" ca="1" si="1"/>
        <v>16 г. 4 мес. 22 дн.</v>
      </c>
      <c r="J12" s="146" t="str">
        <f>Персонал[[#This Row],[Табельный номер]]&amp;" "&amp;Персонал[[#This Row],[Фамилия Имя Отчество]]</f>
        <v>1912510 Кутельникова Е.В.</v>
      </c>
      <c r="K12"/>
      <c r="L12"/>
    </row>
    <row r="13" spans="1:12" ht="20.100000000000001" customHeight="1" x14ac:dyDescent="0.25">
      <c r="A13" s="146">
        <f t="shared" si="0"/>
        <v>11</v>
      </c>
      <c r="B13" s="22">
        <v>1912045</v>
      </c>
      <c r="C13" s="62" t="s">
        <v>73</v>
      </c>
      <c r="D13" s="64" t="s">
        <v>62</v>
      </c>
      <c r="E13" s="21" t="s">
        <v>84</v>
      </c>
      <c r="F13" s="19">
        <v>52</v>
      </c>
      <c r="G13" s="64" t="s">
        <v>142</v>
      </c>
      <c r="H13" s="25">
        <v>34394</v>
      </c>
      <c r="I13" s="147" t="str">
        <f t="shared" ca="1" si="1"/>
        <v>26 г. 7 мес. 6 дн.</v>
      </c>
      <c r="J13" s="146" t="str">
        <f>Персонал[[#This Row],[Табельный номер]]&amp;" "&amp;Персонал[[#This Row],[Фамилия Имя Отчество]]</f>
        <v>1912045 Меняйлова С.В.</v>
      </c>
      <c r="K13"/>
      <c r="L13"/>
    </row>
    <row r="14" spans="1:12" ht="20.100000000000001" customHeight="1" x14ac:dyDescent="0.25">
      <c r="A14" s="146">
        <f t="shared" si="0"/>
        <v>12</v>
      </c>
      <c r="B14" s="22">
        <v>1912130</v>
      </c>
      <c r="C14" s="62" t="s">
        <v>79</v>
      </c>
      <c r="D14" s="64" t="s">
        <v>62</v>
      </c>
      <c r="E14" s="21" t="s">
        <v>83</v>
      </c>
      <c r="F14" s="19">
        <v>52</v>
      </c>
      <c r="G14" s="64" t="s">
        <v>142</v>
      </c>
      <c r="H14" s="25">
        <v>37713</v>
      </c>
      <c r="I14" s="147" t="str">
        <f t="shared" ca="1" si="1"/>
        <v>17 г. 6 мес. 5 дн.</v>
      </c>
      <c r="J14" s="146" t="str">
        <f>Персонал[[#This Row],[Табельный номер]]&amp;" "&amp;Персонал[[#This Row],[Фамилия Имя Отчество]]</f>
        <v>1912130 Павленко Д.А.</v>
      </c>
      <c r="K14"/>
      <c r="L14"/>
    </row>
    <row r="15" spans="1:12" ht="20.100000000000001" customHeight="1" x14ac:dyDescent="0.25">
      <c r="A15" s="146">
        <f t="shared" si="0"/>
        <v>13</v>
      </c>
      <c r="B15" s="23">
        <v>1925206</v>
      </c>
      <c r="C15" s="62" t="s">
        <v>76</v>
      </c>
      <c r="D15" s="63" t="s">
        <v>64</v>
      </c>
      <c r="E15" s="19" t="s">
        <v>84</v>
      </c>
      <c r="F15" s="19">
        <v>52</v>
      </c>
      <c r="G15" s="64" t="s">
        <v>142</v>
      </c>
      <c r="H15" s="455">
        <v>43292</v>
      </c>
      <c r="I15" s="147" t="str">
        <f t="shared" ca="1" si="1"/>
        <v>2 г. 2 мес. 26 дн.</v>
      </c>
      <c r="J15" s="146" t="str">
        <f>Персонал[[#This Row],[Табельный номер]]&amp;" "&amp;Персонал[[#This Row],[Фамилия Имя Отчество]]</f>
        <v>1925206 Писковская Д.С.</v>
      </c>
      <c r="K15"/>
      <c r="L15"/>
    </row>
    <row r="16" spans="1:12" ht="20.100000000000001" customHeight="1" x14ac:dyDescent="0.25">
      <c r="A16" s="146">
        <f t="shared" si="0"/>
        <v>14</v>
      </c>
      <c r="B16" s="23">
        <v>1912114</v>
      </c>
      <c r="C16" s="62" t="s">
        <v>75</v>
      </c>
      <c r="D16" s="64" t="s">
        <v>63</v>
      </c>
      <c r="E16" s="21" t="s">
        <v>83</v>
      </c>
      <c r="F16" s="19">
        <v>52</v>
      </c>
      <c r="G16" s="63" t="s">
        <v>140</v>
      </c>
      <c r="H16" s="25">
        <v>37165</v>
      </c>
      <c r="I16" s="147" t="str">
        <f t="shared" ca="1" si="1"/>
        <v>19 г. 0 мес. 6 дн.</v>
      </c>
      <c r="J16" s="146" t="str">
        <f>Персонал[[#This Row],[Табельный номер]]&amp;" "&amp;Персонал[[#This Row],[Фамилия Имя Отчество]]</f>
        <v>1912114 Туйцин И.В.</v>
      </c>
      <c r="K16"/>
      <c r="L16"/>
    </row>
    <row r="17" spans="1:12" ht="20.100000000000001" customHeight="1" x14ac:dyDescent="0.25">
      <c r="A17" s="146">
        <f t="shared" si="0"/>
        <v>15</v>
      </c>
      <c r="B17" s="23">
        <v>1914551</v>
      </c>
      <c r="C17" s="62" t="s">
        <v>153</v>
      </c>
      <c r="D17" s="64" t="s">
        <v>62</v>
      </c>
      <c r="E17" s="21" t="s">
        <v>83</v>
      </c>
      <c r="F17" s="19">
        <v>52</v>
      </c>
      <c r="G17" s="64" t="s">
        <v>142</v>
      </c>
      <c r="H17" s="455">
        <v>36499</v>
      </c>
      <c r="I17" s="147" t="str">
        <f t="shared" ca="1" si="1"/>
        <v>20 г. 10 мес. 2 дн.</v>
      </c>
      <c r="J17" s="146" t="str">
        <f>Персонал[[#This Row],[Табельный номер]]&amp;" "&amp;Персонал[[#This Row],[Фамилия Имя Отчество]]</f>
        <v>1914551 Хмельницкий Б.Н.</v>
      </c>
      <c r="K17"/>
      <c r="L17"/>
    </row>
    <row r="18" spans="1:12" ht="20.100000000000001" customHeight="1" x14ac:dyDescent="0.3">
      <c r="A18" s="393">
        <f t="shared" si="0"/>
        <v>16</v>
      </c>
      <c r="B18" s="475">
        <v>1902910</v>
      </c>
      <c r="C18" s="62" t="s">
        <v>69</v>
      </c>
      <c r="D18" s="63" t="s">
        <v>60</v>
      </c>
      <c r="E18" s="19" t="s">
        <v>83</v>
      </c>
      <c r="F18" s="19">
        <v>52</v>
      </c>
      <c r="G18" s="63" t="s">
        <v>139</v>
      </c>
      <c r="H18" s="455">
        <v>39190</v>
      </c>
      <c r="I18" s="147" t="str">
        <f t="shared" ca="1" si="1"/>
        <v>13 г. 5 мес. 19 дн.</v>
      </c>
      <c r="J18" s="393" t="str">
        <f>Персонал[[#This Row],[Табельный номер]]&amp;" "&amp;Персонал[[#This Row],[Фамилия Имя Отчество]]</f>
        <v>1902910 Шаврин А.А.</v>
      </c>
    </row>
    <row r="19" spans="1:12" x14ac:dyDescent="0.3">
      <c r="I19" s="68"/>
      <c r="J19" s="69"/>
      <c r="K19" s="70"/>
    </row>
    <row r="20" spans="1:12" x14ac:dyDescent="0.3">
      <c r="I20" s="68"/>
      <c r="J20" s="69"/>
      <c r="K20" s="71"/>
    </row>
    <row r="21" spans="1:12" x14ac:dyDescent="0.3">
      <c r="I21" s="68"/>
      <c r="J21" s="69"/>
      <c r="K21" s="70"/>
    </row>
    <row r="22" spans="1:12" x14ac:dyDescent="0.3">
      <c r="I22" s="68"/>
      <c r="J22" s="69"/>
      <c r="K22" s="70"/>
    </row>
    <row r="23" spans="1:12" x14ac:dyDescent="0.3">
      <c r="I23" s="68"/>
      <c r="J23" s="69"/>
      <c r="K23" s="70"/>
    </row>
    <row r="24" spans="1:12" x14ac:dyDescent="0.3">
      <c r="I24" s="68"/>
      <c r="J24" s="69"/>
      <c r="K24" s="70"/>
    </row>
    <row r="25" spans="1:12" x14ac:dyDescent="0.3">
      <c r="I25" s="68"/>
      <c r="J25" s="69"/>
      <c r="K25" s="70"/>
    </row>
    <row r="26" spans="1:12" x14ac:dyDescent="0.3">
      <c r="I26" s="68"/>
      <c r="J26" s="72"/>
      <c r="K26" s="70"/>
    </row>
    <row r="27" spans="1:12" x14ac:dyDescent="0.3">
      <c r="I27" s="68"/>
      <c r="J27" s="69"/>
      <c r="K27" s="70"/>
    </row>
    <row r="28" spans="1:12" x14ac:dyDescent="0.3">
      <c r="I28" s="68"/>
      <c r="J28" s="69"/>
      <c r="K28" s="70"/>
    </row>
    <row r="29" spans="1:12" x14ac:dyDescent="0.3">
      <c r="I29" s="68"/>
      <c r="J29" s="69"/>
      <c r="K29" s="70"/>
    </row>
    <row r="30" spans="1:12" x14ac:dyDescent="0.3">
      <c r="I30" s="68"/>
      <c r="J30" s="69"/>
      <c r="K30" s="70"/>
    </row>
    <row r="31" spans="1:12" x14ac:dyDescent="0.3">
      <c r="I31" s="68"/>
      <c r="J31" s="69"/>
      <c r="K31" s="70"/>
    </row>
    <row r="32" spans="1:12" x14ac:dyDescent="0.3">
      <c r="I32" s="68"/>
      <c r="J32" s="69"/>
      <c r="K32" s="70"/>
    </row>
    <row r="33" spans="9:11" x14ac:dyDescent="0.3">
      <c r="I33" s="68"/>
      <c r="J33" s="69"/>
      <c r="K33" s="70"/>
    </row>
    <row r="34" spans="9:11" x14ac:dyDescent="0.3">
      <c r="I34" s="68"/>
      <c r="J34" s="69"/>
      <c r="K34" s="70"/>
    </row>
    <row r="35" spans="9:11" x14ac:dyDescent="0.3">
      <c r="I35" s="68"/>
      <c r="J35" s="68"/>
      <c r="K35" s="73"/>
    </row>
  </sheetData>
  <customSheetViews>
    <customSheetView guid="{F10B8942-3A83-11D6-B57B-0060520301B7}" hiddenRows="1" showRuler="0">
      <pane xSplit="4" ySplit="2" topLeftCell="E3" activePane="bottomRight" state="frozen"/>
      <selection pane="bottomRight" activeCell="E3" sqref="E3"/>
      <pageMargins left="0.75" right="0.75" top="1" bottom="1" header="0.5" footer="0.5"/>
      <pageSetup paperSize="9" orientation="portrait" horizontalDpi="180" verticalDpi="180" copies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180" verticalDpi="180" copies="0" r:id="rId2"/>
  <headerFooter alignWithMargins="0"/>
  <drawing r:id="rId3"/>
  <tableParts count="1"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Year">
    <pageSetUpPr fitToPage="1"/>
  </sheetPr>
  <dimension ref="A1:AZ448"/>
  <sheetViews>
    <sheetView zoomScale="40" zoomScaleNormal="40" zoomScalePageLayoutView="85" workbookViewId="0">
      <pane xSplit="43" ySplit="5" topLeftCell="AR196" activePane="bottomRight" state="frozen"/>
      <selection pane="topRight" activeCell="AR1" sqref="AR1"/>
      <selection pane="bottomLeft" activeCell="A6" sqref="A6"/>
      <selection pane="bottomRight" activeCell="AI1" sqref="AI1:AQ1048576"/>
    </sheetView>
  </sheetViews>
  <sheetFormatPr defaultColWidth="9.109375" defaultRowHeight="13.8" outlineLevelCol="1" x14ac:dyDescent="0.25"/>
  <cols>
    <col min="1" max="1" width="17.6640625" style="379" customWidth="1" collapsed="1"/>
    <col min="2" max="2" width="10.5546875" style="380" hidden="1" customWidth="1" outlineLevel="1"/>
    <col min="3" max="3" width="18.109375" style="380" hidden="1" customWidth="1" outlineLevel="1"/>
    <col min="4" max="4" width="6.109375" style="380" customWidth="1" collapsed="1"/>
    <col min="5" max="34" width="6.109375" style="380" customWidth="1"/>
    <col min="35" max="35" width="10.109375" style="383" customWidth="1"/>
    <col min="36" max="36" width="9.109375" style="383" customWidth="1"/>
    <col min="37" max="37" width="7.6640625" style="383" customWidth="1"/>
    <col min="38" max="38" width="8.5546875" style="383" customWidth="1"/>
    <col min="39" max="39" width="8.44140625" style="390" customWidth="1"/>
    <col min="40" max="40" width="7.109375" style="383" customWidth="1"/>
    <col min="41" max="41" width="8.33203125" style="390" customWidth="1"/>
    <col min="42" max="42" width="7.5546875" style="383" customWidth="1"/>
    <col min="43" max="43" width="10.109375" style="383" customWidth="1"/>
    <col min="44" max="44" width="9.109375" style="3" customWidth="1"/>
    <col min="45" max="45" width="6.88671875" style="3" customWidth="1"/>
    <col min="46" max="47" width="9.109375" style="3" customWidth="1"/>
    <col min="48" max="48" width="10.5546875" style="3" hidden="1" customWidth="1"/>
    <col min="49" max="51" width="9.109375" style="3" customWidth="1"/>
    <col min="52" max="52" width="9.109375" style="444"/>
    <col min="53" max="16384" width="9.109375" style="3"/>
  </cols>
  <sheetData>
    <row r="1" spans="1:52" ht="13.5" customHeight="1" x14ac:dyDescent="0.25">
      <c r="A1" s="379">
        <v>1</v>
      </c>
      <c r="AI1" s="381"/>
      <c r="AJ1" s="381"/>
      <c r="AK1" s="382"/>
      <c r="AL1" s="382"/>
      <c r="AM1" s="382"/>
      <c r="AN1" s="382"/>
      <c r="AO1" s="382"/>
      <c r="AV1" s="3">
        <f ca="1">MAX(INDEX('Годовая сводная'!B:B,MATCH($A$10,'Годовая сводная'!A:A,0)):INDEX('Годовая сводная'!B:B,1000))</f>
        <v>1927879</v>
      </c>
    </row>
    <row r="2" spans="1:52" ht="14.25" customHeight="1" x14ac:dyDescent="0.25">
      <c r="AC2" s="384"/>
      <c r="AD2" s="384"/>
      <c r="AI2" s="381"/>
      <c r="AJ2" s="381"/>
      <c r="AK2" s="382"/>
      <c r="AL2" s="382"/>
      <c r="AM2" s="382"/>
      <c r="AN2" s="382"/>
      <c r="AO2" s="382"/>
    </row>
    <row r="3" spans="1:52" s="299" customFormat="1" ht="20.100000000000001" customHeight="1" x14ac:dyDescent="0.4">
      <c r="A3" s="379"/>
      <c r="B3" s="380"/>
      <c r="C3" s="380"/>
      <c r="D3" s="380"/>
      <c r="E3" s="380"/>
      <c r="F3" s="380"/>
      <c r="G3" s="380"/>
      <c r="H3" s="380"/>
      <c r="J3" s="392"/>
      <c r="K3" s="392"/>
      <c r="L3" s="392"/>
      <c r="M3" s="392"/>
      <c r="N3" s="392"/>
      <c r="O3" s="449"/>
      <c r="P3" s="454" t="s">
        <v>66</v>
      </c>
      <c r="Q3" s="450"/>
      <c r="R3" s="450"/>
      <c r="S3" s="450"/>
      <c r="T3" s="450"/>
      <c r="U3" s="450"/>
      <c r="V3" s="450"/>
      <c r="W3" s="450"/>
      <c r="X3" s="392"/>
      <c r="Y3" s="392"/>
      <c r="Z3" s="392"/>
      <c r="AA3" s="380"/>
      <c r="AB3" s="380"/>
      <c r="AC3" s="380"/>
      <c r="AD3" s="380"/>
      <c r="AE3" s="380"/>
      <c r="AF3" s="380"/>
      <c r="AG3" s="380"/>
      <c r="AH3" s="380"/>
      <c r="AI3" s="381"/>
      <c r="AJ3" s="381"/>
      <c r="AK3" s="382"/>
      <c r="AL3" s="382"/>
      <c r="AM3" s="382"/>
      <c r="AN3" s="382"/>
      <c r="AO3" s="382"/>
      <c r="AP3" s="383"/>
      <c r="AQ3" s="385"/>
      <c r="AS3" s="300"/>
      <c r="AZ3" s="445"/>
    </row>
    <row r="4" spans="1:52" s="299" customFormat="1" ht="20.100000000000001" customHeight="1" x14ac:dyDescent="0.4">
      <c r="A4" s="386"/>
      <c r="B4" s="384"/>
      <c r="C4" s="384"/>
      <c r="D4" s="384"/>
      <c r="E4" s="384"/>
      <c r="F4" s="384"/>
      <c r="G4" s="384"/>
      <c r="H4" s="384"/>
      <c r="I4" s="303"/>
      <c r="J4" s="303"/>
      <c r="L4" s="392"/>
      <c r="M4" s="392"/>
      <c r="N4" s="392"/>
      <c r="O4" s="451"/>
      <c r="P4" s="451"/>
      <c r="Q4" s="451"/>
      <c r="R4" s="451"/>
      <c r="S4" s="451"/>
      <c r="T4" s="452" t="s">
        <v>67</v>
      </c>
      <c r="U4" s="727">
        <v>2021</v>
      </c>
      <c r="V4" s="727"/>
      <c r="W4" s="453" t="s">
        <v>86</v>
      </c>
      <c r="X4" s="303"/>
      <c r="Y4" s="303"/>
      <c r="Z4" s="303"/>
      <c r="AA4" s="384"/>
      <c r="AB4" s="384"/>
      <c r="AC4" s="384"/>
      <c r="AD4" s="384"/>
      <c r="AE4" s="384"/>
      <c r="AF4" s="384"/>
      <c r="AG4" s="384"/>
      <c r="AH4" s="384"/>
      <c r="AI4" s="382"/>
      <c r="AJ4" s="382"/>
      <c r="AK4" s="382"/>
      <c r="AL4" s="382"/>
      <c r="AM4" s="382"/>
      <c r="AN4" s="382"/>
      <c r="AO4" s="382"/>
      <c r="AP4" s="387"/>
      <c r="AQ4" s="385"/>
      <c r="AZ4" s="445"/>
    </row>
    <row r="5" spans="1:52" customFormat="1" x14ac:dyDescent="0.25">
      <c r="A5" s="386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8"/>
      <c r="R5" s="388"/>
      <c r="S5" s="388"/>
      <c r="T5" s="388"/>
      <c r="U5" s="389"/>
      <c r="V5" s="389"/>
      <c r="W5" s="389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2"/>
      <c r="AJ5" s="382"/>
      <c r="AK5" s="382"/>
      <c r="AL5" s="382"/>
      <c r="AM5" s="382"/>
      <c r="AN5" s="382"/>
      <c r="AO5" s="382"/>
      <c r="AP5" s="387"/>
      <c r="AQ5" s="385"/>
      <c r="AZ5" s="424"/>
    </row>
    <row r="6" spans="1:52" customFormat="1" ht="27" customHeight="1" x14ac:dyDescent="0.25">
      <c r="A6" s="710" t="s">
        <v>4</v>
      </c>
      <c r="B6" s="710" t="s">
        <v>15</v>
      </c>
      <c r="C6" s="710" t="s">
        <v>44</v>
      </c>
      <c r="D6" s="717" t="s">
        <v>13</v>
      </c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1" t="s">
        <v>135</v>
      </c>
      <c r="AJ6" s="714" t="s">
        <v>6</v>
      </c>
      <c r="AK6" s="714"/>
      <c r="AL6" s="714"/>
      <c r="AM6" s="716" t="s">
        <v>136</v>
      </c>
      <c r="AN6" s="715" t="s">
        <v>7</v>
      </c>
      <c r="AO6" s="715"/>
      <c r="AP6" s="712" t="s">
        <v>132</v>
      </c>
      <c r="AQ6" s="711" t="s">
        <v>138</v>
      </c>
      <c r="AZ6" s="424"/>
    </row>
    <row r="7" spans="1:52" customFormat="1" ht="12.75" customHeight="1" x14ac:dyDescent="0.25">
      <c r="A7" s="710"/>
      <c r="B7" s="710"/>
      <c r="C7" s="710"/>
      <c r="D7" s="717"/>
      <c r="E7" s="717"/>
      <c r="F7" s="717"/>
      <c r="G7" s="717"/>
      <c r="H7" s="717"/>
      <c r="I7" s="717"/>
      <c r="J7" s="717"/>
      <c r="K7" s="717"/>
      <c r="L7" s="717"/>
      <c r="M7" s="717"/>
      <c r="N7" s="717"/>
      <c r="O7" s="717"/>
      <c r="P7" s="717"/>
      <c r="Q7" s="717"/>
      <c r="R7" s="717"/>
      <c r="S7" s="717"/>
      <c r="T7" s="717"/>
      <c r="U7" s="717"/>
      <c r="V7" s="717"/>
      <c r="W7" s="717"/>
      <c r="X7" s="717"/>
      <c r="Y7" s="717"/>
      <c r="Z7" s="717"/>
      <c r="AA7" s="717"/>
      <c r="AB7" s="717"/>
      <c r="AC7" s="717"/>
      <c r="AD7" s="717"/>
      <c r="AE7" s="717"/>
      <c r="AF7" s="717"/>
      <c r="AG7" s="717"/>
      <c r="AH7" s="717"/>
      <c r="AI7" s="711"/>
      <c r="AJ7" s="713" t="s">
        <v>8</v>
      </c>
      <c r="AK7" s="714" t="s">
        <v>9</v>
      </c>
      <c r="AL7" s="714"/>
      <c r="AM7" s="716"/>
      <c r="AN7" s="715" t="s">
        <v>10</v>
      </c>
      <c r="AO7" s="715" t="s">
        <v>14</v>
      </c>
      <c r="AP7" s="712"/>
      <c r="AQ7" s="711"/>
      <c r="AZ7" s="424"/>
    </row>
    <row r="8" spans="1:52" customFormat="1" ht="30.75" customHeight="1" x14ac:dyDescent="0.25">
      <c r="A8" s="710"/>
      <c r="B8" s="710"/>
      <c r="C8" s="710"/>
      <c r="D8" s="479">
        <f>--("1-"&amp;A10&amp;$U$4)</f>
        <v>44197</v>
      </c>
      <c r="E8" s="479">
        <f>D8+1</f>
        <v>44198</v>
      </c>
      <c r="F8" s="479">
        <f t="shared" ref="F8:AE8" si="0">E8+1</f>
        <v>44199</v>
      </c>
      <c r="G8" s="479">
        <f t="shared" si="0"/>
        <v>44200</v>
      </c>
      <c r="H8" s="479">
        <f t="shared" si="0"/>
        <v>44201</v>
      </c>
      <c r="I8" s="479">
        <f t="shared" si="0"/>
        <v>44202</v>
      </c>
      <c r="J8" s="479">
        <f t="shared" si="0"/>
        <v>44203</v>
      </c>
      <c r="K8" s="479">
        <f t="shared" si="0"/>
        <v>44204</v>
      </c>
      <c r="L8" s="479">
        <f t="shared" si="0"/>
        <v>44205</v>
      </c>
      <c r="M8" s="479">
        <f t="shared" si="0"/>
        <v>44206</v>
      </c>
      <c r="N8" s="479">
        <f t="shared" si="0"/>
        <v>44207</v>
      </c>
      <c r="O8" s="479">
        <f t="shared" si="0"/>
        <v>44208</v>
      </c>
      <c r="P8" s="479">
        <f t="shared" si="0"/>
        <v>44209</v>
      </c>
      <c r="Q8" s="479">
        <f t="shared" si="0"/>
        <v>44210</v>
      </c>
      <c r="R8" s="479">
        <f t="shared" si="0"/>
        <v>44211</v>
      </c>
      <c r="S8" s="479">
        <f t="shared" si="0"/>
        <v>44212</v>
      </c>
      <c r="T8" s="479">
        <f t="shared" si="0"/>
        <v>44213</v>
      </c>
      <c r="U8" s="479">
        <f t="shared" si="0"/>
        <v>44214</v>
      </c>
      <c r="V8" s="479">
        <f t="shared" si="0"/>
        <v>44215</v>
      </c>
      <c r="W8" s="479">
        <f t="shared" si="0"/>
        <v>44216</v>
      </c>
      <c r="X8" s="479">
        <f t="shared" si="0"/>
        <v>44217</v>
      </c>
      <c r="Y8" s="479">
        <f t="shared" si="0"/>
        <v>44218</v>
      </c>
      <c r="Z8" s="479">
        <f t="shared" si="0"/>
        <v>44219</v>
      </c>
      <c r="AA8" s="479">
        <f t="shared" si="0"/>
        <v>44220</v>
      </c>
      <c r="AB8" s="479">
        <f t="shared" si="0"/>
        <v>44221</v>
      </c>
      <c r="AC8" s="479">
        <f t="shared" si="0"/>
        <v>44222</v>
      </c>
      <c r="AD8" s="479">
        <f t="shared" si="0"/>
        <v>44223</v>
      </c>
      <c r="AE8" s="479">
        <f t="shared" si="0"/>
        <v>44224</v>
      </c>
      <c r="AF8" s="479">
        <f>IF(MONTH(AE8+1)&lt;&gt;MONTH($D8),"х",AE8+1)</f>
        <v>44225</v>
      </c>
      <c r="AG8" s="479">
        <f>IF(MONTH(AE8+2)&lt;&gt;MONTH($D8),"х",AE8+2)</f>
        <v>44226</v>
      </c>
      <c r="AH8" s="479">
        <f>IF(MONTH(AE8+3)&lt;&gt;MONTH($D8),"х",AE8+3)</f>
        <v>44227</v>
      </c>
      <c r="AI8" s="711"/>
      <c r="AJ8" s="713"/>
      <c r="AK8" s="480" t="s">
        <v>11</v>
      </c>
      <c r="AL8" s="480" t="s">
        <v>12</v>
      </c>
      <c r="AM8" s="716"/>
      <c r="AN8" s="715"/>
      <c r="AO8" s="715"/>
      <c r="AP8" s="712"/>
      <c r="AQ8" s="711"/>
      <c r="AZ8" s="424"/>
    </row>
    <row r="9" spans="1:52" s="296" customFormat="1" ht="13.2" x14ac:dyDescent="0.25">
      <c r="A9" s="478">
        <v>1</v>
      </c>
      <c r="B9" s="478">
        <v>2</v>
      </c>
      <c r="C9" s="478">
        <v>3</v>
      </c>
      <c r="D9" s="709">
        <v>4</v>
      </c>
      <c r="E9" s="709"/>
      <c r="F9" s="709"/>
      <c r="G9" s="709"/>
      <c r="H9" s="709"/>
      <c r="I9" s="709"/>
      <c r="J9" s="709"/>
      <c r="K9" s="709"/>
      <c r="L9" s="709"/>
      <c r="M9" s="709"/>
      <c r="N9" s="709"/>
      <c r="O9" s="709"/>
      <c r="P9" s="709"/>
      <c r="Q9" s="709"/>
      <c r="R9" s="709"/>
      <c r="S9" s="709"/>
      <c r="T9" s="709"/>
      <c r="U9" s="709"/>
      <c r="V9" s="709"/>
      <c r="W9" s="709"/>
      <c r="X9" s="709"/>
      <c r="Y9" s="709"/>
      <c r="Z9" s="709"/>
      <c r="AA9" s="709"/>
      <c r="AB9" s="709"/>
      <c r="AC9" s="709"/>
      <c r="AD9" s="709"/>
      <c r="AE9" s="709"/>
      <c r="AF9" s="709"/>
      <c r="AG9" s="709"/>
      <c r="AH9" s="709"/>
      <c r="AI9" s="481">
        <v>5</v>
      </c>
      <c r="AJ9" s="481">
        <v>6</v>
      </c>
      <c r="AK9" s="481">
        <v>7</v>
      </c>
      <c r="AL9" s="481">
        <v>8</v>
      </c>
      <c r="AM9" s="482">
        <v>9</v>
      </c>
      <c r="AN9" s="481">
        <v>10</v>
      </c>
      <c r="AO9" s="482">
        <v>11</v>
      </c>
      <c r="AP9" s="481">
        <v>12</v>
      </c>
      <c r="AQ9" s="481">
        <v>13</v>
      </c>
      <c r="AZ9" s="447"/>
    </row>
    <row r="10" spans="1:52" customFormat="1" ht="20.100000000000001" customHeight="1" x14ac:dyDescent="0.25">
      <c r="A10" s="483" t="s">
        <v>1</v>
      </c>
      <c r="B10" s="484"/>
      <c r="C10" s="484"/>
      <c r="D10" s="710"/>
      <c r="E10" s="710"/>
      <c r="F10" s="710"/>
      <c r="G10" s="710"/>
      <c r="H10" s="710"/>
      <c r="I10" s="710"/>
      <c r="J10" s="710"/>
      <c r="K10" s="710"/>
      <c r="L10" s="710"/>
      <c r="M10" s="710"/>
      <c r="N10" s="710"/>
      <c r="O10" s="710"/>
      <c r="P10" s="710"/>
      <c r="Q10" s="710"/>
      <c r="R10" s="710"/>
      <c r="S10" s="710"/>
      <c r="T10" s="710"/>
      <c r="U10" s="710"/>
      <c r="V10" s="710"/>
      <c r="W10" s="710"/>
      <c r="X10" s="710"/>
      <c r="Y10" s="710"/>
      <c r="Z10" s="710"/>
      <c r="AA10" s="710"/>
      <c r="AB10" s="710"/>
      <c r="AC10" s="710"/>
      <c r="AD10" s="710"/>
      <c r="AE10" s="710"/>
      <c r="AF10" s="710"/>
      <c r="AG10" s="710"/>
      <c r="AH10" s="710"/>
      <c r="AI10" s="485"/>
      <c r="AJ10" s="485"/>
      <c r="AK10" s="485"/>
      <c r="AL10" s="485"/>
      <c r="AM10" s="485"/>
      <c r="AN10" s="485"/>
      <c r="AO10" s="485"/>
      <c r="AP10" s="485"/>
      <c r="AQ10" s="485"/>
      <c r="AZ10" s="424"/>
    </row>
    <row r="11" spans="1:52" customFormat="1" ht="20.100000000000001" customHeight="1" x14ac:dyDescent="0.25">
      <c r="A11" s="486"/>
      <c r="B11" s="487">
        <v>1902910</v>
      </c>
      <c r="C11" s="486" t="s">
        <v>60</v>
      </c>
      <c r="D11" s="488" t="s">
        <v>58</v>
      </c>
      <c r="E11" s="488" t="s">
        <v>58</v>
      </c>
      <c r="F11" s="488" t="s">
        <v>58</v>
      </c>
      <c r="G11" s="488" t="s">
        <v>58</v>
      </c>
      <c r="H11" s="488" t="s">
        <v>58</v>
      </c>
      <c r="I11" s="488" t="s">
        <v>58</v>
      </c>
      <c r="J11" s="488" t="s">
        <v>58</v>
      </c>
      <c r="K11" s="488" t="s">
        <v>58</v>
      </c>
      <c r="L11" s="488" t="s">
        <v>58</v>
      </c>
      <c r="M11" s="488" t="s">
        <v>58</v>
      </c>
      <c r="N11" s="488" t="s">
        <v>58</v>
      </c>
      <c r="O11" s="488" t="s">
        <v>58</v>
      </c>
      <c r="P11" s="488" t="s">
        <v>58</v>
      </c>
      <c r="Q11" s="488" t="s">
        <v>58</v>
      </c>
      <c r="R11" s="488" t="s">
        <v>58</v>
      </c>
      <c r="S11" s="488" t="s">
        <v>58</v>
      </c>
      <c r="T11" s="488" t="s">
        <v>58</v>
      </c>
      <c r="U11" s="488" t="s">
        <v>58</v>
      </c>
      <c r="V11" s="488" t="s">
        <v>59</v>
      </c>
      <c r="W11" s="488">
        <v>11.5</v>
      </c>
      <c r="X11" s="488">
        <v>11.5</v>
      </c>
      <c r="Y11" s="488">
        <v>11.5</v>
      </c>
      <c r="Z11" s="488">
        <v>11.5</v>
      </c>
      <c r="AA11" s="488">
        <v>11.5</v>
      </c>
      <c r="AB11" s="488">
        <v>11.5</v>
      </c>
      <c r="AC11" s="513">
        <v>11.5</v>
      </c>
      <c r="AD11" s="488">
        <v>11.5</v>
      </c>
      <c r="AE11" s="488">
        <v>11.5</v>
      </c>
      <c r="AF11" s="488">
        <v>11.5</v>
      </c>
      <c r="AG11" s="488">
        <v>11.5</v>
      </c>
      <c r="AH11" s="488">
        <v>11.5</v>
      </c>
      <c r="AI11" s="489">
        <v>120</v>
      </c>
      <c r="AJ11" s="489">
        <v>138</v>
      </c>
      <c r="AK11" s="490">
        <v>0</v>
      </c>
      <c r="AL11" s="491">
        <v>0</v>
      </c>
      <c r="AM11" s="492">
        <v>0</v>
      </c>
      <c r="AN11" s="493">
        <v>-26.340000000000003</v>
      </c>
      <c r="AO11" s="494">
        <v>-26.340000000000003</v>
      </c>
      <c r="AP11" s="489">
        <v>164.34</v>
      </c>
      <c r="AQ11" s="489">
        <v>164.34</v>
      </c>
      <c r="AZ11" s="424"/>
    </row>
    <row r="12" spans="1:52" customFormat="1" ht="20.100000000000001" customHeight="1" x14ac:dyDescent="0.25">
      <c r="A12" s="486"/>
      <c r="B12" s="487">
        <v>1904068</v>
      </c>
      <c r="C12" s="486" t="s">
        <v>61</v>
      </c>
      <c r="D12" s="488">
        <v>10</v>
      </c>
      <c r="E12" s="488">
        <v>10</v>
      </c>
      <c r="F12" s="488">
        <v>10</v>
      </c>
      <c r="G12" s="488">
        <v>10</v>
      </c>
      <c r="H12" s="488">
        <v>11</v>
      </c>
      <c r="I12" s="488">
        <v>11</v>
      </c>
      <c r="J12" s="513">
        <v>11</v>
      </c>
      <c r="K12" s="488">
        <v>11</v>
      </c>
      <c r="L12" s="488">
        <v>11.5</v>
      </c>
      <c r="M12" s="488">
        <v>11.5</v>
      </c>
      <c r="N12" s="488">
        <v>11.5</v>
      </c>
      <c r="O12" s="488">
        <v>11.5</v>
      </c>
      <c r="P12" s="488">
        <v>11.5</v>
      </c>
      <c r="Q12" s="513">
        <v>11.5</v>
      </c>
      <c r="R12" s="488">
        <v>11</v>
      </c>
      <c r="S12" s="488" t="s">
        <v>59</v>
      </c>
      <c r="T12" s="488" t="s">
        <v>58</v>
      </c>
      <c r="U12" s="488" t="s">
        <v>58</v>
      </c>
      <c r="V12" s="488" t="s">
        <v>58</v>
      </c>
      <c r="W12" s="488" t="s">
        <v>58</v>
      </c>
      <c r="X12" s="488" t="s">
        <v>58</v>
      </c>
      <c r="Y12" s="488" t="s">
        <v>58</v>
      </c>
      <c r="Z12" s="488" t="s">
        <v>58</v>
      </c>
      <c r="AA12" s="488" t="s">
        <v>58</v>
      </c>
      <c r="AB12" s="488" t="s">
        <v>58</v>
      </c>
      <c r="AC12" s="488" t="s">
        <v>58</v>
      </c>
      <c r="AD12" s="488" t="s">
        <v>58</v>
      </c>
      <c r="AE12" s="488" t="s">
        <v>58</v>
      </c>
      <c r="AF12" s="488" t="s">
        <v>58</v>
      </c>
      <c r="AG12" s="488" t="s">
        <v>58</v>
      </c>
      <c r="AH12" s="488" t="s">
        <v>59</v>
      </c>
      <c r="AI12" s="489">
        <v>120</v>
      </c>
      <c r="AJ12" s="489">
        <v>164</v>
      </c>
      <c r="AK12" s="490">
        <v>0</v>
      </c>
      <c r="AL12" s="491">
        <v>84</v>
      </c>
      <c r="AM12" s="492">
        <v>0</v>
      </c>
      <c r="AN12" s="493">
        <v>-0.34000000000000341</v>
      </c>
      <c r="AO12" s="494">
        <v>-0.34000000000000341</v>
      </c>
      <c r="AP12" s="489">
        <v>164.34</v>
      </c>
      <c r="AQ12" s="489">
        <v>164.34</v>
      </c>
      <c r="AZ12" s="424"/>
    </row>
    <row r="13" spans="1:52" customFormat="1" ht="20.100000000000001" customHeight="1" x14ac:dyDescent="0.25">
      <c r="A13" s="486"/>
      <c r="B13" s="487">
        <v>1915704</v>
      </c>
      <c r="C13" s="486" t="s">
        <v>62</v>
      </c>
      <c r="D13" s="488" t="s">
        <v>59</v>
      </c>
      <c r="E13" s="488">
        <v>11.5</v>
      </c>
      <c r="F13" s="488">
        <v>11.5</v>
      </c>
      <c r="G13" s="488">
        <v>11.5</v>
      </c>
      <c r="H13" s="488">
        <v>11.5</v>
      </c>
      <c r="I13" s="488">
        <v>11.5</v>
      </c>
      <c r="J13" s="488">
        <v>11.5</v>
      </c>
      <c r="K13" s="513">
        <v>11.5</v>
      </c>
      <c r="L13" s="488">
        <v>11.5</v>
      </c>
      <c r="M13" s="488">
        <v>11.5</v>
      </c>
      <c r="N13" s="488">
        <v>4</v>
      </c>
      <c r="O13" s="488" t="s">
        <v>65</v>
      </c>
      <c r="P13" s="488" t="s">
        <v>65</v>
      </c>
      <c r="Q13" s="488" t="s">
        <v>65</v>
      </c>
      <c r="R13" s="513" t="s">
        <v>65</v>
      </c>
      <c r="S13" s="488">
        <v>7.5</v>
      </c>
      <c r="T13" s="488" t="s">
        <v>59</v>
      </c>
      <c r="U13" s="488" t="s">
        <v>58</v>
      </c>
      <c r="V13" s="488" t="s">
        <v>58</v>
      </c>
      <c r="W13" s="488" t="s">
        <v>58</v>
      </c>
      <c r="X13" s="488" t="s">
        <v>58</v>
      </c>
      <c r="Y13" s="488" t="s">
        <v>58</v>
      </c>
      <c r="Z13" s="488" t="s">
        <v>58</v>
      </c>
      <c r="AA13" s="488" t="s">
        <v>58</v>
      </c>
      <c r="AB13" s="488" t="s">
        <v>58</v>
      </c>
      <c r="AC13" s="488" t="s">
        <v>58</v>
      </c>
      <c r="AD13" s="488" t="s">
        <v>58</v>
      </c>
      <c r="AE13" s="488" t="s">
        <v>58</v>
      </c>
      <c r="AF13" s="488" t="s">
        <v>58</v>
      </c>
      <c r="AG13" s="488" t="s">
        <v>58</v>
      </c>
      <c r="AH13" s="488" t="s">
        <v>59</v>
      </c>
      <c r="AI13" s="489">
        <v>120</v>
      </c>
      <c r="AJ13" s="489">
        <v>161</v>
      </c>
      <c r="AK13" s="490">
        <v>40</v>
      </c>
      <c r="AL13" s="491">
        <v>80.5</v>
      </c>
      <c r="AM13" s="492">
        <v>0</v>
      </c>
      <c r="AN13" s="493">
        <v>-3.3400000000000034</v>
      </c>
      <c r="AO13" s="494">
        <v>-3.3400000000000034</v>
      </c>
      <c r="AP13" s="489">
        <v>164.34</v>
      </c>
      <c r="AQ13" s="489">
        <v>164.34</v>
      </c>
      <c r="AZ13" s="424"/>
    </row>
    <row r="14" spans="1:52" customFormat="1" ht="20.100000000000001" customHeight="1" x14ac:dyDescent="0.25">
      <c r="A14" s="486"/>
      <c r="B14" s="487">
        <v>1915436</v>
      </c>
      <c r="C14" s="486" t="s">
        <v>62</v>
      </c>
      <c r="D14" s="488">
        <v>11.5</v>
      </c>
      <c r="E14" s="488">
        <v>11.5</v>
      </c>
      <c r="F14" s="488">
        <v>11.5</v>
      </c>
      <c r="G14" s="488">
        <v>11.5</v>
      </c>
      <c r="H14" s="488">
        <v>4</v>
      </c>
      <c r="I14" s="488" t="s">
        <v>65</v>
      </c>
      <c r="J14" s="513" t="s">
        <v>65</v>
      </c>
      <c r="K14" s="488" t="s">
        <v>65</v>
      </c>
      <c r="L14" s="488" t="s">
        <v>65</v>
      </c>
      <c r="M14" s="488" t="s">
        <v>65</v>
      </c>
      <c r="N14" s="488">
        <v>7.5</v>
      </c>
      <c r="O14" s="488">
        <v>11.5</v>
      </c>
      <c r="P14" s="488">
        <v>11.5</v>
      </c>
      <c r="Q14" s="513">
        <v>11.5</v>
      </c>
      <c r="R14" s="488">
        <v>11.5</v>
      </c>
      <c r="S14" s="488" t="s">
        <v>59</v>
      </c>
      <c r="T14" s="488" t="s">
        <v>58</v>
      </c>
      <c r="U14" s="488" t="s">
        <v>58</v>
      </c>
      <c r="V14" s="488" t="s">
        <v>58</v>
      </c>
      <c r="W14" s="488" t="s">
        <v>58</v>
      </c>
      <c r="X14" s="488" t="s">
        <v>58</v>
      </c>
      <c r="Y14" s="488" t="s">
        <v>58</v>
      </c>
      <c r="Z14" s="488" t="s">
        <v>58</v>
      </c>
      <c r="AA14" s="488" t="s">
        <v>58</v>
      </c>
      <c r="AB14" s="488" t="s">
        <v>58</v>
      </c>
      <c r="AC14" s="488" t="s">
        <v>58</v>
      </c>
      <c r="AD14" s="488" t="s">
        <v>58</v>
      </c>
      <c r="AE14" s="488" t="s">
        <v>58</v>
      </c>
      <c r="AF14" s="488" t="s">
        <v>58</v>
      </c>
      <c r="AG14" s="488" t="s">
        <v>58</v>
      </c>
      <c r="AH14" s="488" t="s">
        <v>58</v>
      </c>
      <c r="AI14" s="489">
        <v>120</v>
      </c>
      <c r="AJ14" s="489">
        <v>161</v>
      </c>
      <c r="AK14" s="490">
        <v>48</v>
      </c>
      <c r="AL14" s="491">
        <v>84.5</v>
      </c>
      <c r="AM14" s="492">
        <v>0</v>
      </c>
      <c r="AN14" s="493">
        <v>-3.3400000000000034</v>
      </c>
      <c r="AO14" s="494">
        <v>-3.3400000000000034</v>
      </c>
      <c r="AP14" s="489">
        <v>164.34</v>
      </c>
      <c r="AQ14" s="489">
        <v>164.34</v>
      </c>
      <c r="AZ14" s="424"/>
    </row>
    <row r="15" spans="1:52" customFormat="1" ht="20.100000000000001" customHeight="1" x14ac:dyDescent="0.25">
      <c r="A15" s="486"/>
      <c r="B15" s="487">
        <v>1912510</v>
      </c>
      <c r="C15" s="486" t="s">
        <v>62</v>
      </c>
      <c r="D15" s="488" t="s">
        <v>65</v>
      </c>
      <c r="E15" s="488" t="s">
        <v>65</v>
      </c>
      <c r="F15" s="488" t="s">
        <v>65</v>
      </c>
      <c r="G15" s="488" t="s">
        <v>65</v>
      </c>
      <c r="H15" s="488">
        <v>7.5</v>
      </c>
      <c r="I15" s="488">
        <v>10</v>
      </c>
      <c r="J15" s="513">
        <v>10</v>
      </c>
      <c r="K15" s="488">
        <v>10</v>
      </c>
      <c r="L15" s="488">
        <v>10</v>
      </c>
      <c r="M15" s="488">
        <v>10</v>
      </c>
      <c r="N15" s="488">
        <v>10</v>
      </c>
      <c r="O15" s="488">
        <v>10</v>
      </c>
      <c r="P15" s="488">
        <v>10</v>
      </c>
      <c r="Q15" s="513">
        <v>10</v>
      </c>
      <c r="R15" s="488">
        <v>10</v>
      </c>
      <c r="S15" s="488" t="s">
        <v>59</v>
      </c>
      <c r="T15" s="488" t="s">
        <v>58</v>
      </c>
      <c r="U15" s="488" t="s">
        <v>58</v>
      </c>
      <c r="V15" s="488" t="s">
        <v>58</v>
      </c>
      <c r="W15" s="488" t="s">
        <v>58</v>
      </c>
      <c r="X15" s="488" t="s">
        <v>58</v>
      </c>
      <c r="Y15" s="488" t="s">
        <v>58</v>
      </c>
      <c r="Z15" s="488" t="s">
        <v>58</v>
      </c>
      <c r="AA15" s="488" t="s">
        <v>58</v>
      </c>
      <c r="AB15" s="488" t="s">
        <v>58</v>
      </c>
      <c r="AC15" s="488" t="s">
        <v>58</v>
      </c>
      <c r="AD15" s="488" t="s">
        <v>58</v>
      </c>
      <c r="AE15" s="488" t="s">
        <v>58</v>
      </c>
      <c r="AF15" s="488" t="s">
        <v>58</v>
      </c>
      <c r="AG15" s="488" t="s">
        <v>58</v>
      </c>
      <c r="AH15" s="488" t="s">
        <v>59</v>
      </c>
      <c r="AI15" s="489">
        <v>108</v>
      </c>
      <c r="AJ15" s="489">
        <v>153.5</v>
      </c>
      <c r="AK15" s="490">
        <v>38</v>
      </c>
      <c r="AL15" s="491">
        <v>83.5</v>
      </c>
      <c r="AM15" s="492">
        <v>0</v>
      </c>
      <c r="AN15" s="493">
        <v>5.6399999999999864</v>
      </c>
      <c r="AO15" s="494">
        <v>5.6399999999999864</v>
      </c>
      <c r="AP15" s="489">
        <v>147.86000000000001</v>
      </c>
      <c r="AQ15" s="489">
        <v>147.86000000000001</v>
      </c>
      <c r="AZ15" s="424"/>
    </row>
    <row r="16" spans="1:52" customFormat="1" ht="20.100000000000001" customHeight="1" x14ac:dyDescent="0.25">
      <c r="A16" s="486"/>
      <c r="B16" s="487">
        <v>1912622</v>
      </c>
      <c r="C16" s="486" t="s">
        <v>63</v>
      </c>
      <c r="D16" s="488">
        <v>11.5</v>
      </c>
      <c r="E16" s="488">
        <v>11</v>
      </c>
      <c r="F16" s="488">
        <v>11</v>
      </c>
      <c r="G16" s="488">
        <v>11</v>
      </c>
      <c r="H16" s="488">
        <v>10</v>
      </c>
      <c r="I16" s="488">
        <v>10</v>
      </c>
      <c r="J16" s="513">
        <v>10</v>
      </c>
      <c r="K16" s="488">
        <v>10</v>
      </c>
      <c r="L16" s="488">
        <v>11.5</v>
      </c>
      <c r="M16" s="488">
        <v>11.5</v>
      </c>
      <c r="N16" s="488">
        <v>11.5</v>
      </c>
      <c r="O16" s="488">
        <v>11.5</v>
      </c>
      <c r="P16" s="488">
        <v>11.5</v>
      </c>
      <c r="Q16" s="513">
        <v>11.5</v>
      </c>
      <c r="R16" s="488">
        <v>11.5</v>
      </c>
      <c r="S16" s="488" t="s">
        <v>59</v>
      </c>
      <c r="T16" s="488" t="s">
        <v>58</v>
      </c>
      <c r="U16" s="488" t="s">
        <v>58</v>
      </c>
      <c r="V16" s="488" t="s">
        <v>58</v>
      </c>
      <c r="W16" s="488" t="s">
        <v>58</v>
      </c>
      <c r="X16" s="488" t="s">
        <v>58</v>
      </c>
      <c r="Y16" s="488" t="s">
        <v>58</v>
      </c>
      <c r="Z16" s="488" t="s">
        <v>58</v>
      </c>
      <c r="AA16" s="488" t="s">
        <v>58</v>
      </c>
      <c r="AB16" s="488" t="s">
        <v>58</v>
      </c>
      <c r="AC16" s="488" t="s">
        <v>58</v>
      </c>
      <c r="AD16" s="488" t="s">
        <v>58</v>
      </c>
      <c r="AE16" s="488" t="s">
        <v>58</v>
      </c>
      <c r="AF16" s="488" t="s">
        <v>58</v>
      </c>
      <c r="AG16" s="488" t="s">
        <v>58</v>
      </c>
      <c r="AH16" s="488" t="s">
        <v>59</v>
      </c>
      <c r="AI16" s="489">
        <v>120</v>
      </c>
      <c r="AJ16" s="489">
        <v>165</v>
      </c>
      <c r="AK16" s="490">
        <v>0</v>
      </c>
      <c r="AL16" s="491">
        <v>84.5</v>
      </c>
      <c r="AM16" s="492">
        <v>0</v>
      </c>
      <c r="AN16" s="493">
        <v>0.65999999999999659</v>
      </c>
      <c r="AO16" s="494">
        <v>0.65999999999999659</v>
      </c>
      <c r="AP16" s="489">
        <v>164.34</v>
      </c>
      <c r="AQ16" s="489">
        <v>164.34</v>
      </c>
      <c r="AZ16" s="424"/>
    </row>
    <row r="17" spans="1:52" customFormat="1" ht="20.100000000000001" customHeight="1" x14ac:dyDescent="0.25">
      <c r="A17" s="486"/>
      <c r="B17" s="487">
        <v>1912114</v>
      </c>
      <c r="C17" s="486" t="s">
        <v>63</v>
      </c>
      <c r="D17" s="488">
        <v>11</v>
      </c>
      <c r="E17" s="488">
        <v>11</v>
      </c>
      <c r="F17" s="488">
        <v>11</v>
      </c>
      <c r="G17" s="488">
        <v>11</v>
      </c>
      <c r="H17" s="488">
        <v>10</v>
      </c>
      <c r="I17" s="488">
        <v>10</v>
      </c>
      <c r="J17" s="513">
        <v>10</v>
      </c>
      <c r="K17" s="488">
        <v>10</v>
      </c>
      <c r="L17" s="488">
        <v>11.5</v>
      </c>
      <c r="M17" s="488">
        <v>11.5</v>
      </c>
      <c r="N17" s="488">
        <v>11.5</v>
      </c>
      <c r="O17" s="488">
        <v>11.5</v>
      </c>
      <c r="P17" s="488">
        <v>11.5</v>
      </c>
      <c r="Q17" s="513">
        <v>11.5</v>
      </c>
      <c r="R17" s="488">
        <v>11.5</v>
      </c>
      <c r="S17" s="488" t="s">
        <v>59</v>
      </c>
      <c r="T17" s="488" t="s">
        <v>58</v>
      </c>
      <c r="U17" s="488" t="s">
        <v>58</v>
      </c>
      <c r="V17" s="488" t="s">
        <v>58</v>
      </c>
      <c r="W17" s="488" t="s">
        <v>58</v>
      </c>
      <c r="X17" s="488" t="s">
        <v>58</v>
      </c>
      <c r="Y17" s="488" t="s">
        <v>58</v>
      </c>
      <c r="Z17" s="488" t="s">
        <v>58</v>
      </c>
      <c r="AA17" s="488" t="s">
        <v>58</v>
      </c>
      <c r="AB17" s="488" t="s">
        <v>58</v>
      </c>
      <c r="AC17" s="488" t="s">
        <v>58</v>
      </c>
      <c r="AD17" s="488" t="s">
        <v>58</v>
      </c>
      <c r="AE17" s="488" t="s">
        <v>58</v>
      </c>
      <c r="AF17" s="488" t="s">
        <v>58</v>
      </c>
      <c r="AG17" s="488" t="s">
        <v>58</v>
      </c>
      <c r="AH17" s="488" t="s">
        <v>59</v>
      </c>
      <c r="AI17" s="489">
        <v>120</v>
      </c>
      <c r="AJ17" s="489">
        <v>164.5</v>
      </c>
      <c r="AK17" s="490">
        <v>0</v>
      </c>
      <c r="AL17" s="491">
        <v>84</v>
      </c>
      <c r="AM17" s="492">
        <v>0</v>
      </c>
      <c r="AN17" s="493">
        <v>0.15999999999999659</v>
      </c>
      <c r="AO17" s="494">
        <v>0.15999999999999659</v>
      </c>
      <c r="AP17" s="489">
        <v>164.34</v>
      </c>
      <c r="AQ17" s="489">
        <v>164.34</v>
      </c>
      <c r="AZ17" s="424"/>
    </row>
    <row r="18" spans="1:52" customFormat="1" ht="20.100000000000001" customHeight="1" x14ac:dyDescent="0.25">
      <c r="A18" s="486"/>
      <c r="B18" s="487">
        <v>1925206</v>
      </c>
      <c r="C18" s="486" t="s">
        <v>64</v>
      </c>
      <c r="D18" s="488">
        <v>11</v>
      </c>
      <c r="E18" s="488">
        <v>11</v>
      </c>
      <c r="F18" s="488">
        <v>11</v>
      </c>
      <c r="G18" s="488">
        <v>11</v>
      </c>
      <c r="H18" s="488">
        <v>10</v>
      </c>
      <c r="I18" s="488">
        <v>10</v>
      </c>
      <c r="J18" s="513">
        <v>10</v>
      </c>
      <c r="K18" s="488">
        <v>10</v>
      </c>
      <c r="L18" s="488">
        <v>10</v>
      </c>
      <c r="M18" s="488">
        <v>10</v>
      </c>
      <c r="N18" s="488">
        <v>10</v>
      </c>
      <c r="O18" s="488">
        <v>10</v>
      </c>
      <c r="P18" s="488">
        <v>10</v>
      </c>
      <c r="Q18" s="513">
        <v>10</v>
      </c>
      <c r="R18" s="488">
        <v>10</v>
      </c>
      <c r="S18" s="488" t="s">
        <v>59</v>
      </c>
      <c r="T18" s="488" t="s">
        <v>58</v>
      </c>
      <c r="U18" s="488" t="s">
        <v>58</v>
      </c>
      <c r="V18" s="488" t="s">
        <v>58</v>
      </c>
      <c r="W18" s="488" t="s">
        <v>58</v>
      </c>
      <c r="X18" s="488" t="s">
        <v>58</v>
      </c>
      <c r="Y18" s="488" t="s">
        <v>58</v>
      </c>
      <c r="Z18" s="488" t="s">
        <v>58</v>
      </c>
      <c r="AA18" s="488" t="s">
        <v>58</v>
      </c>
      <c r="AB18" s="488" t="s">
        <v>58</v>
      </c>
      <c r="AC18" s="488" t="s">
        <v>58</v>
      </c>
      <c r="AD18" s="488" t="s">
        <v>58</v>
      </c>
      <c r="AE18" s="488" t="s">
        <v>58</v>
      </c>
      <c r="AF18" s="488" t="s">
        <v>58</v>
      </c>
      <c r="AG18" s="488" t="s">
        <v>58</v>
      </c>
      <c r="AH18" s="488" t="s">
        <v>59</v>
      </c>
      <c r="AI18" s="489">
        <v>108</v>
      </c>
      <c r="AJ18" s="489">
        <v>154</v>
      </c>
      <c r="AK18" s="490">
        <v>0</v>
      </c>
      <c r="AL18" s="491">
        <v>84</v>
      </c>
      <c r="AM18" s="492">
        <v>0</v>
      </c>
      <c r="AN18" s="493">
        <v>6.1399999999999864</v>
      </c>
      <c r="AO18" s="494">
        <v>6.1399999999999864</v>
      </c>
      <c r="AP18" s="489">
        <v>147.86000000000001</v>
      </c>
      <c r="AQ18" s="489">
        <v>147.86000000000001</v>
      </c>
      <c r="AZ18" s="424"/>
    </row>
    <row r="19" spans="1:52" customFormat="1" ht="20.100000000000001" customHeight="1" x14ac:dyDescent="0.25">
      <c r="A19" s="486"/>
      <c r="B19" s="487">
        <v>1904059</v>
      </c>
      <c r="C19" s="486" t="s">
        <v>61</v>
      </c>
      <c r="D19" s="488">
        <v>10</v>
      </c>
      <c r="E19" s="488">
        <v>10</v>
      </c>
      <c r="F19" s="488">
        <v>10</v>
      </c>
      <c r="G19" s="488">
        <v>10</v>
      </c>
      <c r="H19" s="488">
        <v>8</v>
      </c>
      <c r="I19" s="488">
        <v>8</v>
      </c>
      <c r="J19" s="513">
        <v>8</v>
      </c>
      <c r="K19" s="488">
        <v>8</v>
      </c>
      <c r="L19" s="488">
        <v>8</v>
      </c>
      <c r="M19" s="488">
        <v>8</v>
      </c>
      <c r="N19" s="488">
        <v>8</v>
      </c>
      <c r="O19" s="488">
        <v>8</v>
      </c>
      <c r="P19" s="488">
        <v>8</v>
      </c>
      <c r="Q19" s="513">
        <v>8</v>
      </c>
      <c r="R19" s="488">
        <v>8</v>
      </c>
      <c r="S19" s="488">
        <v>8</v>
      </c>
      <c r="T19" s="488">
        <v>8</v>
      </c>
      <c r="U19" s="488">
        <v>8</v>
      </c>
      <c r="V19" s="488">
        <v>8</v>
      </c>
      <c r="W19" s="488">
        <v>8</v>
      </c>
      <c r="X19" s="488" t="s">
        <v>59</v>
      </c>
      <c r="Y19" s="488" t="s">
        <v>58</v>
      </c>
      <c r="Z19" s="488" t="s">
        <v>58</v>
      </c>
      <c r="AA19" s="488" t="s">
        <v>58</v>
      </c>
      <c r="AB19" s="488" t="s">
        <v>58</v>
      </c>
      <c r="AC19" s="488" t="s">
        <v>58</v>
      </c>
      <c r="AD19" s="488" t="s">
        <v>58</v>
      </c>
      <c r="AE19" s="488" t="s">
        <v>58</v>
      </c>
      <c r="AF19" s="488" t="s">
        <v>58</v>
      </c>
      <c r="AG19" s="488" t="s">
        <v>58</v>
      </c>
      <c r="AH19" s="488" t="s">
        <v>58</v>
      </c>
      <c r="AI19" s="489">
        <v>120</v>
      </c>
      <c r="AJ19" s="489">
        <v>168</v>
      </c>
      <c r="AK19" s="490">
        <v>0</v>
      </c>
      <c r="AL19" s="491">
        <v>72</v>
      </c>
      <c r="AM19" s="492">
        <v>0</v>
      </c>
      <c r="AN19" s="493">
        <v>3.6599999999999966</v>
      </c>
      <c r="AO19" s="494">
        <v>3.6599999999999966</v>
      </c>
      <c r="AP19" s="489">
        <v>164.34</v>
      </c>
      <c r="AQ19" s="489">
        <v>164.34</v>
      </c>
      <c r="AZ19" s="424"/>
    </row>
    <row r="20" spans="1:52" customFormat="1" ht="20.100000000000001" customHeight="1" x14ac:dyDescent="0.25">
      <c r="A20" s="486"/>
      <c r="B20" s="487">
        <v>1912045</v>
      </c>
      <c r="C20" s="486" t="s">
        <v>62</v>
      </c>
      <c r="D20" s="488" t="s">
        <v>58</v>
      </c>
      <c r="E20" s="488" t="s">
        <v>58</v>
      </c>
      <c r="F20" s="488" t="s">
        <v>58</v>
      </c>
      <c r="G20" s="488" t="s">
        <v>58</v>
      </c>
      <c r="H20" s="488" t="s">
        <v>58</v>
      </c>
      <c r="I20" s="488" t="s">
        <v>58</v>
      </c>
      <c r="J20" s="488" t="s">
        <v>58</v>
      </c>
      <c r="K20" s="488" t="s">
        <v>58</v>
      </c>
      <c r="L20" s="488" t="s">
        <v>58</v>
      </c>
      <c r="M20" s="488" t="s">
        <v>58</v>
      </c>
      <c r="N20" s="488" t="s">
        <v>58</v>
      </c>
      <c r="O20" s="488" t="s">
        <v>58</v>
      </c>
      <c r="P20" s="488" t="s">
        <v>58</v>
      </c>
      <c r="Q20" s="488" t="s">
        <v>58</v>
      </c>
      <c r="R20" s="488" t="s">
        <v>58</v>
      </c>
      <c r="S20" s="488" t="s">
        <v>59</v>
      </c>
      <c r="T20" s="488">
        <v>11.5</v>
      </c>
      <c r="U20" s="488">
        <v>11</v>
      </c>
      <c r="V20" s="488">
        <v>11</v>
      </c>
      <c r="W20" s="488">
        <v>11</v>
      </c>
      <c r="X20" s="488">
        <v>4</v>
      </c>
      <c r="Y20" s="488" t="s">
        <v>65</v>
      </c>
      <c r="Z20" s="513" t="s">
        <v>65</v>
      </c>
      <c r="AA20" s="488" t="s">
        <v>65</v>
      </c>
      <c r="AB20" s="488" t="s">
        <v>65</v>
      </c>
      <c r="AC20" s="488">
        <v>7.5</v>
      </c>
      <c r="AD20" s="488">
        <v>11</v>
      </c>
      <c r="AE20" s="488">
        <v>11</v>
      </c>
      <c r="AF20" s="488">
        <v>11</v>
      </c>
      <c r="AG20" s="513">
        <v>11</v>
      </c>
      <c r="AH20" s="488">
        <v>8</v>
      </c>
      <c r="AI20" s="489">
        <v>108</v>
      </c>
      <c r="AJ20" s="489">
        <v>154</v>
      </c>
      <c r="AK20" s="490">
        <v>40</v>
      </c>
      <c r="AL20" s="491">
        <v>0</v>
      </c>
      <c r="AM20" s="492">
        <v>0</v>
      </c>
      <c r="AN20" s="493">
        <v>6.1399999999999864</v>
      </c>
      <c r="AO20" s="494">
        <v>6.1399999999999864</v>
      </c>
      <c r="AP20" s="489">
        <v>147.86000000000001</v>
      </c>
      <c r="AQ20" s="489">
        <v>147.86000000000001</v>
      </c>
      <c r="AZ20" s="424"/>
    </row>
    <row r="21" spans="1:52" customFormat="1" ht="20.100000000000001" customHeight="1" x14ac:dyDescent="0.25">
      <c r="A21" s="486"/>
      <c r="B21" s="487">
        <v>1912130</v>
      </c>
      <c r="C21" s="486" t="s">
        <v>62</v>
      </c>
      <c r="D21" s="488" t="s">
        <v>58</v>
      </c>
      <c r="E21" s="488" t="s">
        <v>58</v>
      </c>
      <c r="F21" s="488" t="s">
        <v>58</v>
      </c>
      <c r="G21" s="488" t="s">
        <v>58</v>
      </c>
      <c r="H21" s="488" t="s">
        <v>58</v>
      </c>
      <c r="I21" s="488" t="s">
        <v>58</v>
      </c>
      <c r="J21" s="488" t="s">
        <v>58</v>
      </c>
      <c r="K21" s="488" t="s">
        <v>58</v>
      </c>
      <c r="L21" s="488" t="s">
        <v>58</v>
      </c>
      <c r="M21" s="488" t="s">
        <v>58</v>
      </c>
      <c r="N21" s="488" t="s">
        <v>58</v>
      </c>
      <c r="O21" s="488" t="s">
        <v>58</v>
      </c>
      <c r="P21" s="488" t="s">
        <v>58</v>
      </c>
      <c r="Q21" s="488" t="s">
        <v>58</v>
      </c>
      <c r="R21" s="488" t="s">
        <v>59</v>
      </c>
      <c r="S21" s="488">
        <v>11</v>
      </c>
      <c r="T21" s="488">
        <v>11</v>
      </c>
      <c r="U21" s="488">
        <v>11</v>
      </c>
      <c r="V21" s="488">
        <v>11</v>
      </c>
      <c r="W21" s="488">
        <v>11</v>
      </c>
      <c r="X21" s="488">
        <v>11</v>
      </c>
      <c r="Y21" s="513">
        <v>11</v>
      </c>
      <c r="Z21" s="488">
        <v>11</v>
      </c>
      <c r="AA21" s="488">
        <v>11</v>
      </c>
      <c r="AB21" s="488">
        <v>11</v>
      </c>
      <c r="AC21" s="488">
        <v>4</v>
      </c>
      <c r="AD21" s="488" t="s">
        <v>65</v>
      </c>
      <c r="AE21" s="488" t="s">
        <v>65</v>
      </c>
      <c r="AF21" s="513" t="s">
        <v>65</v>
      </c>
      <c r="AG21" s="488" t="s">
        <v>65</v>
      </c>
      <c r="AH21" s="488" t="s">
        <v>65</v>
      </c>
      <c r="AI21" s="489">
        <v>120</v>
      </c>
      <c r="AJ21" s="489">
        <v>171.5</v>
      </c>
      <c r="AK21" s="490">
        <v>42</v>
      </c>
      <c r="AL21" s="491">
        <v>0</v>
      </c>
      <c r="AM21" s="492">
        <v>0</v>
      </c>
      <c r="AN21" s="493">
        <v>7.1599999999999966</v>
      </c>
      <c r="AO21" s="494">
        <v>7.1599999999999966</v>
      </c>
      <c r="AP21" s="489">
        <v>164.34</v>
      </c>
      <c r="AQ21" s="489">
        <v>164.34</v>
      </c>
      <c r="AZ21" s="424"/>
    </row>
    <row r="22" spans="1:52" customFormat="1" ht="20.100000000000001" customHeight="1" x14ac:dyDescent="0.25">
      <c r="A22" s="486"/>
      <c r="B22" s="487">
        <v>1914551</v>
      </c>
      <c r="C22" s="486" t="s">
        <v>62</v>
      </c>
      <c r="D22" s="488" t="s">
        <v>58</v>
      </c>
      <c r="E22" s="488" t="s">
        <v>58</v>
      </c>
      <c r="F22" s="488" t="s">
        <v>58</v>
      </c>
      <c r="G22" s="488" t="s">
        <v>58</v>
      </c>
      <c r="H22" s="488" t="s">
        <v>58</v>
      </c>
      <c r="I22" s="488" t="s">
        <v>58</v>
      </c>
      <c r="J22" s="488" t="s">
        <v>58</v>
      </c>
      <c r="K22" s="488" t="s">
        <v>58</v>
      </c>
      <c r="L22" s="488" t="s">
        <v>58</v>
      </c>
      <c r="M22" s="488" t="s">
        <v>58</v>
      </c>
      <c r="N22" s="488" t="s">
        <v>58</v>
      </c>
      <c r="O22" s="488" t="s">
        <v>58</v>
      </c>
      <c r="P22" s="488" t="s">
        <v>58</v>
      </c>
      <c r="Q22" s="488" t="s">
        <v>58</v>
      </c>
      <c r="R22" s="488" t="s">
        <v>59</v>
      </c>
      <c r="S22" s="488">
        <v>4</v>
      </c>
      <c r="T22" s="488" t="s">
        <v>65</v>
      </c>
      <c r="U22" s="488" t="s">
        <v>65</v>
      </c>
      <c r="V22" s="488" t="s">
        <v>65</v>
      </c>
      <c r="W22" s="488" t="s">
        <v>65</v>
      </c>
      <c r="X22" s="488">
        <v>7.5</v>
      </c>
      <c r="Y22" s="513">
        <v>11</v>
      </c>
      <c r="Z22" s="488">
        <v>11</v>
      </c>
      <c r="AA22" s="488">
        <v>11</v>
      </c>
      <c r="AB22" s="488">
        <v>11</v>
      </c>
      <c r="AC22" s="488">
        <v>11</v>
      </c>
      <c r="AD22" s="488">
        <v>11</v>
      </c>
      <c r="AE22" s="488">
        <v>11</v>
      </c>
      <c r="AF22" s="513">
        <v>11</v>
      </c>
      <c r="AG22" s="488">
        <v>11</v>
      </c>
      <c r="AH22" s="488">
        <v>11</v>
      </c>
      <c r="AI22" s="489">
        <v>120</v>
      </c>
      <c r="AJ22" s="489">
        <v>167.5</v>
      </c>
      <c r="AK22" s="490">
        <v>40</v>
      </c>
      <c r="AL22" s="491">
        <v>0</v>
      </c>
      <c r="AM22" s="492">
        <v>0</v>
      </c>
      <c r="AN22" s="493">
        <v>3.1599999999999966</v>
      </c>
      <c r="AO22" s="494">
        <v>3.1599999999999966</v>
      </c>
      <c r="AP22" s="489">
        <v>164.34</v>
      </c>
      <c r="AQ22" s="489">
        <v>164.34</v>
      </c>
      <c r="AZ22" s="424"/>
    </row>
    <row r="23" spans="1:52" customFormat="1" ht="20.100000000000001" customHeight="1" x14ac:dyDescent="0.25">
      <c r="A23" s="486"/>
      <c r="B23" s="487">
        <v>1912044</v>
      </c>
      <c r="C23" s="486" t="s">
        <v>63</v>
      </c>
      <c r="D23" s="488" t="s">
        <v>58</v>
      </c>
      <c r="E23" s="488" t="s">
        <v>58</v>
      </c>
      <c r="F23" s="488" t="s">
        <v>58</v>
      </c>
      <c r="G23" s="488" t="s">
        <v>58</v>
      </c>
      <c r="H23" s="488" t="s">
        <v>58</v>
      </c>
      <c r="I23" s="488" t="s">
        <v>58</v>
      </c>
      <c r="J23" s="488" t="s">
        <v>58</v>
      </c>
      <c r="K23" s="488" t="s">
        <v>58</v>
      </c>
      <c r="L23" s="488" t="s">
        <v>58</v>
      </c>
      <c r="M23" s="488" t="s">
        <v>58</v>
      </c>
      <c r="N23" s="488" t="s">
        <v>58</v>
      </c>
      <c r="O23" s="488" t="s">
        <v>58</v>
      </c>
      <c r="P23" s="488" t="s">
        <v>58</v>
      </c>
      <c r="Q23" s="488" t="s">
        <v>58</v>
      </c>
      <c r="R23" s="488" t="s">
        <v>58</v>
      </c>
      <c r="S23" s="488" t="s">
        <v>59</v>
      </c>
      <c r="T23" s="488">
        <v>11</v>
      </c>
      <c r="U23" s="488">
        <v>11</v>
      </c>
      <c r="V23" s="488">
        <v>11</v>
      </c>
      <c r="W23" s="488">
        <v>11</v>
      </c>
      <c r="X23" s="488">
        <v>11</v>
      </c>
      <c r="Y23" s="488">
        <v>10</v>
      </c>
      <c r="Z23" s="513">
        <v>10</v>
      </c>
      <c r="AA23" s="488">
        <v>10</v>
      </c>
      <c r="AB23" s="488">
        <v>10</v>
      </c>
      <c r="AC23" s="488">
        <v>10</v>
      </c>
      <c r="AD23" s="488">
        <v>10</v>
      </c>
      <c r="AE23" s="488">
        <v>10</v>
      </c>
      <c r="AF23" s="488">
        <v>10</v>
      </c>
      <c r="AG23" s="513">
        <v>10</v>
      </c>
      <c r="AH23" s="488">
        <v>8</v>
      </c>
      <c r="AI23" s="489">
        <v>108</v>
      </c>
      <c r="AJ23" s="489">
        <v>153</v>
      </c>
      <c r="AK23" s="490">
        <v>0</v>
      </c>
      <c r="AL23" s="491">
        <v>0</v>
      </c>
      <c r="AM23" s="492">
        <v>0</v>
      </c>
      <c r="AN23" s="493">
        <v>5.1399999999999864</v>
      </c>
      <c r="AO23" s="494">
        <v>5.1399999999999864</v>
      </c>
      <c r="AP23" s="489">
        <v>147.86000000000001</v>
      </c>
      <c r="AQ23" s="489">
        <v>147.86000000000001</v>
      </c>
      <c r="AZ23" s="424"/>
    </row>
    <row r="24" spans="1:52" customFormat="1" ht="20.100000000000001" customHeight="1" x14ac:dyDescent="0.25">
      <c r="A24" s="486"/>
      <c r="B24" s="487">
        <v>1927879</v>
      </c>
      <c r="C24" s="486" t="s">
        <v>63</v>
      </c>
      <c r="D24" s="488" t="s">
        <v>58</v>
      </c>
      <c r="E24" s="488" t="s">
        <v>58</v>
      </c>
      <c r="F24" s="488" t="s">
        <v>58</v>
      </c>
      <c r="G24" s="488" t="s">
        <v>58</v>
      </c>
      <c r="H24" s="488" t="s">
        <v>58</v>
      </c>
      <c r="I24" s="488" t="s">
        <v>58</v>
      </c>
      <c r="J24" s="488" t="s">
        <v>58</v>
      </c>
      <c r="K24" s="488" t="s">
        <v>58</v>
      </c>
      <c r="L24" s="488" t="s">
        <v>58</v>
      </c>
      <c r="M24" s="488" t="s">
        <v>58</v>
      </c>
      <c r="N24" s="488" t="s">
        <v>58</v>
      </c>
      <c r="O24" s="488" t="s">
        <v>58</v>
      </c>
      <c r="P24" s="488" t="s">
        <v>58</v>
      </c>
      <c r="Q24" s="488" t="s">
        <v>58</v>
      </c>
      <c r="R24" s="488" t="s">
        <v>59</v>
      </c>
      <c r="S24" s="488">
        <v>11</v>
      </c>
      <c r="T24" s="488">
        <v>11</v>
      </c>
      <c r="U24" s="488">
        <v>11</v>
      </c>
      <c r="V24" s="488">
        <v>11</v>
      </c>
      <c r="W24" s="488">
        <v>11</v>
      </c>
      <c r="X24" s="488">
        <v>11</v>
      </c>
      <c r="Y24" s="513">
        <v>11</v>
      </c>
      <c r="Z24" s="488">
        <v>11</v>
      </c>
      <c r="AA24" s="488">
        <v>11</v>
      </c>
      <c r="AB24" s="488">
        <v>11</v>
      </c>
      <c r="AC24" s="488">
        <v>11</v>
      </c>
      <c r="AD24" s="488">
        <v>11</v>
      </c>
      <c r="AE24" s="488">
        <v>11</v>
      </c>
      <c r="AF24" s="513">
        <v>11</v>
      </c>
      <c r="AG24" s="488">
        <v>11</v>
      </c>
      <c r="AH24" s="488">
        <v>11</v>
      </c>
      <c r="AI24" s="489">
        <v>120</v>
      </c>
      <c r="AJ24" s="489">
        <v>176</v>
      </c>
      <c r="AK24" s="490">
        <v>0</v>
      </c>
      <c r="AL24" s="491">
        <v>0</v>
      </c>
      <c r="AM24" s="492">
        <v>0</v>
      </c>
      <c r="AN24" s="493">
        <v>11.659999999999997</v>
      </c>
      <c r="AO24" s="494">
        <v>11.659999999999997</v>
      </c>
      <c r="AP24" s="489">
        <v>164.34</v>
      </c>
      <c r="AQ24" s="489">
        <v>164.34</v>
      </c>
      <c r="AZ24" s="424"/>
    </row>
    <row r="25" spans="1:52" customFormat="1" ht="20.100000000000001" customHeight="1" x14ac:dyDescent="0.25">
      <c r="A25" s="486"/>
      <c r="B25" s="487">
        <v>1912037</v>
      </c>
      <c r="C25" s="486" t="s">
        <v>63</v>
      </c>
      <c r="D25" s="488" t="s">
        <v>58</v>
      </c>
      <c r="E25" s="488" t="s">
        <v>58</v>
      </c>
      <c r="F25" s="488" t="s">
        <v>58</v>
      </c>
      <c r="G25" s="488" t="s">
        <v>58</v>
      </c>
      <c r="H25" s="488" t="s">
        <v>58</v>
      </c>
      <c r="I25" s="488" t="s">
        <v>58</v>
      </c>
      <c r="J25" s="488" t="s">
        <v>58</v>
      </c>
      <c r="K25" s="488" t="s">
        <v>58</v>
      </c>
      <c r="L25" s="488" t="s">
        <v>58</v>
      </c>
      <c r="M25" s="488" t="s">
        <v>58</v>
      </c>
      <c r="N25" s="488" t="s">
        <v>58</v>
      </c>
      <c r="O25" s="488" t="s">
        <v>58</v>
      </c>
      <c r="P25" s="488" t="s">
        <v>58</v>
      </c>
      <c r="Q25" s="488" t="s">
        <v>58</v>
      </c>
      <c r="R25" s="488" t="s">
        <v>59</v>
      </c>
      <c r="S25" s="488">
        <v>8</v>
      </c>
      <c r="T25" s="488">
        <v>11</v>
      </c>
      <c r="U25" s="488">
        <v>11</v>
      </c>
      <c r="V25" s="488">
        <v>11</v>
      </c>
      <c r="W25" s="488">
        <v>11</v>
      </c>
      <c r="X25" s="488">
        <v>11</v>
      </c>
      <c r="Y25" s="513">
        <v>11</v>
      </c>
      <c r="Z25" s="488">
        <v>11</v>
      </c>
      <c r="AA25" s="488">
        <v>11</v>
      </c>
      <c r="AB25" s="488">
        <v>11</v>
      </c>
      <c r="AC25" s="488">
        <v>11</v>
      </c>
      <c r="AD25" s="488">
        <v>11</v>
      </c>
      <c r="AE25" s="488">
        <v>11</v>
      </c>
      <c r="AF25" s="513">
        <v>11</v>
      </c>
      <c r="AG25" s="488">
        <v>11</v>
      </c>
      <c r="AH25" s="488">
        <v>8</v>
      </c>
      <c r="AI25" s="489">
        <v>120</v>
      </c>
      <c r="AJ25" s="489">
        <v>170</v>
      </c>
      <c r="AK25" s="490">
        <v>0</v>
      </c>
      <c r="AL25" s="491">
        <v>0</v>
      </c>
      <c r="AM25" s="492">
        <v>0</v>
      </c>
      <c r="AN25" s="493">
        <v>5.6599999999999966</v>
      </c>
      <c r="AO25" s="494">
        <v>5.6599999999999966</v>
      </c>
      <c r="AP25" s="489">
        <v>164.34</v>
      </c>
      <c r="AQ25" s="489">
        <v>164.34</v>
      </c>
      <c r="AZ25" s="424"/>
    </row>
    <row r="26" spans="1:52" customFormat="1" ht="20.100000000000001" customHeight="1" x14ac:dyDescent="0.25">
      <c r="A26" s="486"/>
      <c r="B26" s="487">
        <v>1913850</v>
      </c>
      <c r="C26" s="486" t="s">
        <v>64</v>
      </c>
      <c r="D26" s="488" t="s">
        <v>58</v>
      </c>
      <c r="E26" s="488" t="s">
        <v>58</v>
      </c>
      <c r="F26" s="488" t="s">
        <v>58</v>
      </c>
      <c r="G26" s="488" t="s">
        <v>58</v>
      </c>
      <c r="H26" s="488" t="s">
        <v>58</v>
      </c>
      <c r="I26" s="488" t="s">
        <v>58</v>
      </c>
      <c r="J26" s="488" t="s">
        <v>58</v>
      </c>
      <c r="K26" s="488" t="s">
        <v>58</v>
      </c>
      <c r="L26" s="488" t="s">
        <v>58</v>
      </c>
      <c r="M26" s="488" t="s">
        <v>58</v>
      </c>
      <c r="N26" s="488" t="s">
        <v>58</v>
      </c>
      <c r="O26" s="488" t="s">
        <v>58</v>
      </c>
      <c r="P26" s="488" t="s">
        <v>58</v>
      </c>
      <c r="Q26" s="488" t="s">
        <v>58</v>
      </c>
      <c r="R26" s="488" t="s">
        <v>59</v>
      </c>
      <c r="S26" s="488">
        <v>8</v>
      </c>
      <c r="T26" s="488">
        <v>10</v>
      </c>
      <c r="U26" s="488">
        <v>10</v>
      </c>
      <c r="V26" s="488">
        <v>10</v>
      </c>
      <c r="W26" s="488">
        <v>10</v>
      </c>
      <c r="X26" s="488">
        <v>10</v>
      </c>
      <c r="Y26" s="513">
        <v>10</v>
      </c>
      <c r="Z26" s="488">
        <v>8</v>
      </c>
      <c r="AA26" s="488">
        <v>8</v>
      </c>
      <c r="AB26" s="488">
        <v>10</v>
      </c>
      <c r="AC26" s="488">
        <v>10</v>
      </c>
      <c r="AD26" s="488">
        <v>10</v>
      </c>
      <c r="AE26" s="488">
        <v>10</v>
      </c>
      <c r="AF26" s="513">
        <v>10</v>
      </c>
      <c r="AG26" s="488">
        <v>8</v>
      </c>
      <c r="AH26" s="488">
        <v>8</v>
      </c>
      <c r="AI26" s="489">
        <v>108</v>
      </c>
      <c r="AJ26" s="489">
        <v>150</v>
      </c>
      <c r="AK26" s="490">
        <v>0</v>
      </c>
      <c r="AL26" s="491">
        <v>0</v>
      </c>
      <c r="AM26" s="492">
        <v>0</v>
      </c>
      <c r="AN26" s="493">
        <v>2.1399999999999864</v>
      </c>
      <c r="AO26" s="494">
        <v>2.1399999999999864</v>
      </c>
      <c r="AP26" s="489">
        <v>147.86000000000001</v>
      </c>
      <c r="AQ26" s="489">
        <v>147.86000000000001</v>
      </c>
      <c r="AZ26" s="424"/>
    </row>
    <row r="27" spans="1:52" customFormat="1" ht="27" customHeight="1" x14ac:dyDescent="0.25">
      <c r="A27" s="710" t="s">
        <v>4</v>
      </c>
      <c r="B27" s="710" t="s">
        <v>15</v>
      </c>
      <c r="C27" s="710" t="s">
        <v>44</v>
      </c>
      <c r="D27" s="717" t="s">
        <v>13</v>
      </c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1" t="s">
        <v>135</v>
      </c>
      <c r="AJ27" s="714" t="s">
        <v>6</v>
      </c>
      <c r="AK27" s="714"/>
      <c r="AL27" s="714"/>
      <c r="AM27" s="716" t="s">
        <v>136</v>
      </c>
      <c r="AN27" s="715" t="s">
        <v>7</v>
      </c>
      <c r="AO27" s="715"/>
      <c r="AP27" s="712" t="s">
        <v>132</v>
      </c>
      <c r="AQ27" s="711" t="s">
        <v>138</v>
      </c>
      <c r="AZ27" s="424"/>
    </row>
    <row r="28" spans="1:52" customFormat="1" ht="12.75" customHeight="1" x14ac:dyDescent="0.25">
      <c r="A28" s="710"/>
      <c r="B28" s="710"/>
      <c r="C28" s="710"/>
      <c r="D28" s="717"/>
      <c r="E28" s="717"/>
      <c r="F28" s="717"/>
      <c r="G28" s="717"/>
      <c r="H28" s="717"/>
      <c r="I28" s="717"/>
      <c r="J28" s="717"/>
      <c r="K28" s="717"/>
      <c r="L28" s="717"/>
      <c r="M28" s="717"/>
      <c r="N28" s="717"/>
      <c r="O28" s="717"/>
      <c r="P28" s="717"/>
      <c r="Q28" s="717"/>
      <c r="R28" s="717"/>
      <c r="S28" s="717"/>
      <c r="T28" s="717"/>
      <c r="U28" s="717"/>
      <c r="V28" s="717"/>
      <c r="W28" s="717"/>
      <c r="X28" s="717"/>
      <c r="Y28" s="717"/>
      <c r="Z28" s="717"/>
      <c r="AA28" s="717"/>
      <c r="AB28" s="717"/>
      <c r="AC28" s="717"/>
      <c r="AD28" s="717"/>
      <c r="AE28" s="717"/>
      <c r="AF28" s="717"/>
      <c r="AG28" s="717"/>
      <c r="AH28" s="717"/>
      <c r="AI28" s="711"/>
      <c r="AJ28" s="713" t="s">
        <v>8</v>
      </c>
      <c r="AK28" s="714" t="s">
        <v>9</v>
      </c>
      <c r="AL28" s="714"/>
      <c r="AM28" s="716"/>
      <c r="AN28" s="715" t="s">
        <v>10</v>
      </c>
      <c r="AO28" s="715" t="s">
        <v>14</v>
      </c>
      <c r="AP28" s="712"/>
      <c r="AQ28" s="711"/>
      <c r="AZ28" s="424"/>
    </row>
    <row r="29" spans="1:52" customFormat="1" ht="30.75" customHeight="1" x14ac:dyDescent="0.25">
      <c r="A29" s="710"/>
      <c r="B29" s="710"/>
      <c r="C29" s="710"/>
      <c r="D29" s="479">
        <f>--("1-"&amp;A31&amp;$U$4)</f>
        <v>44228</v>
      </c>
      <c r="E29" s="479">
        <f>D29+1</f>
        <v>44229</v>
      </c>
      <c r="F29" s="479">
        <f t="shared" ref="F29:AE29" si="1">E29+1</f>
        <v>44230</v>
      </c>
      <c r="G29" s="479">
        <f t="shared" si="1"/>
        <v>44231</v>
      </c>
      <c r="H29" s="479">
        <f t="shared" si="1"/>
        <v>44232</v>
      </c>
      <c r="I29" s="479">
        <f t="shared" si="1"/>
        <v>44233</v>
      </c>
      <c r="J29" s="479">
        <f t="shared" si="1"/>
        <v>44234</v>
      </c>
      <c r="K29" s="479">
        <f t="shared" si="1"/>
        <v>44235</v>
      </c>
      <c r="L29" s="479">
        <f t="shared" si="1"/>
        <v>44236</v>
      </c>
      <c r="M29" s="479">
        <f t="shared" si="1"/>
        <v>44237</v>
      </c>
      <c r="N29" s="479">
        <f t="shared" si="1"/>
        <v>44238</v>
      </c>
      <c r="O29" s="479">
        <f t="shared" si="1"/>
        <v>44239</v>
      </c>
      <c r="P29" s="479">
        <f t="shared" si="1"/>
        <v>44240</v>
      </c>
      <c r="Q29" s="479">
        <f t="shared" si="1"/>
        <v>44241</v>
      </c>
      <c r="R29" s="479">
        <f t="shared" si="1"/>
        <v>44242</v>
      </c>
      <c r="S29" s="479">
        <f t="shared" si="1"/>
        <v>44243</v>
      </c>
      <c r="T29" s="479">
        <f t="shared" si="1"/>
        <v>44244</v>
      </c>
      <c r="U29" s="479">
        <f t="shared" si="1"/>
        <v>44245</v>
      </c>
      <c r="V29" s="479">
        <f t="shared" si="1"/>
        <v>44246</v>
      </c>
      <c r="W29" s="479">
        <f t="shared" si="1"/>
        <v>44247</v>
      </c>
      <c r="X29" s="479">
        <f t="shared" si="1"/>
        <v>44248</v>
      </c>
      <c r="Y29" s="479">
        <f t="shared" si="1"/>
        <v>44249</v>
      </c>
      <c r="Z29" s="479">
        <f t="shared" si="1"/>
        <v>44250</v>
      </c>
      <c r="AA29" s="479">
        <f t="shared" si="1"/>
        <v>44251</v>
      </c>
      <c r="AB29" s="479">
        <f t="shared" si="1"/>
        <v>44252</v>
      </c>
      <c r="AC29" s="479">
        <f t="shared" si="1"/>
        <v>44253</v>
      </c>
      <c r="AD29" s="479">
        <f t="shared" si="1"/>
        <v>44254</v>
      </c>
      <c r="AE29" s="479">
        <f t="shared" si="1"/>
        <v>44255</v>
      </c>
      <c r="AF29" s="479" t="str">
        <f>IF(MONTH(AE29+1)&lt;&gt;MONTH($D29),"х",AE29+1)</f>
        <v>х</v>
      </c>
      <c r="AG29" s="479" t="str">
        <f>IF(MONTH(AE29+2)&lt;&gt;MONTH($D29),"х",AE29+2)</f>
        <v>х</v>
      </c>
      <c r="AH29" s="479" t="str">
        <f>IF(MONTH(AE29+3)&lt;&gt;MONTH($D29),"х",AE29+3)</f>
        <v>х</v>
      </c>
      <c r="AI29" s="711"/>
      <c r="AJ29" s="713"/>
      <c r="AK29" s="480" t="s">
        <v>11</v>
      </c>
      <c r="AL29" s="480" t="s">
        <v>12</v>
      </c>
      <c r="AM29" s="716"/>
      <c r="AN29" s="715"/>
      <c r="AO29" s="715"/>
      <c r="AP29" s="712"/>
      <c r="AQ29" s="711"/>
      <c r="AZ29" s="424"/>
    </row>
    <row r="30" spans="1:52" s="296" customFormat="1" ht="13.2" x14ac:dyDescent="0.25">
      <c r="A30" s="478">
        <v>1</v>
      </c>
      <c r="B30" s="478">
        <v>2</v>
      </c>
      <c r="C30" s="478">
        <v>3</v>
      </c>
      <c r="D30" s="709">
        <v>4</v>
      </c>
      <c r="E30" s="709"/>
      <c r="F30" s="709"/>
      <c r="G30" s="709"/>
      <c r="H30" s="709"/>
      <c r="I30" s="709"/>
      <c r="J30" s="709"/>
      <c r="K30" s="709"/>
      <c r="L30" s="709"/>
      <c r="M30" s="709"/>
      <c r="N30" s="709"/>
      <c r="O30" s="709"/>
      <c r="P30" s="709"/>
      <c r="Q30" s="709"/>
      <c r="R30" s="709"/>
      <c r="S30" s="709"/>
      <c r="T30" s="709"/>
      <c r="U30" s="709"/>
      <c r="V30" s="709"/>
      <c r="W30" s="709"/>
      <c r="X30" s="709"/>
      <c r="Y30" s="709"/>
      <c r="Z30" s="709"/>
      <c r="AA30" s="709"/>
      <c r="AB30" s="709"/>
      <c r="AC30" s="709"/>
      <c r="AD30" s="709"/>
      <c r="AE30" s="709"/>
      <c r="AF30" s="709"/>
      <c r="AG30" s="709"/>
      <c r="AH30" s="709"/>
      <c r="AI30" s="481">
        <v>5</v>
      </c>
      <c r="AJ30" s="481">
        <v>6</v>
      </c>
      <c r="AK30" s="481">
        <v>7</v>
      </c>
      <c r="AL30" s="481">
        <v>8</v>
      </c>
      <c r="AM30" s="482">
        <v>9</v>
      </c>
      <c r="AN30" s="481">
        <v>10</v>
      </c>
      <c r="AO30" s="482">
        <v>11</v>
      </c>
      <c r="AP30" s="481">
        <v>12</v>
      </c>
      <c r="AQ30" s="481">
        <v>13</v>
      </c>
      <c r="AZ30" s="447"/>
    </row>
    <row r="31" spans="1:52" customFormat="1" ht="20.100000000000001" customHeight="1" x14ac:dyDescent="0.25">
      <c r="A31" s="483" t="s">
        <v>2</v>
      </c>
      <c r="B31" s="484"/>
      <c r="C31" s="484"/>
      <c r="D31" s="710"/>
      <c r="E31" s="710"/>
      <c r="F31" s="710"/>
      <c r="G31" s="710"/>
      <c r="H31" s="710"/>
      <c r="I31" s="710"/>
      <c r="J31" s="710"/>
      <c r="K31" s="710"/>
      <c r="L31" s="710"/>
      <c r="M31" s="710"/>
      <c r="N31" s="710"/>
      <c r="O31" s="710"/>
      <c r="P31" s="710"/>
      <c r="Q31" s="710"/>
      <c r="R31" s="710"/>
      <c r="S31" s="710"/>
      <c r="T31" s="710"/>
      <c r="U31" s="710"/>
      <c r="V31" s="710"/>
      <c r="W31" s="710"/>
      <c r="X31" s="710"/>
      <c r="Y31" s="710"/>
      <c r="Z31" s="710"/>
      <c r="AA31" s="710"/>
      <c r="AB31" s="710"/>
      <c r="AC31" s="710"/>
      <c r="AD31" s="710"/>
      <c r="AE31" s="710"/>
      <c r="AF31" s="710"/>
      <c r="AG31" s="710"/>
      <c r="AH31" s="710"/>
      <c r="AI31" s="485"/>
      <c r="AJ31" s="485"/>
      <c r="AK31" s="485"/>
      <c r="AL31" s="485"/>
      <c r="AM31" s="485"/>
      <c r="AN31" s="485"/>
      <c r="AO31" s="485"/>
      <c r="AP31" s="485"/>
      <c r="AQ31" s="485"/>
      <c r="AZ31" s="424"/>
    </row>
    <row r="32" spans="1:52" customFormat="1" ht="20.100000000000001" customHeight="1" x14ac:dyDescent="0.25">
      <c r="A32" s="486"/>
      <c r="B32" s="487">
        <v>1902910</v>
      </c>
      <c r="C32" s="486" t="s">
        <v>60</v>
      </c>
      <c r="D32" s="495">
        <v>11.5</v>
      </c>
      <c r="E32" s="495">
        <v>11</v>
      </c>
      <c r="F32" s="495">
        <v>11</v>
      </c>
      <c r="G32" s="495">
        <v>11</v>
      </c>
      <c r="H32" s="495">
        <v>11</v>
      </c>
      <c r="I32" s="495">
        <v>11</v>
      </c>
      <c r="J32" s="514">
        <v>11</v>
      </c>
      <c r="K32" s="495">
        <v>11</v>
      </c>
      <c r="L32" s="495" t="s">
        <v>59</v>
      </c>
      <c r="M32" s="495" t="s">
        <v>58</v>
      </c>
      <c r="N32" s="495" t="s">
        <v>58</v>
      </c>
      <c r="O32" s="495" t="s">
        <v>58</v>
      </c>
      <c r="P32" s="495" t="s">
        <v>58</v>
      </c>
      <c r="Q32" s="495" t="s">
        <v>58</v>
      </c>
      <c r="R32" s="495" t="s">
        <v>58</v>
      </c>
      <c r="S32" s="495" t="s">
        <v>58</v>
      </c>
      <c r="T32" s="495" t="s">
        <v>58</v>
      </c>
      <c r="U32" s="495" t="s">
        <v>58</v>
      </c>
      <c r="V32" s="495" t="s">
        <v>58</v>
      </c>
      <c r="W32" s="495" t="s">
        <v>58</v>
      </c>
      <c r="X32" s="495" t="s">
        <v>59</v>
      </c>
      <c r="Y32" s="495">
        <v>8</v>
      </c>
      <c r="Z32" s="495">
        <v>11.5</v>
      </c>
      <c r="AA32" s="495">
        <v>11</v>
      </c>
      <c r="AB32" s="495">
        <v>11</v>
      </c>
      <c r="AC32" s="495">
        <v>11</v>
      </c>
      <c r="AD32" s="495">
        <v>11</v>
      </c>
      <c r="AE32" s="514">
        <v>11</v>
      </c>
      <c r="AF32" s="495"/>
      <c r="AG32" s="495"/>
      <c r="AH32" s="495"/>
      <c r="AI32" s="489">
        <v>151</v>
      </c>
      <c r="AJ32" s="489">
        <v>163</v>
      </c>
      <c r="AK32" s="490">
        <v>0</v>
      </c>
      <c r="AL32" s="491">
        <v>11.5</v>
      </c>
      <c r="AM32" s="496">
        <v>0</v>
      </c>
      <c r="AN32" s="497">
        <v>-1.3400000000000034</v>
      </c>
      <c r="AO32" s="494">
        <v>-27.680000000000007</v>
      </c>
      <c r="AP32" s="489">
        <v>164.34</v>
      </c>
      <c r="AQ32" s="489">
        <v>164.34</v>
      </c>
      <c r="AZ32" s="424"/>
    </row>
    <row r="33" spans="1:52" customFormat="1" ht="20.100000000000001" customHeight="1" x14ac:dyDescent="0.25">
      <c r="A33" s="486"/>
      <c r="B33" s="487">
        <v>1904068</v>
      </c>
      <c r="C33" s="486" t="s">
        <v>61</v>
      </c>
      <c r="D33" s="495">
        <v>11</v>
      </c>
      <c r="E33" s="495">
        <v>11</v>
      </c>
      <c r="F33" s="495">
        <v>11</v>
      </c>
      <c r="G33" s="495">
        <v>11</v>
      </c>
      <c r="H33" s="495">
        <v>11</v>
      </c>
      <c r="I33" s="495">
        <v>11</v>
      </c>
      <c r="J33" s="514">
        <v>11</v>
      </c>
      <c r="K33" s="495">
        <v>11</v>
      </c>
      <c r="L33" s="495">
        <v>11</v>
      </c>
      <c r="M33" s="495">
        <v>11</v>
      </c>
      <c r="N33" s="495">
        <v>11</v>
      </c>
      <c r="O33" s="495">
        <v>11</v>
      </c>
      <c r="P33" s="495">
        <v>11</v>
      </c>
      <c r="Q33" s="514">
        <v>11</v>
      </c>
      <c r="R33" s="495">
        <v>10</v>
      </c>
      <c r="S33" s="495" t="s">
        <v>59</v>
      </c>
      <c r="T33" s="495" t="s">
        <v>58</v>
      </c>
      <c r="U33" s="495" t="s">
        <v>58</v>
      </c>
      <c r="V33" s="495" t="s">
        <v>58</v>
      </c>
      <c r="W33" s="495" t="s">
        <v>58</v>
      </c>
      <c r="X33" s="495" t="s">
        <v>58</v>
      </c>
      <c r="Y33" s="495" t="s">
        <v>58</v>
      </c>
      <c r="Z33" s="495" t="s">
        <v>58</v>
      </c>
      <c r="AA33" s="495" t="s">
        <v>58</v>
      </c>
      <c r="AB33" s="495" t="s">
        <v>58</v>
      </c>
      <c r="AC33" s="495" t="s">
        <v>58</v>
      </c>
      <c r="AD33" s="495" t="s">
        <v>58</v>
      </c>
      <c r="AE33" s="495" t="s">
        <v>59</v>
      </c>
      <c r="AF33" s="495"/>
      <c r="AG33" s="495"/>
      <c r="AH33" s="495"/>
      <c r="AI33" s="489">
        <v>151</v>
      </c>
      <c r="AJ33" s="489">
        <v>164</v>
      </c>
      <c r="AK33" s="490">
        <v>0</v>
      </c>
      <c r="AL33" s="491">
        <v>0</v>
      </c>
      <c r="AM33" s="496">
        <v>0</v>
      </c>
      <c r="AN33" s="497">
        <v>-0.34000000000000341</v>
      </c>
      <c r="AO33" s="494">
        <v>-0.68000000000000682</v>
      </c>
      <c r="AP33" s="489">
        <v>164.34</v>
      </c>
      <c r="AQ33" s="489">
        <v>164.34</v>
      </c>
      <c r="AZ33" s="424"/>
    </row>
    <row r="34" spans="1:52" customFormat="1" ht="20.100000000000001" customHeight="1" x14ac:dyDescent="0.25">
      <c r="A34" s="486"/>
      <c r="B34" s="487">
        <v>1915704</v>
      </c>
      <c r="C34" s="486" t="s">
        <v>62</v>
      </c>
      <c r="D34" s="495">
        <v>11.5</v>
      </c>
      <c r="E34" s="495">
        <v>11.5</v>
      </c>
      <c r="F34" s="495">
        <v>11.5</v>
      </c>
      <c r="G34" s="495">
        <v>11.5</v>
      </c>
      <c r="H34" s="495">
        <v>11.5</v>
      </c>
      <c r="I34" s="495">
        <v>11.5</v>
      </c>
      <c r="J34" s="514">
        <v>11.5</v>
      </c>
      <c r="K34" s="495">
        <v>4</v>
      </c>
      <c r="L34" s="495" t="s">
        <v>65</v>
      </c>
      <c r="M34" s="495" t="s">
        <v>65</v>
      </c>
      <c r="N34" s="495" t="s">
        <v>65</v>
      </c>
      <c r="O34" s="495" t="s">
        <v>65</v>
      </c>
      <c r="P34" s="495" t="s">
        <v>65</v>
      </c>
      <c r="Q34" s="514" t="s">
        <v>65</v>
      </c>
      <c r="R34" s="495">
        <v>7.5</v>
      </c>
      <c r="S34" s="495" t="s">
        <v>59</v>
      </c>
      <c r="T34" s="495" t="s">
        <v>58</v>
      </c>
      <c r="U34" s="495" t="s">
        <v>58</v>
      </c>
      <c r="V34" s="495" t="s">
        <v>58</v>
      </c>
      <c r="W34" s="495" t="s">
        <v>58</v>
      </c>
      <c r="X34" s="495" t="s">
        <v>58</v>
      </c>
      <c r="Y34" s="495" t="s">
        <v>58</v>
      </c>
      <c r="Z34" s="495" t="s">
        <v>58</v>
      </c>
      <c r="AA34" s="495" t="s">
        <v>58</v>
      </c>
      <c r="AB34" s="495" t="s">
        <v>58</v>
      </c>
      <c r="AC34" s="495" t="s">
        <v>58</v>
      </c>
      <c r="AD34" s="495" t="s">
        <v>58</v>
      </c>
      <c r="AE34" s="495" t="s">
        <v>59</v>
      </c>
      <c r="AF34" s="495"/>
      <c r="AG34" s="495"/>
      <c r="AH34" s="495"/>
      <c r="AI34" s="489">
        <v>151</v>
      </c>
      <c r="AJ34" s="489">
        <v>161</v>
      </c>
      <c r="AK34" s="490">
        <v>56</v>
      </c>
      <c r="AL34" s="491">
        <v>0</v>
      </c>
      <c r="AM34" s="496">
        <v>0</v>
      </c>
      <c r="AN34" s="497">
        <v>-3.3400000000000034</v>
      </c>
      <c r="AO34" s="494">
        <v>-6.6800000000000068</v>
      </c>
      <c r="AP34" s="489">
        <v>164.34</v>
      </c>
      <c r="AQ34" s="489">
        <v>164.34</v>
      </c>
      <c r="AZ34" s="424"/>
    </row>
    <row r="35" spans="1:52" customFormat="1" ht="20.100000000000001" customHeight="1" x14ac:dyDescent="0.25">
      <c r="A35" s="486"/>
      <c r="B35" s="487">
        <v>1915436</v>
      </c>
      <c r="C35" s="486" t="s">
        <v>62</v>
      </c>
      <c r="D35" s="491" t="s">
        <v>120</v>
      </c>
      <c r="E35" s="491" t="s">
        <v>120</v>
      </c>
      <c r="F35" s="491" t="s">
        <v>120</v>
      </c>
      <c r="G35" s="491" t="s">
        <v>120</v>
      </c>
      <c r="H35" s="491" t="s">
        <v>120</v>
      </c>
      <c r="I35" s="491" t="s">
        <v>120</v>
      </c>
      <c r="J35" s="491" t="s">
        <v>120</v>
      </c>
      <c r="K35" s="491" t="s">
        <v>120</v>
      </c>
      <c r="L35" s="491" t="s">
        <v>120</v>
      </c>
      <c r="M35" s="491" t="s">
        <v>120</v>
      </c>
      <c r="N35" s="491" t="s">
        <v>120</v>
      </c>
      <c r="O35" s="491" t="s">
        <v>120</v>
      </c>
      <c r="P35" s="491" t="s">
        <v>120</v>
      </c>
      <c r="Q35" s="491" t="s">
        <v>120</v>
      </c>
      <c r="R35" s="491" t="s">
        <v>120</v>
      </c>
      <c r="S35" s="491" t="s">
        <v>120</v>
      </c>
      <c r="T35" s="491" t="s">
        <v>120</v>
      </c>
      <c r="U35" s="491" t="s">
        <v>120</v>
      </c>
      <c r="V35" s="491" t="s">
        <v>120</v>
      </c>
      <c r="W35" s="491" t="s">
        <v>120</v>
      </c>
      <c r="X35" s="491" t="s">
        <v>120</v>
      </c>
      <c r="Y35" s="491" t="s">
        <v>120</v>
      </c>
      <c r="Z35" s="491" t="s">
        <v>120</v>
      </c>
      <c r="AA35" s="491" t="s">
        <v>120</v>
      </c>
      <c r="AB35" s="491" t="s">
        <v>120</v>
      </c>
      <c r="AC35" s="491" t="s">
        <v>120</v>
      </c>
      <c r="AD35" s="491" t="s">
        <v>120</v>
      </c>
      <c r="AE35" s="491" t="s">
        <v>120</v>
      </c>
      <c r="AF35" s="495"/>
      <c r="AG35" s="495"/>
      <c r="AH35" s="495"/>
      <c r="AI35" s="489">
        <v>151</v>
      </c>
      <c r="AJ35" s="489">
        <v>0</v>
      </c>
      <c r="AK35" s="490">
        <v>0</v>
      </c>
      <c r="AL35" s="491">
        <v>0</v>
      </c>
      <c r="AM35" s="496">
        <v>143</v>
      </c>
      <c r="AN35" s="497">
        <v>-21.340000000000003</v>
      </c>
      <c r="AO35" s="494">
        <v>-24.680000000000007</v>
      </c>
      <c r="AP35" s="489">
        <v>21.340000000000003</v>
      </c>
      <c r="AQ35" s="489">
        <v>164.34</v>
      </c>
      <c r="AZ35" s="424"/>
    </row>
    <row r="36" spans="1:52" customFormat="1" ht="20.100000000000001" customHeight="1" x14ac:dyDescent="0.25">
      <c r="A36" s="486"/>
      <c r="B36" s="487">
        <v>1912510</v>
      </c>
      <c r="C36" s="486" t="s">
        <v>62</v>
      </c>
      <c r="D36" s="495">
        <v>4</v>
      </c>
      <c r="E36" s="495" t="s">
        <v>65</v>
      </c>
      <c r="F36" s="495" t="s">
        <v>65</v>
      </c>
      <c r="G36" s="495" t="s">
        <v>65</v>
      </c>
      <c r="H36" s="495" t="s">
        <v>65</v>
      </c>
      <c r="I36" s="495" t="s">
        <v>65</v>
      </c>
      <c r="J36" s="514" t="s">
        <v>65</v>
      </c>
      <c r="K36" s="495">
        <v>7.5</v>
      </c>
      <c r="L36" s="495">
        <v>11.5</v>
      </c>
      <c r="M36" s="495">
        <v>11.5</v>
      </c>
      <c r="N36" s="495">
        <v>11.5</v>
      </c>
      <c r="O36" s="495">
        <v>11.5</v>
      </c>
      <c r="P36" s="495">
        <v>11.5</v>
      </c>
      <c r="Q36" s="514">
        <v>11.5</v>
      </c>
      <c r="R36" s="495" t="s">
        <v>59</v>
      </c>
      <c r="S36" s="495" t="s">
        <v>58</v>
      </c>
      <c r="T36" s="495" t="s">
        <v>58</v>
      </c>
      <c r="U36" s="495" t="s">
        <v>58</v>
      </c>
      <c r="V36" s="495" t="s">
        <v>58</v>
      </c>
      <c r="W36" s="495" t="s">
        <v>58</v>
      </c>
      <c r="X36" s="495" t="s">
        <v>58</v>
      </c>
      <c r="Y36" s="495" t="s">
        <v>58</v>
      </c>
      <c r="Z36" s="495" t="s">
        <v>58</v>
      </c>
      <c r="AA36" s="495" t="s">
        <v>58</v>
      </c>
      <c r="AB36" s="495" t="s">
        <v>58</v>
      </c>
      <c r="AC36" s="495" t="s">
        <v>58</v>
      </c>
      <c r="AD36" s="495" t="s">
        <v>58</v>
      </c>
      <c r="AE36" s="495" t="s">
        <v>59</v>
      </c>
      <c r="AF36" s="495"/>
      <c r="AG36" s="495"/>
      <c r="AH36" s="495"/>
      <c r="AI36" s="489">
        <v>135.80000000000001</v>
      </c>
      <c r="AJ36" s="489">
        <v>149.5</v>
      </c>
      <c r="AK36" s="490">
        <v>56</v>
      </c>
      <c r="AL36" s="491">
        <v>0</v>
      </c>
      <c r="AM36" s="496">
        <v>0</v>
      </c>
      <c r="AN36" s="497">
        <v>1.6399999999999864</v>
      </c>
      <c r="AO36" s="494">
        <v>7.2799999999999727</v>
      </c>
      <c r="AP36" s="489">
        <v>147.86000000000001</v>
      </c>
      <c r="AQ36" s="489">
        <v>147.86000000000001</v>
      </c>
      <c r="AZ36" s="424"/>
    </row>
    <row r="37" spans="1:52" customFormat="1" ht="20.100000000000001" customHeight="1" x14ac:dyDescent="0.25">
      <c r="A37" s="486"/>
      <c r="B37" s="487">
        <v>1912622</v>
      </c>
      <c r="C37" s="486" t="s">
        <v>63</v>
      </c>
      <c r="D37" s="495">
        <v>11.5</v>
      </c>
      <c r="E37" s="495">
        <v>11.5</v>
      </c>
      <c r="F37" s="495">
        <v>11.5</v>
      </c>
      <c r="G37" s="495">
        <v>11.5</v>
      </c>
      <c r="H37" s="495">
        <v>11.5</v>
      </c>
      <c r="I37" s="495">
        <v>11.5</v>
      </c>
      <c r="J37" s="514">
        <v>11.5</v>
      </c>
      <c r="K37" s="495">
        <v>11.5</v>
      </c>
      <c r="L37" s="495">
        <v>11.5</v>
      </c>
      <c r="M37" s="495">
        <v>11.5</v>
      </c>
      <c r="N37" s="495">
        <v>11.5</v>
      </c>
      <c r="O37" s="495">
        <v>11.5</v>
      </c>
      <c r="P37" s="495">
        <v>11.5</v>
      </c>
      <c r="Q37" s="514">
        <v>11.5</v>
      </c>
      <c r="R37" s="495">
        <v>11.5</v>
      </c>
      <c r="S37" s="495" t="s">
        <v>59</v>
      </c>
      <c r="T37" s="495" t="s">
        <v>58</v>
      </c>
      <c r="U37" s="495" t="s">
        <v>58</v>
      </c>
      <c r="V37" s="495" t="s">
        <v>58</v>
      </c>
      <c r="W37" s="495" t="s">
        <v>58</v>
      </c>
      <c r="X37" s="495" t="s">
        <v>58</v>
      </c>
      <c r="Y37" s="495" t="s">
        <v>58</v>
      </c>
      <c r="Z37" s="495" t="s">
        <v>58</v>
      </c>
      <c r="AA37" s="495" t="s">
        <v>58</v>
      </c>
      <c r="AB37" s="495" t="s">
        <v>58</v>
      </c>
      <c r="AC37" s="495" t="s">
        <v>58</v>
      </c>
      <c r="AD37" s="495" t="s">
        <v>58</v>
      </c>
      <c r="AE37" s="495" t="s">
        <v>59</v>
      </c>
      <c r="AF37" s="495"/>
      <c r="AG37" s="495"/>
      <c r="AH37" s="495"/>
      <c r="AI37" s="489">
        <v>151</v>
      </c>
      <c r="AJ37" s="489">
        <v>172.5</v>
      </c>
      <c r="AK37" s="490">
        <v>0</v>
      </c>
      <c r="AL37" s="491">
        <v>0</v>
      </c>
      <c r="AM37" s="496">
        <v>0</v>
      </c>
      <c r="AN37" s="497">
        <v>8.1599999999999966</v>
      </c>
      <c r="AO37" s="494">
        <v>8.8199999999999932</v>
      </c>
      <c r="AP37" s="489">
        <v>164.34</v>
      </c>
      <c r="AQ37" s="489">
        <v>164.34</v>
      </c>
      <c r="AZ37" s="424"/>
    </row>
    <row r="38" spans="1:52" customFormat="1" ht="20.100000000000001" customHeight="1" x14ac:dyDescent="0.25">
      <c r="A38" s="486"/>
      <c r="B38" s="487">
        <v>1912114</v>
      </c>
      <c r="C38" s="486" t="s">
        <v>63</v>
      </c>
      <c r="D38" s="495">
        <v>11.5</v>
      </c>
      <c r="E38" s="495">
        <v>11.5</v>
      </c>
      <c r="F38" s="495">
        <v>11.5</v>
      </c>
      <c r="G38" s="495">
        <v>11.5</v>
      </c>
      <c r="H38" s="495">
        <v>11.5</v>
      </c>
      <c r="I38" s="495">
        <v>11.5</v>
      </c>
      <c r="J38" s="514">
        <v>11.5</v>
      </c>
      <c r="K38" s="495">
        <v>11.5</v>
      </c>
      <c r="L38" s="495">
        <v>11.5</v>
      </c>
      <c r="M38" s="495">
        <v>11.5</v>
      </c>
      <c r="N38" s="495">
        <v>11.5</v>
      </c>
      <c r="O38" s="495">
        <v>11.5</v>
      </c>
      <c r="P38" s="495">
        <v>11.5</v>
      </c>
      <c r="Q38" s="514">
        <v>11.5</v>
      </c>
      <c r="R38" s="495">
        <v>8</v>
      </c>
      <c r="S38" s="495" t="s">
        <v>59</v>
      </c>
      <c r="T38" s="495" t="s">
        <v>58</v>
      </c>
      <c r="U38" s="495" t="s">
        <v>58</v>
      </c>
      <c r="V38" s="495" t="s">
        <v>58</v>
      </c>
      <c r="W38" s="495" t="s">
        <v>58</v>
      </c>
      <c r="X38" s="495" t="s">
        <v>58</v>
      </c>
      <c r="Y38" s="495" t="s">
        <v>58</v>
      </c>
      <c r="Z38" s="495" t="s">
        <v>58</v>
      </c>
      <c r="AA38" s="495" t="s">
        <v>58</v>
      </c>
      <c r="AB38" s="495" t="s">
        <v>58</v>
      </c>
      <c r="AC38" s="495" t="s">
        <v>58</v>
      </c>
      <c r="AD38" s="495" t="s">
        <v>58</v>
      </c>
      <c r="AE38" s="495" t="s">
        <v>59</v>
      </c>
      <c r="AF38" s="495"/>
      <c r="AG38" s="495"/>
      <c r="AH38" s="495"/>
      <c r="AI38" s="489">
        <v>151</v>
      </c>
      <c r="AJ38" s="489">
        <v>169</v>
      </c>
      <c r="AK38" s="490">
        <v>0</v>
      </c>
      <c r="AL38" s="491">
        <v>0</v>
      </c>
      <c r="AM38" s="496">
        <v>0</v>
      </c>
      <c r="AN38" s="497">
        <v>4.6599999999999966</v>
      </c>
      <c r="AO38" s="494">
        <v>4.8199999999999932</v>
      </c>
      <c r="AP38" s="489">
        <v>164.34</v>
      </c>
      <c r="AQ38" s="489">
        <v>164.34</v>
      </c>
      <c r="AZ38" s="424"/>
    </row>
    <row r="39" spans="1:52" customFormat="1" ht="20.100000000000001" customHeight="1" x14ac:dyDescent="0.25">
      <c r="A39" s="486"/>
      <c r="B39" s="487">
        <v>1925206</v>
      </c>
      <c r="C39" s="486" t="s">
        <v>64</v>
      </c>
      <c r="D39" s="495">
        <v>11</v>
      </c>
      <c r="E39" s="495">
        <v>11</v>
      </c>
      <c r="F39" s="495">
        <v>11</v>
      </c>
      <c r="G39" s="495">
        <v>11</v>
      </c>
      <c r="H39" s="495">
        <v>11</v>
      </c>
      <c r="I39" s="495">
        <v>11</v>
      </c>
      <c r="J39" s="514">
        <v>11</v>
      </c>
      <c r="K39" s="495">
        <v>11</v>
      </c>
      <c r="L39" s="495">
        <v>11</v>
      </c>
      <c r="M39" s="495">
        <v>11</v>
      </c>
      <c r="N39" s="495">
        <v>11</v>
      </c>
      <c r="O39" s="495">
        <v>11</v>
      </c>
      <c r="P39" s="495">
        <v>11</v>
      </c>
      <c r="Q39" s="514">
        <v>11</v>
      </c>
      <c r="R39" s="495" t="s">
        <v>59</v>
      </c>
      <c r="S39" s="495" t="s">
        <v>58</v>
      </c>
      <c r="T39" s="495" t="s">
        <v>58</v>
      </c>
      <c r="U39" s="495" t="s">
        <v>58</v>
      </c>
      <c r="V39" s="495" t="s">
        <v>58</v>
      </c>
      <c r="W39" s="495" t="s">
        <v>58</v>
      </c>
      <c r="X39" s="495" t="s">
        <v>58</v>
      </c>
      <c r="Y39" s="495" t="s">
        <v>58</v>
      </c>
      <c r="Z39" s="495" t="s">
        <v>58</v>
      </c>
      <c r="AA39" s="495" t="s">
        <v>58</v>
      </c>
      <c r="AB39" s="495" t="s">
        <v>58</v>
      </c>
      <c r="AC39" s="495" t="s">
        <v>58</v>
      </c>
      <c r="AD39" s="495" t="s">
        <v>58</v>
      </c>
      <c r="AE39" s="495" t="s">
        <v>59</v>
      </c>
      <c r="AF39" s="495"/>
      <c r="AG39" s="495"/>
      <c r="AH39" s="495"/>
      <c r="AI39" s="489">
        <v>135.80000000000001</v>
      </c>
      <c r="AJ39" s="489">
        <v>154</v>
      </c>
      <c r="AK39" s="490">
        <v>0</v>
      </c>
      <c r="AL39" s="491">
        <v>0</v>
      </c>
      <c r="AM39" s="496">
        <v>0</v>
      </c>
      <c r="AN39" s="497">
        <v>6.1399999999999864</v>
      </c>
      <c r="AO39" s="494">
        <v>12.279999999999973</v>
      </c>
      <c r="AP39" s="489">
        <v>147.86000000000001</v>
      </c>
      <c r="AQ39" s="489">
        <v>147.86000000000001</v>
      </c>
      <c r="AZ39" s="424"/>
    </row>
    <row r="40" spans="1:52" customFormat="1" ht="20.100000000000001" customHeight="1" x14ac:dyDescent="0.25">
      <c r="A40" s="486"/>
      <c r="B40" s="487">
        <v>1904059</v>
      </c>
      <c r="C40" s="486" t="s">
        <v>61</v>
      </c>
      <c r="D40" s="495" t="s">
        <v>58</v>
      </c>
      <c r="E40" s="495" t="s">
        <v>58</v>
      </c>
      <c r="F40" s="495" t="s">
        <v>58</v>
      </c>
      <c r="G40" s="495" t="s">
        <v>58</v>
      </c>
      <c r="H40" s="495" t="s">
        <v>58</v>
      </c>
      <c r="I40" s="495" t="s">
        <v>58</v>
      </c>
      <c r="J40" s="495" t="s">
        <v>59</v>
      </c>
      <c r="K40" s="495">
        <v>11</v>
      </c>
      <c r="L40" s="495">
        <v>11</v>
      </c>
      <c r="M40" s="495">
        <v>11</v>
      </c>
      <c r="N40" s="495">
        <v>11</v>
      </c>
      <c r="O40" s="495">
        <v>11</v>
      </c>
      <c r="P40" s="495">
        <v>11</v>
      </c>
      <c r="Q40" s="514">
        <v>11</v>
      </c>
      <c r="R40" s="495">
        <v>11</v>
      </c>
      <c r="S40" s="495">
        <v>11</v>
      </c>
      <c r="T40" s="495">
        <v>11</v>
      </c>
      <c r="U40" s="495">
        <v>11</v>
      </c>
      <c r="V40" s="495">
        <v>11</v>
      </c>
      <c r="W40" s="495">
        <v>11</v>
      </c>
      <c r="X40" s="514">
        <v>11</v>
      </c>
      <c r="Y40" s="495">
        <v>11</v>
      </c>
      <c r="Z40" s="495" t="s">
        <v>59</v>
      </c>
      <c r="AA40" s="495" t="s">
        <v>58</v>
      </c>
      <c r="AB40" s="495" t="s">
        <v>58</v>
      </c>
      <c r="AC40" s="495" t="s">
        <v>58</v>
      </c>
      <c r="AD40" s="495" t="s">
        <v>58</v>
      </c>
      <c r="AE40" s="495" t="s">
        <v>58</v>
      </c>
      <c r="AF40" s="495"/>
      <c r="AG40" s="495"/>
      <c r="AH40" s="495"/>
      <c r="AI40" s="489">
        <v>151</v>
      </c>
      <c r="AJ40" s="489">
        <v>165</v>
      </c>
      <c r="AK40" s="490">
        <v>0</v>
      </c>
      <c r="AL40" s="491">
        <v>0</v>
      </c>
      <c r="AM40" s="496">
        <v>0</v>
      </c>
      <c r="AN40" s="497">
        <v>0.65999999999999659</v>
      </c>
      <c r="AO40" s="494">
        <v>4.3199999999999932</v>
      </c>
      <c r="AP40" s="489">
        <v>164.34</v>
      </c>
      <c r="AQ40" s="489">
        <v>164.34</v>
      </c>
      <c r="AZ40" s="424"/>
    </row>
    <row r="41" spans="1:52" customFormat="1" ht="20.100000000000001" customHeight="1" x14ac:dyDescent="0.25">
      <c r="A41" s="486"/>
      <c r="B41" s="487">
        <v>1912045</v>
      </c>
      <c r="C41" s="486" t="s">
        <v>62</v>
      </c>
      <c r="D41" s="495" t="s">
        <v>59</v>
      </c>
      <c r="E41" s="495" t="s">
        <v>58</v>
      </c>
      <c r="F41" s="495" t="s">
        <v>58</v>
      </c>
      <c r="G41" s="495" t="s">
        <v>58</v>
      </c>
      <c r="H41" s="495" t="s">
        <v>58</v>
      </c>
      <c r="I41" s="495" t="s">
        <v>58</v>
      </c>
      <c r="J41" s="495" t="s">
        <v>58</v>
      </c>
      <c r="K41" s="495" t="s">
        <v>58</v>
      </c>
      <c r="L41" s="495" t="s">
        <v>58</v>
      </c>
      <c r="M41" s="495" t="s">
        <v>58</v>
      </c>
      <c r="N41" s="495" t="s">
        <v>58</v>
      </c>
      <c r="O41" s="495" t="s">
        <v>58</v>
      </c>
      <c r="P41" s="495" t="s">
        <v>58</v>
      </c>
      <c r="Q41" s="495" t="s">
        <v>59</v>
      </c>
      <c r="R41" s="495">
        <v>11.5</v>
      </c>
      <c r="S41" s="495">
        <v>11.5</v>
      </c>
      <c r="T41" s="495">
        <v>11.5</v>
      </c>
      <c r="U41" s="495">
        <v>11.5</v>
      </c>
      <c r="V41" s="495">
        <v>11.5</v>
      </c>
      <c r="W41" s="495">
        <v>4</v>
      </c>
      <c r="X41" s="514" t="s">
        <v>65</v>
      </c>
      <c r="Y41" s="495" t="s">
        <v>65</v>
      </c>
      <c r="Z41" s="495" t="s">
        <v>65</v>
      </c>
      <c r="AA41" s="495">
        <v>7.5</v>
      </c>
      <c r="AB41" s="495">
        <v>11.5</v>
      </c>
      <c r="AC41" s="495">
        <v>11.5</v>
      </c>
      <c r="AD41" s="495">
        <v>11.5</v>
      </c>
      <c r="AE41" s="514">
        <v>11.5</v>
      </c>
      <c r="AF41" s="495"/>
      <c r="AG41" s="495"/>
      <c r="AH41" s="495"/>
      <c r="AI41" s="489">
        <v>135.80000000000001</v>
      </c>
      <c r="AJ41" s="489">
        <v>149.5</v>
      </c>
      <c r="AK41" s="490">
        <v>32</v>
      </c>
      <c r="AL41" s="491">
        <v>11.5</v>
      </c>
      <c r="AM41" s="496">
        <v>0</v>
      </c>
      <c r="AN41" s="497">
        <v>1.6399999999999864</v>
      </c>
      <c r="AO41" s="494">
        <v>7.7799999999999727</v>
      </c>
      <c r="AP41" s="489">
        <v>147.86000000000001</v>
      </c>
      <c r="AQ41" s="489">
        <v>147.86000000000001</v>
      </c>
      <c r="AZ41" s="424"/>
    </row>
    <row r="42" spans="1:52" customFormat="1" ht="20.100000000000001" customHeight="1" x14ac:dyDescent="0.25">
      <c r="A42" s="486"/>
      <c r="B42" s="487">
        <v>1912130</v>
      </c>
      <c r="C42" s="486" t="s">
        <v>62</v>
      </c>
      <c r="D42" s="495">
        <v>7.5</v>
      </c>
      <c r="E42" s="495" t="s">
        <v>59</v>
      </c>
      <c r="F42" s="495" t="s">
        <v>58</v>
      </c>
      <c r="G42" s="495" t="s">
        <v>58</v>
      </c>
      <c r="H42" s="495" t="s">
        <v>58</v>
      </c>
      <c r="I42" s="495" t="s">
        <v>58</v>
      </c>
      <c r="J42" s="495" t="s">
        <v>58</v>
      </c>
      <c r="K42" s="495" t="s">
        <v>58</v>
      </c>
      <c r="L42" s="495" t="s">
        <v>58</v>
      </c>
      <c r="M42" s="495" t="s">
        <v>58</v>
      </c>
      <c r="N42" s="495" t="s">
        <v>58</v>
      </c>
      <c r="O42" s="495" t="s">
        <v>58</v>
      </c>
      <c r="P42" s="495" t="s">
        <v>58</v>
      </c>
      <c r="Q42" s="495" t="s">
        <v>59</v>
      </c>
      <c r="R42" s="495">
        <v>11</v>
      </c>
      <c r="S42" s="495">
        <v>11.5</v>
      </c>
      <c r="T42" s="495">
        <v>11.5</v>
      </c>
      <c r="U42" s="495">
        <v>11.5</v>
      </c>
      <c r="V42" s="495">
        <v>11.5</v>
      </c>
      <c r="W42" s="495">
        <v>11.5</v>
      </c>
      <c r="X42" s="514">
        <v>11.5</v>
      </c>
      <c r="Y42" s="495">
        <v>11.5</v>
      </c>
      <c r="Z42" s="495">
        <v>11.5</v>
      </c>
      <c r="AA42" s="495">
        <v>4</v>
      </c>
      <c r="AB42" s="495" t="s">
        <v>65</v>
      </c>
      <c r="AC42" s="495" t="s">
        <v>65</v>
      </c>
      <c r="AD42" s="495" t="s">
        <v>65</v>
      </c>
      <c r="AE42" s="514" t="s">
        <v>65</v>
      </c>
      <c r="AF42" s="495"/>
      <c r="AG42" s="495"/>
      <c r="AH42" s="495"/>
      <c r="AI42" s="489">
        <v>151</v>
      </c>
      <c r="AJ42" s="489">
        <v>160.5</v>
      </c>
      <c r="AK42" s="490">
        <v>40</v>
      </c>
      <c r="AL42" s="491">
        <v>11.5</v>
      </c>
      <c r="AM42" s="496">
        <v>0</v>
      </c>
      <c r="AN42" s="497">
        <v>-3.8400000000000034</v>
      </c>
      <c r="AO42" s="494">
        <v>3.3199999999999932</v>
      </c>
      <c r="AP42" s="489">
        <v>164.34</v>
      </c>
      <c r="AQ42" s="489">
        <v>164.34</v>
      </c>
      <c r="AZ42" s="424"/>
    </row>
    <row r="43" spans="1:52" customFormat="1" ht="20.100000000000001" customHeight="1" x14ac:dyDescent="0.25">
      <c r="A43" s="486"/>
      <c r="B43" s="487">
        <v>1914551</v>
      </c>
      <c r="C43" s="486" t="s">
        <v>62</v>
      </c>
      <c r="D43" s="495" t="s">
        <v>59</v>
      </c>
      <c r="E43" s="495" t="s">
        <v>58</v>
      </c>
      <c r="F43" s="495" t="s">
        <v>58</v>
      </c>
      <c r="G43" s="495" t="s">
        <v>58</v>
      </c>
      <c r="H43" s="495" t="s">
        <v>58</v>
      </c>
      <c r="I43" s="495" t="s">
        <v>58</v>
      </c>
      <c r="J43" s="495" t="s">
        <v>58</v>
      </c>
      <c r="K43" s="495" t="s">
        <v>58</v>
      </c>
      <c r="L43" s="495" t="s">
        <v>58</v>
      </c>
      <c r="M43" s="495" t="s">
        <v>58</v>
      </c>
      <c r="N43" s="495" t="s">
        <v>58</v>
      </c>
      <c r="O43" s="495" t="s">
        <v>58</v>
      </c>
      <c r="P43" s="495" t="s">
        <v>58</v>
      </c>
      <c r="Q43" s="495" t="s">
        <v>59</v>
      </c>
      <c r="R43" s="495">
        <v>4</v>
      </c>
      <c r="S43" s="495" t="s">
        <v>65</v>
      </c>
      <c r="T43" s="495" t="s">
        <v>65</v>
      </c>
      <c r="U43" s="495" t="s">
        <v>65</v>
      </c>
      <c r="V43" s="495" t="s">
        <v>65</v>
      </c>
      <c r="W43" s="495">
        <v>7.5</v>
      </c>
      <c r="X43" s="514">
        <v>11.5</v>
      </c>
      <c r="Y43" s="495">
        <v>11.5</v>
      </c>
      <c r="Z43" s="495">
        <v>11.5</v>
      </c>
      <c r="AA43" s="495">
        <v>11.5</v>
      </c>
      <c r="AB43" s="495">
        <v>11.5</v>
      </c>
      <c r="AC43" s="495">
        <v>11.5</v>
      </c>
      <c r="AD43" s="495">
        <v>11.5</v>
      </c>
      <c r="AE43" s="514">
        <v>11.5</v>
      </c>
      <c r="AF43" s="495"/>
      <c r="AG43" s="495"/>
      <c r="AH43" s="495"/>
      <c r="AI43" s="489">
        <v>151</v>
      </c>
      <c r="AJ43" s="489">
        <v>149.5</v>
      </c>
      <c r="AK43" s="490">
        <v>40</v>
      </c>
      <c r="AL43" s="491">
        <v>11.5</v>
      </c>
      <c r="AM43" s="496">
        <v>0</v>
      </c>
      <c r="AN43" s="497">
        <v>-14.840000000000003</v>
      </c>
      <c r="AO43" s="494">
        <v>-11.680000000000007</v>
      </c>
      <c r="AP43" s="489">
        <v>164.34</v>
      </c>
      <c r="AQ43" s="489">
        <v>164.34</v>
      </c>
      <c r="AZ43" s="424"/>
    </row>
    <row r="44" spans="1:52" customFormat="1" ht="20.100000000000001" customHeight="1" x14ac:dyDescent="0.25">
      <c r="A44" s="486"/>
      <c r="B44" s="487">
        <v>1912044</v>
      </c>
      <c r="C44" s="486" t="s">
        <v>63</v>
      </c>
      <c r="D44" s="495" t="s">
        <v>59</v>
      </c>
      <c r="E44" s="495" t="s">
        <v>58</v>
      </c>
      <c r="F44" s="495" t="s">
        <v>58</v>
      </c>
      <c r="G44" s="495" t="s">
        <v>58</v>
      </c>
      <c r="H44" s="495" t="s">
        <v>58</v>
      </c>
      <c r="I44" s="495" t="s">
        <v>58</v>
      </c>
      <c r="J44" s="495" t="s">
        <v>58</v>
      </c>
      <c r="K44" s="495" t="s">
        <v>58</v>
      </c>
      <c r="L44" s="495" t="s">
        <v>58</v>
      </c>
      <c r="M44" s="495" t="s">
        <v>58</v>
      </c>
      <c r="N44" s="495" t="s">
        <v>58</v>
      </c>
      <c r="O44" s="495" t="s">
        <v>58</v>
      </c>
      <c r="P44" s="495" t="s">
        <v>58</v>
      </c>
      <c r="Q44" s="495" t="s">
        <v>59</v>
      </c>
      <c r="R44" s="495">
        <v>11</v>
      </c>
      <c r="S44" s="495">
        <v>11</v>
      </c>
      <c r="T44" s="495">
        <v>11</v>
      </c>
      <c r="U44" s="495">
        <v>11</v>
      </c>
      <c r="V44" s="495">
        <v>11</v>
      </c>
      <c r="W44" s="495">
        <v>11</v>
      </c>
      <c r="X44" s="514">
        <v>11</v>
      </c>
      <c r="Y44" s="495">
        <v>11</v>
      </c>
      <c r="Z44" s="495">
        <v>11</v>
      </c>
      <c r="AA44" s="495">
        <v>11</v>
      </c>
      <c r="AB44" s="495">
        <v>11</v>
      </c>
      <c r="AC44" s="495">
        <v>11</v>
      </c>
      <c r="AD44" s="495">
        <v>11</v>
      </c>
      <c r="AE44" s="514">
        <v>8</v>
      </c>
      <c r="AF44" s="495"/>
      <c r="AG44" s="495"/>
      <c r="AH44" s="495"/>
      <c r="AI44" s="489">
        <v>135.80000000000001</v>
      </c>
      <c r="AJ44" s="489">
        <v>151</v>
      </c>
      <c r="AK44" s="490">
        <v>0</v>
      </c>
      <c r="AL44" s="491">
        <v>11</v>
      </c>
      <c r="AM44" s="496">
        <v>0</v>
      </c>
      <c r="AN44" s="497">
        <v>3.1399999999999864</v>
      </c>
      <c r="AO44" s="494">
        <v>8.2799999999999727</v>
      </c>
      <c r="AP44" s="489">
        <v>147.86000000000001</v>
      </c>
      <c r="AQ44" s="489">
        <v>147.86000000000001</v>
      </c>
      <c r="AZ44" s="424"/>
    </row>
    <row r="45" spans="1:52" customFormat="1" ht="20.100000000000001" customHeight="1" x14ac:dyDescent="0.25">
      <c r="A45" s="486"/>
      <c r="B45" s="487">
        <v>1927879</v>
      </c>
      <c r="C45" s="486" t="s">
        <v>63</v>
      </c>
      <c r="D45" s="495" t="s">
        <v>59</v>
      </c>
      <c r="E45" s="495" t="s">
        <v>58</v>
      </c>
      <c r="F45" s="495" t="s">
        <v>58</v>
      </c>
      <c r="G45" s="495" t="s">
        <v>58</v>
      </c>
      <c r="H45" s="495" t="s">
        <v>58</v>
      </c>
      <c r="I45" s="495" t="s">
        <v>58</v>
      </c>
      <c r="J45" s="495" t="s">
        <v>58</v>
      </c>
      <c r="K45" s="495" t="s">
        <v>58</v>
      </c>
      <c r="L45" s="495" t="s">
        <v>58</v>
      </c>
      <c r="M45" s="495" t="s">
        <v>58</v>
      </c>
      <c r="N45" s="495" t="s">
        <v>58</v>
      </c>
      <c r="O45" s="495" t="s">
        <v>58</v>
      </c>
      <c r="P45" s="495" t="s">
        <v>59</v>
      </c>
      <c r="Q45" s="495">
        <v>11.5</v>
      </c>
      <c r="R45" s="495">
        <v>11.5</v>
      </c>
      <c r="S45" s="495">
        <v>11.5</v>
      </c>
      <c r="T45" s="495">
        <v>11.5</v>
      </c>
      <c r="U45" s="495">
        <v>11.5</v>
      </c>
      <c r="V45" s="495">
        <v>11.5</v>
      </c>
      <c r="W45" s="514">
        <v>11.5</v>
      </c>
      <c r="X45" s="495">
        <v>11.5</v>
      </c>
      <c r="Y45" s="495">
        <v>11.5</v>
      </c>
      <c r="Z45" s="495">
        <v>11.5</v>
      </c>
      <c r="AA45" s="495">
        <v>11.5</v>
      </c>
      <c r="AB45" s="495">
        <v>11.5</v>
      </c>
      <c r="AC45" s="495">
        <v>11.5</v>
      </c>
      <c r="AD45" s="514">
        <v>11.5</v>
      </c>
      <c r="AE45" s="495">
        <v>11.5</v>
      </c>
      <c r="AF45" s="495"/>
      <c r="AG45" s="495"/>
      <c r="AH45" s="495"/>
      <c r="AI45" s="489">
        <v>151</v>
      </c>
      <c r="AJ45" s="489">
        <v>172.5</v>
      </c>
      <c r="AK45" s="490">
        <v>0</v>
      </c>
      <c r="AL45" s="491">
        <v>11.5</v>
      </c>
      <c r="AM45" s="496">
        <v>0</v>
      </c>
      <c r="AN45" s="497">
        <v>8.1599999999999966</v>
      </c>
      <c r="AO45" s="494">
        <v>19.819999999999993</v>
      </c>
      <c r="AP45" s="489">
        <v>164.34</v>
      </c>
      <c r="AQ45" s="489">
        <v>164.34</v>
      </c>
      <c r="AZ45" s="424"/>
    </row>
    <row r="46" spans="1:52" customFormat="1" ht="20.100000000000001" customHeight="1" x14ac:dyDescent="0.25">
      <c r="A46" s="486"/>
      <c r="B46" s="487">
        <v>1912037</v>
      </c>
      <c r="C46" s="486" t="s">
        <v>63</v>
      </c>
      <c r="D46" s="495" t="s">
        <v>59</v>
      </c>
      <c r="E46" s="495" t="s">
        <v>58</v>
      </c>
      <c r="F46" s="495" t="s">
        <v>58</v>
      </c>
      <c r="G46" s="495" t="s">
        <v>58</v>
      </c>
      <c r="H46" s="495" t="s">
        <v>58</v>
      </c>
      <c r="I46" s="495" t="s">
        <v>58</v>
      </c>
      <c r="J46" s="495" t="s">
        <v>58</v>
      </c>
      <c r="K46" s="495" t="s">
        <v>58</v>
      </c>
      <c r="L46" s="495" t="s">
        <v>58</v>
      </c>
      <c r="M46" s="495" t="s">
        <v>58</v>
      </c>
      <c r="N46" s="495" t="s">
        <v>58</v>
      </c>
      <c r="O46" s="495" t="s">
        <v>58</v>
      </c>
      <c r="P46" s="495" t="s">
        <v>58</v>
      </c>
      <c r="Q46" s="495" t="s">
        <v>59</v>
      </c>
      <c r="R46" s="495">
        <v>11</v>
      </c>
      <c r="S46" s="495">
        <v>11.5</v>
      </c>
      <c r="T46" s="495">
        <v>11.5</v>
      </c>
      <c r="U46" s="495">
        <v>11.5</v>
      </c>
      <c r="V46" s="495">
        <v>11.5</v>
      </c>
      <c r="W46" s="495">
        <v>11.5</v>
      </c>
      <c r="X46" s="514">
        <v>11.5</v>
      </c>
      <c r="Y46" s="495">
        <v>11.5</v>
      </c>
      <c r="Z46" s="495">
        <v>11.5</v>
      </c>
      <c r="AA46" s="495">
        <v>11.5</v>
      </c>
      <c r="AB46" s="495">
        <v>11.5</v>
      </c>
      <c r="AC46" s="495">
        <v>11.5</v>
      </c>
      <c r="AD46" s="495">
        <v>11.5</v>
      </c>
      <c r="AE46" s="514">
        <v>11.5</v>
      </c>
      <c r="AF46" s="495"/>
      <c r="AG46" s="495"/>
      <c r="AH46" s="495"/>
      <c r="AI46" s="489">
        <v>151</v>
      </c>
      <c r="AJ46" s="489">
        <v>160.5</v>
      </c>
      <c r="AK46" s="490">
        <v>0</v>
      </c>
      <c r="AL46" s="491">
        <v>11.5</v>
      </c>
      <c r="AM46" s="496">
        <v>0</v>
      </c>
      <c r="AN46" s="497">
        <v>-3.8400000000000034</v>
      </c>
      <c r="AO46" s="494">
        <v>1.8199999999999932</v>
      </c>
      <c r="AP46" s="489">
        <v>164.34</v>
      </c>
      <c r="AQ46" s="489">
        <v>164.34</v>
      </c>
      <c r="AZ46" s="424"/>
    </row>
    <row r="47" spans="1:52" customFormat="1" ht="20.100000000000001" customHeight="1" x14ac:dyDescent="0.25">
      <c r="A47" s="486"/>
      <c r="B47" s="487">
        <v>1913850</v>
      </c>
      <c r="C47" s="486" t="s">
        <v>64</v>
      </c>
      <c r="D47" s="495" t="s">
        <v>59</v>
      </c>
      <c r="E47" s="495" t="s">
        <v>58</v>
      </c>
      <c r="F47" s="495" t="s">
        <v>58</v>
      </c>
      <c r="G47" s="495" t="s">
        <v>58</v>
      </c>
      <c r="H47" s="495" t="s">
        <v>58</v>
      </c>
      <c r="I47" s="495" t="s">
        <v>58</v>
      </c>
      <c r="J47" s="495" t="s">
        <v>58</v>
      </c>
      <c r="K47" s="495" t="s">
        <v>58</v>
      </c>
      <c r="L47" s="495" t="s">
        <v>58</v>
      </c>
      <c r="M47" s="495" t="s">
        <v>58</v>
      </c>
      <c r="N47" s="495" t="s">
        <v>58</v>
      </c>
      <c r="O47" s="495" t="s">
        <v>58</v>
      </c>
      <c r="P47" s="495" t="s">
        <v>58</v>
      </c>
      <c r="Q47" s="495" t="s">
        <v>59</v>
      </c>
      <c r="R47" s="495">
        <v>10</v>
      </c>
      <c r="S47" s="495">
        <v>10</v>
      </c>
      <c r="T47" s="495">
        <v>10</v>
      </c>
      <c r="U47" s="495">
        <v>10</v>
      </c>
      <c r="V47" s="495">
        <v>10</v>
      </c>
      <c r="W47" s="495">
        <v>10</v>
      </c>
      <c r="X47" s="514">
        <v>10</v>
      </c>
      <c r="Y47" s="495">
        <v>10</v>
      </c>
      <c r="Z47" s="495">
        <v>10</v>
      </c>
      <c r="AA47" s="495">
        <v>10</v>
      </c>
      <c r="AB47" s="495">
        <v>10</v>
      </c>
      <c r="AC47" s="495">
        <v>10</v>
      </c>
      <c r="AD47" s="495">
        <v>10</v>
      </c>
      <c r="AE47" s="514">
        <v>10</v>
      </c>
      <c r="AF47" s="495"/>
      <c r="AG47" s="495"/>
      <c r="AH47" s="495"/>
      <c r="AI47" s="489">
        <v>135.80000000000001</v>
      </c>
      <c r="AJ47" s="489">
        <v>140</v>
      </c>
      <c r="AK47" s="490">
        <v>0</v>
      </c>
      <c r="AL47" s="491">
        <v>10</v>
      </c>
      <c r="AM47" s="496">
        <v>0</v>
      </c>
      <c r="AN47" s="497">
        <v>-7.8600000000000136</v>
      </c>
      <c r="AO47" s="494">
        <v>-5.7200000000000273</v>
      </c>
      <c r="AP47" s="489">
        <v>147.86000000000001</v>
      </c>
      <c r="AQ47" s="489">
        <v>147.86000000000001</v>
      </c>
      <c r="AZ47" s="424"/>
    </row>
    <row r="48" spans="1:52" customFormat="1" ht="27" customHeight="1" x14ac:dyDescent="0.25">
      <c r="A48" s="710" t="s">
        <v>4</v>
      </c>
      <c r="B48" s="710" t="s">
        <v>15</v>
      </c>
      <c r="C48" s="710" t="s">
        <v>44</v>
      </c>
      <c r="D48" s="717" t="s">
        <v>13</v>
      </c>
      <c r="E48" s="717"/>
      <c r="F48" s="717"/>
      <c r="G48" s="717"/>
      <c r="H48" s="717"/>
      <c r="I48" s="717"/>
      <c r="J48" s="717"/>
      <c r="K48" s="717"/>
      <c r="L48" s="717"/>
      <c r="M48" s="717"/>
      <c r="N48" s="717"/>
      <c r="O48" s="717"/>
      <c r="P48" s="717"/>
      <c r="Q48" s="717"/>
      <c r="R48" s="717"/>
      <c r="S48" s="717"/>
      <c r="T48" s="717"/>
      <c r="U48" s="717"/>
      <c r="V48" s="717"/>
      <c r="W48" s="717"/>
      <c r="X48" s="717"/>
      <c r="Y48" s="717"/>
      <c r="Z48" s="717"/>
      <c r="AA48" s="717"/>
      <c r="AB48" s="717"/>
      <c r="AC48" s="717"/>
      <c r="AD48" s="717"/>
      <c r="AE48" s="717"/>
      <c r="AF48" s="717"/>
      <c r="AG48" s="717"/>
      <c r="AH48" s="717"/>
      <c r="AI48" s="711" t="s">
        <v>135</v>
      </c>
      <c r="AJ48" s="714" t="s">
        <v>6</v>
      </c>
      <c r="AK48" s="714"/>
      <c r="AL48" s="714"/>
      <c r="AM48" s="716" t="s">
        <v>136</v>
      </c>
      <c r="AN48" s="715" t="s">
        <v>7</v>
      </c>
      <c r="AO48" s="715"/>
      <c r="AP48" s="712" t="s">
        <v>132</v>
      </c>
      <c r="AQ48" s="711" t="s">
        <v>138</v>
      </c>
      <c r="AZ48" s="424"/>
    </row>
    <row r="49" spans="1:52" customFormat="1" ht="12.75" customHeight="1" x14ac:dyDescent="0.25">
      <c r="A49" s="710"/>
      <c r="B49" s="710"/>
      <c r="C49" s="710"/>
      <c r="D49" s="717"/>
      <c r="E49" s="717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  <c r="U49" s="717"/>
      <c r="V49" s="717"/>
      <c r="W49" s="717"/>
      <c r="X49" s="717"/>
      <c r="Y49" s="717"/>
      <c r="Z49" s="717"/>
      <c r="AA49" s="717"/>
      <c r="AB49" s="717"/>
      <c r="AC49" s="717"/>
      <c r="AD49" s="717"/>
      <c r="AE49" s="717"/>
      <c r="AF49" s="717"/>
      <c r="AG49" s="717"/>
      <c r="AH49" s="717"/>
      <c r="AI49" s="711"/>
      <c r="AJ49" s="713" t="s">
        <v>8</v>
      </c>
      <c r="AK49" s="714" t="s">
        <v>9</v>
      </c>
      <c r="AL49" s="714"/>
      <c r="AM49" s="716"/>
      <c r="AN49" s="715" t="s">
        <v>10</v>
      </c>
      <c r="AO49" s="715" t="s">
        <v>14</v>
      </c>
      <c r="AP49" s="712"/>
      <c r="AQ49" s="711"/>
      <c r="AZ49" s="424"/>
    </row>
    <row r="50" spans="1:52" customFormat="1" ht="30.75" customHeight="1" x14ac:dyDescent="0.25">
      <c r="A50" s="710"/>
      <c r="B50" s="710"/>
      <c r="C50" s="710"/>
      <c r="D50" s="479">
        <f>--("1-"&amp;A52&amp;$U$4)</f>
        <v>44256</v>
      </c>
      <c r="E50" s="479">
        <f>D50+1</f>
        <v>44257</v>
      </c>
      <c r="F50" s="479">
        <f t="shared" ref="F50:AE50" si="2">E50+1</f>
        <v>44258</v>
      </c>
      <c r="G50" s="479">
        <f t="shared" si="2"/>
        <v>44259</v>
      </c>
      <c r="H50" s="479">
        <f t="shared" si="2"/>
        <v>44260</v>
      </c>
      <c r="I50" s="479">
        <f t="shared" si="2"/>
        <v>44261</v>
      </c>
      <c r="J50" s="479">
        <f t="shared" si="2"/>
        <v>44262</v>
      </c>
      <c r="K50" s="479">
        <f t="shared" si="2"/>
        <v>44263</v>
      </c>
      <c r="L50" s="479">
        <f t="shared" si="2"/>
        <v>44264</v>
      </c>
      <c r="M50" s="479">
        <f t="shared" si="2"/>
        <v>44265</v>
      </c>
      <c r="N50" s="479">
        <f t="shared" si="2"/>
        <v>44266</v>
      </c>
      <c r="O50" s="479">
        <f t="shared" si="2"/>
        <v>44267</v>
      </c>
      <c r="P50" s="479">
        <f t="shared" si="2"/>
        <v>44268</v>
      </c>
      <c r="Q50" s="479">
        <f t="shared" si="2"/>
        <v>44269</v>
      </c>
      <c r="R50" s="479">
        <f t="shared" si="2"/>
        <v>44270</v>
      </c>
      <c r="S50" s="479">
        <f t="shared" si="2"/>
        <v>44271</v>
      </c>
      <c r="T50" s="479">
        <f t="shared" si="2"/>
        <v>44272</v>
      </c>
      <c r="U50" s="479">
        <f t="shared" si="2"/>
        <v>44273</v>
      </c>
      <c r="V50" s="479">
        <f t="shared" si="2"/>
        <v>44274</v>
      </c>
      <c r="W50" s="479">
        <f t="shared" si="2"/>
        <v>44275</v>
      </c>
      <c r="X50" s="479">
        <f t="shared" si="2"/>
        <v>44276</v>
      </c>
      <c r="Y50" s="479">
        <f t="shared" si="2"/>
        <v>44277</v>
      </c>
      <c r="Z50" s="479">
        <f t="shared" si="2"/>
        <v>44278</v>
      </c>
      <c r="AA50" s="479">
        <f t="shared" si="2"/>
        <v>44279</v>
      </c>
      <c r="AB50" s="479">
        <f t="shared" si="2"/>
        <v>44280</v>
      </c>
      <c r="AC50" s="479">
        <f t="shared" si="2"/>
        <v>44281</v>
      </c>
      <c r="AD50" s="479">
        <f t="shared" si="2"/>
        <v>44282</v>
      </c>
      <c r="AE50" s="479">
        <f t="shared" si="2"/>
        <v>44283</v>
      </c>
      <c r="AF50" s="479">
        <f>IF(MONTH(AE50+1)&lt;&gt;MONTH($D50),"х",AE50+1)</f>
        <v>44284</v>
      </c>
      <c r="AG50" s="479">
        <f>IF(MONTH(AE50+2)&lt;&gt;MONTH($D50),"х",AE50+2)</f>
        <v>44285</v>
      </c>
      <c r="AH50" s="479">
        <f>IF(MONTH(AE50+3)&lt;&gt;MONTH($D50),"х",AE50+3)</f>
        <v>44286</v>
      </c>
      <c r="AI50" s="711"/>
      <c r="AJ50" s="713"/>
      <c r="AK50" s="480" t="s">
        <v>11</v>
      </c>
      <c r="AL50" s="480" t="s">
        <v>12</v>
      </c>
      <c r="AM50" s="716"/>
      <c r="AN50" s="715"/>
      <c r="AO50" s="715"/>
      <c r="AP50" s="712"/>
      <c r="AQ50" s="711"/>
      <c r="AZ50" s="424"/>
    </row>
    <row r="51" spans="1:52" s="296" customFormat="1" ht="13.2" x14ac:dyDescent="0.25">
      <c r="A51" s="478">
        <v>1</v>
      </c>
      <c r="B51" s="478">
        <v>2</v>
      </c>
      <c r="C51" s="478">
        <v>3</v>
      </c>
      <c r="D51" s="709">
        <v>4</v>
      </c>
      <c r="E51" s="709"/>
      <c r="F51" s="709"/>
      <c r="G51" s="709"/>
      <c r="H51" s="709"/>
      <c r="I51" s="709"/>
      <c r="J51" s="709"/>
      <c r="K51" s="709"/>
      <c r="L51" s="709"/>
      <c r="M51" s="709"/>
      <c r="N51" s="709"/>
      <c r="O51" s="709"/>
      <c r="P51" s="709"/>
      <c r="Q51" s="709"/>
      <c r="R51" s="709"/>
      <c r="S51" s="709"/>
      <c r="T51" s="709"/>
      <c r="U51" s="709"/>
      <c r="V51" s="709"/>
      <c r="W51" s="709"/>
      <c r="X51" s="709"/>
      <c r="Y51" s="709"/>
      <c r="Z51" s="709"/>
      <c r="AA51" s="709"/>
      <c r="AB51" s="709"/>
      <c r="AC51" s="709"/>
      <c r="AD51" s="709"/>
      <c r="AE51" s="709"/>
      <c r="AF51" s="709"/>
      <c r="AG51" s="709"/>
      <c r="AH51" s="709"/>
      <c r="AI51" s="481">
        <v>5</v>
      </c>
      <c r="AJ51" s="481">
        <v>6</v>
      </c>
      <c r="AK51" s="481">
        <v>7</v>
      </c>
      <c r="AL51" s="481">
        <v>8</v>
      </c>
      <c r="AM51" s="482">
        <v>9</v>
      </c>
      <c r="AN51" s="481">
        <v>10</v>
      </c>
      <c r="AO51" s="482">
        <v>11</v>
      </c>
      <c r="AP51" s="481">
        <v>12</v>
      </c>
      <c r="AQ51" s="481">
        <v>13</v>
      </c>
      <c r="AZ51" s="447"/>
    </row>
    <row r="52" spans="1:52" customFormat="1" ht="20.100000000000001" customHeight="1" x14ac:dyDescent="0.25">
      <c r="A52" s="483" t="s">
        <v>3</v>
      </c>
      <c r="B52" s="484"/>
      <c r="C52" s="484"/>
      <c r="D52" s="710"/>
      <c r="E52" s="710"/>
      <c r="F52" s="710"/>
      <c r="G52" s="710"/>
      <c r="H52" s="710"/>
      <c r="I52" s="710"/>
      <c r="J52" s="710"/>
      <c r="K52" s="710"/>
      <c r="L52" s="710"/>
      <c r="M52" s="710"/>
      <c r="N52" s="710"/>
      <c r="O52" s="710"/>
      <c r="P52" s="710"/>
      <c r="Q52" s="710"/>
      <c r="R52" s="710"/>
      <c r="S52" s="710"/>
      <c r="T52" s="710"/>
      <c r="U52" s="710"/>
      <c r="V52" s="710"/>
      <c r="W52" s="710"/>
      <c r="X52" s="710"/>
      <c r="Y52" s="710"/>
      <c r="Z52" s="710"/>
      <c r="AA52" s="710"/>
      <c r="AB52" s="710"/>
      <c r="AC52" s="710"/>
      <c r="AD52" s="710"/>
      <c r="AE52" s="710"/>
      <c r="AF52" s="710"/>
      <c r="AG52" s="710"/>
      <c r="AH52" s="710"/>
      <c r="AI52" s="485"/>
      <c r="AJ52" s="485"/>
      <c r="AK52" s="485"/>
      <c r="AL52" s="485"/>
      <c r="AM52" s="485"/>
      <c r="AN52" s="485"/>
      <c r="AO52" s="485"/>
      <c r="AP52" s="485"/>
      <c r="AQ52" s="485"/>
      <c r="AZ52" s="424"/>
    </row>
    <row r="53" spans="1:52" customFormat="1" ht="20.100000000000001" customHeight="1" x14ac:dyDescent="0.25">
      <c r="A53" s="486"/>
      <c r="B53" s="487">
        <v>1902910</v>
      </c>
      <c r="C53" s="486" t="s">
        <v>60</v>
      </c>
      <c r="D53" s="495">
        <v>10</v>
      </c>
      <c r="E53" s="495">
        <v>10</v>
      </c>
      <c r="F53" s="495">
        <v>10</v>
      </c>
      <c r="G53" s="495">
        <v>10</v>
      </c>
      <c r="H53" s="495">
        <v>10</v>
      </c>
      <c r="I53" s="495">
        <v>8</v>
      </c>
      <c r="J53" s="514">
        <v>10</v>
      </c>
      <c r="K53" s="495">
        <v>10</v>
      </c>
      <c r="L53" s="495" t="s">
        <v>59</v>
      </c>
      <c r="M53" s="495" t="s">
        <v>58</v>
      </c>
      <c r="N53" s="495" t="s">
        <v>58</v>
      </c>
      <c r="O53" s="495" t="s">
        <v>58</v>
      </c>
      <c r="P53" s="495" t="s">
        <v>58</v>
      </c>
      <c r="Q53" s="495" t="s">
        <v>58</v>
      </c>
      <c r="R53" s="495" t="s">
        <v>58</v>
      </c>
      <c r="S53" s="495" t="s">
        <v>58</v>
      </c>
      <c r="T53" s="495" t="s">
        <v>58</v>
      </c>
      <c r="U53" s="495" t="s">
        <v>58</v>
      </c>
      <c r="V53" s="495" t="s">
        <v>58</v>
      </c>
      <c r="W53" s="495" t="s">
        <v>58</v>
      </c>
      <c r="X53" s="495" t="s">
        <v>58</v>
      </c>
      <c r="Y53" s="495" t="s">
        <v>59</v>
      </c>
      <c r="Z53" s="495">
        <v>8</v>
      </c>
      <c r="AA53" s="495">
        <v>10</v>
      </c>
      <c r="AB53" s="495">
        <v>10</v>
      </c>
      <c r="AC53" s="495">
        <v>10</v>
      </c>
      <c r="AD53" s="495">
        <v>10</v>
      </c>
      <c r="AE53" s="495">
        <v>8</v>
      </c>
      <c r="AF53" s="514">
        <v>10</v>
      </c>
      <c r="AG53" s="495">
        <v>10</v>
      </c>
      <c r="AH53" s="495">
        <v>10</v>
      </c>
      <c r="AI53" s="489">
        <v>176</v>
      </c>
      <c r="AJ53" s="489">
        <v>164</v>
      </c>
      <c r="AK53" s="490">
        <v>0</v>
      </c>
      <c r="AL53" s="491">
        <v>10</v>
      </c>
      <c r="AM53" s="496">
        <v>0</v>
      </c>
      <c r="AN53" s="497">
        <v>-0.34000000000000341</v>
      </c>
      <c r="AO53" s="494">
        <v>-28.02000000000001</v>
      </c>
      <c r="AP53" s="489">
        <v>164.34</v>
      </c>
      <c r="AQ53" s="489">
        <v>164.34</v>
      </c>
      <c r="AZ53" s="424"/>
    </row>
    <row r="54" spans="1:52" customFormat="1" ht="20.100000000000001" customHeight="1" x14ac:dyDescent="0.25">
      <c r="A54" s="486"/>
      <c r="B54" s="487">
        <v>1904068</v>
      </c>
      <c r="C54" s="486" t="s">
        <v>61</v>
      </c>
      <c r="D54" s="495">
        <v>11</v>
      </c>
      <c r="E54" s="495">
        <v>11</v>
      </c>
      <c r="F54" s="495">
        <v>11</v>
      </c>
      <c r="G54" s="495">
        <v>11</v>
      </c>
      <c r="H54" s="495">
        <v>11</v>
      </c>
      <c r="I54" s="495">
        <v>11</v>
      </c>
      <c r="J54" s="514">
        <v>11</v>
      </c>
      <c r="K54" s="495">
        <v>11</v>
      </c>
      <c r="L54" s="495">
        <v>11</v>
      </c>
      <c r="M54" s="495">
        <v>11</v>
      </c>
      <c r="N54" s="495">
        <v>11</v>
      </c>
      <c r="O54" s="495">
        <v>11</v>
      </c>
      <c r="P54" s="495">
        <v>11</v>
      </c>
      <c r="Q54" s="514">
        <v>11</v>
      </c>
      <c r="R54" s="495">
        <v>10</v>
      </c>
      <c r="S54" s="495" t="s">
        <v>59</v>
      </c>
      <c r="T54" s="495" t="s">
        <v>58</v>
      </c>
      <c r="U54" s="495" t="s">
        <v>58</v>
      </c>
      <c r="V54" s="495" t="s">
        <v>58</v>
      </c>
      <c r="W54" s="495" t="s">
        <v>58</v>
      </c>
      <c r="X54" s="495" t="s">
        <v>58</v>
      </c>
      <c r="Y54" s="495" t="s">
        <v>58</v>
      </c>
      <c r="Z54" s="495" t="s">
        <v>58</v>
      </c>
      <c r="AA54" s="495" t="s">
        <v>58</v>
      </c>
      <c r="AB54" s="495" t="s">
        <v>58</v>
      </c>
      <c r="AC54" s="495" t="s">
        <v>58</v>
      </c>
      <c r="AD54" s="495" t="s">
        <v>58</v>
      </c>
      <c r="AE54" s="495" t="s">
        <v>58</v>
      </c>
      <c r="AF54" s="495" t="s">
        <v>58</v>
      </c>
      <c r="AG54" s="495" t="s">
        <v>58</v>
      </c>
      <c r="AH54" s="495" t="s">
        <v>59</v>
      </c>
      <c r="AI54" s="489">
        <v>176</v>
      </c>
      <c r="AJ54" s="489">
        <v>164</v>
      </c>
      <c r="AK54" s="490">
        <v>0</v>
      </c>
      <c r="AL54" s="491">
        <v>11</v>
      </c>
      <c r="AM54" s="496">
        <v>0</v>
      </c>
      <c r="AN54" s="497">
        <v>-0.34000000000000341</v>
      </c>
      <c r="AO54" s="494">
        <v>-1.0200000000000102</v>
      </c>
      <c r="AP54" s="489">
        <v>164.34</v>
      </c>
      <c r="AQ54" s="489">
        <v>164.34</v>
      </c>
      <c r="AZ54" s="424"/>
    </row>
    <row r="55" spans="1:52" customFormat="1" ht="20.100000000000001" customHeight="1" x14ac:dyDescent="0.25">
      <c r="A55" s="486"/>
      <c r="B55" s="487">
        <v>1915704</v>
      </c>
      <c r="C55" s="486" t="s">
        <v>62</v>
      </c>
      <c r="D55" s="491">
        <v>4</v>
      </c>
      <c r="E55" s="491" t="s">
        <v>65</v>
      </c>
      <c r="F55" s="491" t="s">
        <v>65</v>
      </c>
      <c r="G55" s="491" t="s">
        <v>65</v>
      </c>
      <c r="H55" s="491" t="s">
        <v>65</v>
      </c>
      <c r="I55" s="491" t="s">
        <v>65</v>
      </c>
      <c r="J55" s="518" t="s">
        <v>65</v>
      </c>
      <c r="K55" s="491">
        <v>7.5</v>
      </c>
      <c r="L55" s="495">
        <v>11.5</v>
      </c>
      <c r="M55" s="495">
        <v>11.5</v>
      </c>
      <c r="N55" s="495">
        <v>11.5</v>
      </c>
      <c r="O55" s="495">
        <v>11.5</v>
      </c>
      <c r="P55" s="495">
        <v>11.5</v>
      </c>
      <c r="Q55" s="514">
        <v>11.5</v>
      </c>
      <c r="R55" s="495">
        <v>11.5</v>
      </c>
      <c r="S55" s="495" t="s">
        <v>59</v>
      </c>
      <c r="T55" s="495" t="s">
        <v>58</v>
      </c>
      <c r="U55" s="495" t="s">
        <v>58</v>
      </c>
      <c r="V55" s="495" t="s">
        <v>58</v>
      </c>
      <c r="W55" s="495" t="s">
        <v>58</v>
      </c>
      <c r="X55" s="495" t="s">
        <v>58</v>
      </c>
      <c r="Y55" s="495" t="s">
        <v>58</v>
      </c>
      <c r="Z55" s="495" t="s">
        <v>58</v>
      </c>
      <c r="AA55" s="495" t="s">
        <v>58</v>
      </c>
      <c r="AB55" s="495" t="s">
        <v>58</v>
      </c>
      <c r="AC55" s="495" t="s">
        <v>58</v>
      </c>
      <c r="AD55" s="495" t="s">
        <v>58</v>
      </c>
      <c r="AE55" s="495" t="s">
        <v>58</v>
      </c>
      <c r="AF55" s="495" t="s">
        <v>58</v>
      </c>
      <c r="AG55" s="495" t="s">
        <v>58</v>
      </c>
      <c r="AH55" s="495" t="s">
        <v>59</v>
      </c>
      <c r="AI55" s="489">
        <v>176</v>
      </c>
      <c r="AJ55" s="489">
        <v>161</v>
      </c>
      <c r="AK55" s="490">
        <v>56</v>
      </c>
      <c r="AL55" s="491">
        <v>7.5</v>
      </c>
      <c r="AM55" s="496">
        <v>0</v>
      </c>
      <c r="AN55" s="497">
        <v>-3.3400000000000034</v>
      </c>
      <c r="AO55" s="494">
        <v>-10.02000000000001</v>
      </c>
      <c r="AP55" s="489">
        <v>164.34</v>
      </c>
      <c r="AQ55" s="489">
        <v>164.34</v>
      </c>
      <c r="AZ55" s="424"/>
    </row>
    <row r="56" spans="1:52" customFormat="1" ht="20.100000000000001" customHeight="1" x14ac:dyDescent="0.25">
      <c r="A56" s="486"/>
      <c r="B56" s="487">
        <v>1915436</v>
      </c>
      <c r="C56" s="486" t="s">
        <v>62</v>
      </c>
      <c r="D56" s="495" t="s">
        <v>120</v>
      </c>
      <c r="E56" s="495" t="s">
        <v>120</v>
      </c>
      <c r="F56" s="495" t="s">
        <v>120</v>
      </c>
      <c r="G56" s="495" t="s">
        <v>120</v>
      </c>
      <c r="H56" s="495" t="s">
        <v>120</v>
      </c>
      <c r="I56" s="495" t="s">
        <v>120</v>
      </c>
      <c r="J56" s="495" t="s">
        <v>120</v>
      </c>
      <c r="K56" s="495" t="s">
        <v>120</v>
      </c>
      <c r="L56" s="491" t="s">
        <v>120</v>
      </c>
      <c r="M56" s="491" t="s">
        <v>120</v>
      </c>
      <c r="N56" s="491" t="s">
        <v>120</v>
      </c>
      <c r="O56" s="491" t="s">
        <v>120</v>
      </c>
      <c r="P56" s="491" t="s">
        <v>120</v>
      </c>
      <c r="Q56" s="491" t="s">
        <v>120</v>
      </c>
      <c r="R56" s="491" t="s">
        <v>120</v>
      </c>
      <c r="S56" s="491" t="s">
        <v>120</v>
      </c>
      <c r="T56" s="491" t="s">
        <v>120</v>
      </c>
      <c r="U56" s="491" t="s">
        <v>120</v>
      </c>
      <c r="V56" s="491" t="s">
        <v>120</v>
      </c>
      <c r="W56" s="491" t="s">
        <v>120</v>
      </c>
      <c r="X56" s="491" t="s">
        <v>120</v>
      </c>
      <c r="Y56" s="491" t="s">
        <v>120</v>
      </c>
      <c r="Z56" s="491" t="s">
        <v>120</v>
      </c>
      <c r="AA56" s="491" t="s">
        <v>120</v>
      </c>
      <c r="AB56" s="491" t="s">
        <v>120</v>
      </c>
      <c r="AC56" s="491" t="s">
        <v>120</v>
      </c>
      <c r="AD56" s="491" t="s">
        <v>58</v>
      </c>
      <c r="AE56" s="491" t="s">
        <v>58</v>
      </c>
      <c r="AF56" s="491" t="s">
        <v>58</v>
      </c>
      <c r="AG56" s="491" t="s">
        <v>58</v>
      </c>
      <c r="AH56" s="491" t="s">
        <v>58</v>
      </c>
      <c r="AI56" s="489">
        <v>176</v>
      </c>
      <c r="AJ56" s="489">
        <v>0</v>
      </c>
      <c r="AK56" s="490">
        <v>0</v>
      </c>
      <c r="AL56" s="491">
        <v>0</v>
      </c>
      <c r="AM56" s="496">
        <v>152</v>
      </c>
      <c r="AN56" s="497">
        <v>-12.340000000000003</v>
      </c>
      <c r="AO56" s="494">
        <v>-37.02000000000001</v>
      </c>
      <c r="AP56" s="489">
        <v>12.340000000000003</v>
      </c>
      <c r="AQ56" s="489">
        <v>164.34</v>
      </c>
      <c r="AZ56" s="424"/>
    </row>
    <row r="57" spans="1:52" customFormat="1" ht="20.100000000000001" customHeight="1" x14ac:dyDescent="0.25">
      <c r="A57" s="486"/>
      <c r="B57" s="487">
        <v>1912510</v>
      </c>
      <c r="C57" s="486" t="s">
        <v>62</v>
      </c>
      <c r="D57" s="495">
        <v>10</v>
      </c>
      <c r="E57" s="495">
        <v>10</v>
      </c>
      <c r="F57" s="495">
        <v>10</v>
      </c>
      <c r="G57" s="495">
        <v>10</v>
      </c>
      <c r="H57" s="495">
        <v>10</v>
      </c>
      <c r="I57" s="495">
        <v>10</v>
      </c>
      <c r="J57" s="514">
        <v>10</v>
      </c>
      <c r="K57" s="495">
        <v>4</v>
      </c>
      <c r="L57" s="495" t="s">
        <v>65</v>
      </c>
      <c r="M57" s="495" t="s">
        <v>65</v>
      </c>
      <c r="N57" s="495" t="s">
        <v>65</v>
      </c>
      <c r="O57" s="495" t="s">
        <v>65</v>
      </c>
      <c r="P57" s="495" t="s">
        <v>65</v>
      </c>
      <c r="Q57" s="514" t="s">
        <v>65</v>
      </c>
      <c r="R57" s="495">
        <v>7.5</v>
      </c>
      <c r="S57" s="495" t="s">
        <v>59</v>
      </c>
      <c r="T57" s="495" t="s">
        <v>58</v>
      </c>
      <c r="U57" s="495" t="s">
        <v>58</v>
      </c>
      <c r="V57" s="495" t="s">
        <v>58</v>
      </c>
      <c r="W57" s="495" t="s">
        <v>58</v>
      </c>
      <c r="X57" s="495" t="s">
        <v>58</v>
      </c>
      <c r="Y57" s="495" t="s">
        <v>58</v>
      </c>
      <c r="Z57" s="495" t="s">
        <v>58</v>
      </c>
      <c r="AA57" s="495" t="s">
        <v>58</v>
      </c>
      <c r="AB57" s="495" t="s">
        <v>58</v>
      </c>
      <c r="AC57" s="495" t="s">
        <v>58</v>
      </c>
      <c r="AD57" s="495" t="s">
        <v>58</v>
      </c>
      <c r="AE57" s="495" t="s">
        <v>58</v>
      </c>
      <c r="AF57" s="495" t="s">
        <v>58</v>
      </c>
      <c r="AG57" s="495" t="s">
        <v>58</v>
      </c>
      <c r="AH57" s="495" t="s">
        <v>59</v>
      </c>
      <c r="AI57" s="489">
        <v>158.4</v>
      </c>
      <c r="AJ57" s="489">
        <v>150.5</v>
      </c>
      <c r="AK57" s="490">
        <v>56</v>
      </c>
      <c r="AL57" s="491">
        <v>4</v>
      </c>
      <c r="AM57" s="496">
        <v>0</v>
      </c>
      <c r="AN57" s="497">
        <v>2.6399999999999864</v>
      </c>
      <c r="AO57" s="494">
        <v>9.9199999999999591</v>
      </c>
      <c r="AP57" s="489">
        <v>147.86000000000001</v>
      </c>
      <c r="AQ57" s="489">
        <v>147.86000000000001</v>
      </c>
      <c r="AZ57" s="424"/>
    </row>
    <row r="58" spans="1:52" customFormat="1" ht="20.100000000000001" customHeight="1" x14ac:dyDescent="0.25">
      <c r="A58" s="486"/>
      <c r="B58" s="487">
        <v>1912622</v>
      </c>
      <c r="C58" s="486" t="s">
        <v>63</v>
      </c>
      <c r="D58" s="495">
        <v>11.5</v>
      </c>
      <c r="E58" s="495">
        <v>11.5</v>
      </c>
      <c r="F58" s="495">
        <v>11.5</v>
      </c>
      <c r="G58" s="495">
        <v>11.5</v>
      </c>
      <c r="H58" s="495">
        <v>11.5</v>
      </c>
      <c r="I58" s="495">
        <v>11.5</v>
      </c>
      <c r="J58" s="514">
        <v>11.5</v>
      </c>
      <c r="K58" s="495">
        <v>11.5</v>
      </c>
      <c r="L58" s="495">
        <v>11.5</v>
      </c>
      <c r="M58" s="495">
        <v>11.5</v>
      </c>
      <c r="N58" s="495">
        <v>11.5</v>
      </c>
      <c r="O58" s="495">
        <v>11.5</v>
      </c>
      <c r="P58" s="495">
        <v>11.5</v>
      </c>
      <c r="Q58" s="514">
        <v>11.5</v>
      </c>
      <c r="R58" s="495">
        <v>11.5</v>
      </c>
      <c r="S58" s="495" t="s">
        <v>59</v>
      </c>
      <c r="T58" s="495" t="s">
        <v>58</v>
      </c>
      <c r="U58" s="495" t="s">
        <v>58</v>
      </c>
      <c r="V58" s="495" t="s">
        <v>58</v>
      </c>
      <c r="W58" s="495" t="s">
        <v>58</v>
      </c>
      <c r="X58" s="495" t="s">
        <v>58</v>
      </c>
      <c r="Y58" s="495" t="s">
        <v>58</v>
      </c>
      <c r="Z58" s="495" t="s">
        <v>58</v>
      </c>
      <c r="AA58" s="495" t="s">
        <v>58</v>
      </c>
      <c r="AB58" s="495" t="s">
        <v>58</v>
      </c>
      <c r="AC58" s="495" t="s">
        <v>58</v>
      </c>
      <c r="AD58" s="495" t="s">
        <v>58</v>
      </c>
      <c r="AE58" s="495" t="s">
        <v>58</v>
      </c>
      <c r="AF58" s="495" t="s">
        <v>58</v>
      </c>
      <c r="AG58" s="495" t="s">
        <v>58</v>
      </c>
      <c r="AH58" s="495" t="s">
        <v>59</v>
      </c>
      <c r="AI58" s="489">
        <v>176</v>
      </c>
      <c r="AJ58" s="489">
        <v>172.5</v>
      </c>
      <c r="AK58" s="490">
        <v>0</v>
      </c>
      <c r="AL58" s="491">
        <v>11.5</v>
      </c>
      <c r="AM58" s="496">
        <v>0</v>
      </c>
      <c r="AN58" s="497">
        <v>8.1599999999999966</v>
      </c>
      <c r="AO58" s="494">
        <v>16.97999999999999</v>
      </c>
      <c r="AP58" s="489">
        <v>164.34</v>
      </c>
      <c r="AQ58" s="489">
        <v>164.34</v>
      </c>
      <c r="AZ58" s="424"/>
    </row>
    <row r="59" spans="1:52" customFormat="1" ht="20.100000000000001" customHeight="1" x14ac:dyDescent="0.25">
      <c r="A59" s="486"/>
      <c r="B59" s="487">
        <v>1912114</v>
      </c>
      <c r="C59" s="486" t="s">
        <v>63</v>
      </c>
      <c r="D59" s="495">
        <v>11.5</v>
      </c>
      <c r="E59" s="495">
        <v>11.5</v>
      </c>
      <c r="F59" s="495">
        <v>11.5</v>
      </c>
      <c r="G59" s="495">
        <v>11.5</v>
      </c>
      <c r="H59" s="495">
        <v>11.5</v>
      </c>
      <c r="I59" s="495">
        <v>11.5</v>
      </c>
      <c r="J59" s="514">
        <v>11.5</v>
      </c>
      <c r="K59" s="495">
        <v>11.5</v>
      </c>
      <c r="L59" s="495">
        <v>11.5</v>
      </c>
      <c r="M59" s="495">
        <v>11.5</v>
      </c>
      <c r="N59" s="495">
        <v>11.5</v>
      </c>
      <c r="O59" s="495">
        <v>11.5</v>
      </c>
      <c r="P59" s="495">
        <v>11.5</v>
      </c>
      <c r="Q59" s="514">
        <v>11.5</v>
      </c>
      <c r="R59" s="495">
        <v>11.5</v>
      </c>
      <c r="S59" s="495" t="s">
        <v>59</v>
      </c>
      <c r="T59" s="495" t="s">
        <v>58</v>
      </c>
      <c r="U59" s="495" t="s">
        <v>58</v>
      </c>
      <c r="V59" s="495" t="s">
        <v>58</v>
      </c>
      <c r="W59" s="495" t="s">
        <v>58</v>
      </c>
      <c r="X59" s="495" t="s">
        <v>58</v>
      </c>
      <c r="Y59" s="495" t="s">
        <v>58</v>
      </c>
      <c r="Z59" s="495" t="s">
        <v>58</v>
      </c>
      <c r="AA59" s="495" t="s">
        <v>58</v>
      </c>
      <c r="AB59" s="495" t="s">
        <v>58</v>
      </c>
      <c r="AC59" s="495" t="s">
        <v>58</v>
      </c>
      <c r="AD59" s="495" t="s">
        <v>58</v>
      </c>
      <c r="AE59" s="495" t="s">
        <v>58</v>
      </c>
      <c r="AF59" s="495" t="s">
        <v>58</v>
      </c>
      <c r="AG59" s="495" t="s">
        <v>58</v>
      </c>
      <c r="AH59" s="495" t="s">
        <v>59</v>
      </c>
      <c r="AI59" s="489">
        <v>176</v>
      </c>
      <c r="AJ59" s="489">
        <v>172.5</v>
      </c>
      <c r="AK59" s="490">
        <v>0</v>
      </c>
      <c r="AL59" s="491">
        <v>11.5</v>
      </c>
      <c r="AM59" s="496">
        <v>0</v>
      </c>
      <c r="AN59" s="497">
        <v>8.1599999999999966</v>
      </c>
      <c r="AO59" s="494">
        <v>12.97999999999999</v>
      </c>
      <c r="AP59" s="489">
        <v>164.34</v>
      </c>
      <c r="AQ59" s="489">
        <v>164.34</v>
      </c>
      <c r="AZ59" s="424"/>
    </row>
    <row r="60" spans="1:52" customFormat="1" ht="20.100000000000001" customHeight="1" x14ac:dyDescent="0.25">
      <c r="A60" s="486"/>
      <c r="B60" s="487">
        <v>1925206</v>
      </c>
      <c r="C60" s="486" t="s">
        <v>64</v>
      </c>
      <c r="D60" s="495">
        <v>10</v>
      </c>
      <c r="E60" s="495">
        <v>10</v>
      </c>
      <c r="F60" s="495">
        <v>10</v>
      </c>
      <c r="G60" s="495">
        <v>10</v>
      </c>
      <c r="H60" s="495">
        <v>10</v>
      </c>
      <c r="I60" s="495">
        <v>10</v>
      </c>
      <c r="J60" s="514">
        <v>10</v>
      </c>
      <c r="K60" s="495">
        <v>10</v>
      </c>
      <c r="L60" s="495">
        <v>10</v>
      </c>
      <c r="M60" s="495">
        <v>10</v>
      </c>
      <c r="N60" s="495">
        <v>10</v>
      </c>
      <c r="O60" s="495">
        <v>10</v>
      </c>
      <c r="P60" s="495">
        <v>10</v>
      </c>
      <c r="Q60" s="514">
        <v>10</v>
      </c>
      <c r="R60" s="495">
        <v>10</v>
      </c>
      <c r="S60" s="495" t="s">
        <v>59</v>
      </c>
      <c r="T60" s="495" t="s">
        <v>58</v>
      </c>
      <c r="U60" s="495" t="s">
        <v>58</v>
      </c>
      <c r="V60" s="495" t="s">
        <v>58</v>
      </c>
      <c r="W60" s="495" t="s">
        <v>58</v>
      </c>
      <c r="X60" s="495" t="s">
        <v>58</v>
      </c>
      <c r="Y60" s="495" t="s">
        <v>58</v>
      </c>
      <c r="Z60" s="495" t="s">
        <v>58</v>
      </c>
      <c r="AA60" s="495" t="s">
        <v>58</v>
      </c>
      <c r="AB60" s="495" t="s">
        <v>58</v>
      </c>
      <c r="AC60" s="495" t="s">
        <v>58</v>
      </c>
      <c r="AD60" s="495" t="s">
        <v>58</v>
      </c>
      <c r="AE60" s="495" t="s">
        <v>58</v>
      </c>
      <c r="AF60" s="495" t="s">
        <v>58</v>
      </c>
      <c r="AG60" s="495" t="s">
        <v>58</v>
      </c>
      <c r="AH60" s="495" t="s">
        <v>59</v>
      </c>
      <c r="AI60" s="489">
        <v>158.4</v>
      </c>
      <c r="AJ60" s="489">
        <v>150</v>
      </c>
      <c r="AK60" s="490">
        <v>0</v>
      </c>
      <c r="AL60" s="491">
        <v>10</v>
      </c>
      <c r="AM60" s="496">
        <v>0</v>
      </c>
      <c r="AN60" s="497">
        <v>2.1399999999999864</v>
      </c>
      <c r="AO60" s="494">
        <v>14.419999999999959</v>
      </c>
      <c r="AP60" s="489">
        <v>147.86000000000001</v>
      </c>
      <c r="AQ60" s="489">
        <v>147.86000000000001</v>
      </c>
      <c r="AZ60" s="424"/>
    </row>
    <row r="61" spans="1:52" customFormat="1" ht="20.100000000000001" customHeight="1" x14ac:dyDescent="0.25">
      <c r="A61" s="486"/>
      <c r="B61" s="487">
        <v>1904059</v>
      </c>
      <c r="C61" s="486" t="s">
        <v>61</v>
      </c>
      <c r="D61" s="495" t="s">
        <v>58</v>
      </c>
      <c r="E61" s="495" t="s">
        <v>58</v>
      </c>
      <c r="F61" s="495" t="s">
        <v>58</v>
      </c>
      <c r="G61" s="495" t="s">
        <v>58</v>
      </c>
      <c r="H61" s="495" t="s">
        <v>58</v>
      </c>
      <c r="I61" s="495" t="s">
        <v>58</v>
      </c>
      <c r="J61" s="495" t="s">
        <v>59</v>
      </c>
      <c r="K61" s="495">
        <v>8</v>
      </c>
      <c r="L61" s="495">
        <v>11</v>
      </c>
      <c r="M61" s="495">
        <v>11</v>
      </c>
      <c r="N61" s="495">
        <v>11</v>
      </c>
      <c r="O61" s="495">
        <v>11</v>
      </c>
      <c r="P61" s="495">
        <v>11</v>
      </c>
      <c r="Q61" s="514">
        <v>8</v>
      </c>
      <c r="R61" s="495">
        <v>11</v>
      </c>
      <c r="S61" s="495">
        <v>11</v>
      </c>
      <c r="T61" s="495">
        <v>11</v>
      </c>
      <c r="U61" s="495">
        <v>11</v>
      </c>
      <c r="V61" s="495">
        <v>11</v>
      </c>
      <c r="W61" s="495">
        <v>11</v>
      </c>
      <c r="X61" s="514">
        <v>11</v>
      </c>
      <c r="Y61" s="495">
        <v>11</v>
      </c>
      <c r="Z61" s="495">
        <v>8</v>
      </c>
      <c r="AA61" s="495" t="s">
        <v>59</v>
      </c>
      <c r="AB61" s="495" t="s">
        <v>58</v>
      </c>
      <c r="AC61" s="495" t="s">
        <v>58</v>
      </c>
      <c r="AD61" s="495" t="s">
        <v>58</v>
      </c>
      <c r="AE61" s="495" t="s">
        <v>58</v>
      </c>
      <c r="AF61" s="495" t="s">
        <v>58</v>
      </c>
      <c r="AG61" s="495" t="s">
        <v>58</v>
      </c>
      <c r="AH61" s="495" t="s">
        <v>58</v>
      </c>
      <c r="AI61" s="489">
        <v>176</v>
      </c>
      <c r="AJ61" s="489">
        <v>167</v>
      </c>
      <c r="AK61" s="490">
        <v>0</v>
      </c>
      <c r="AL61" s="491">
        <v>8</v>
      </c>
      <c r="AM61" s="496">
        <v>0</v>
      </c>
      <c r="AN61" s="497">
        <v>2.6599999999999966</v>
      </c>
      <c r="AO61" s="494">
        <v>6.9799999999999898</v>
      </c>
      <c r="AP61" s="489">
        <v>164.34</v>
      </c>
      <c r="AQ61" s="489">
        <v>164.34</v>
      </c>
      <c r="AZ61" s="424"/>
    </row>
    <row r="62" spans="1:52" customFormat="1" ht="20.100000000000001" customHeight="1" x14ac:dyDescent="0.25">
      <c r="A62" s="486"/>
      <c r="B62" s="487">
        <v>1912045</v>
      </c>
      <c r="C62" s="486" t="s">
        <v>62</v>
      </c>
      <c r="D62" s="495" t="s">
        <v>59</v>
      </c>
      <c r="E62" s="495" t="s">
        <v>58</v>
      </c>
      <c r="F62" s="495" t="s">
        <v>58</v>
      </c>
      <c r="G62" s="495" t="s">
        <v>58</v>
      </c>
      <c r="H62" s="495" t="s">
        <v>58</v>
      </c>
      <c r="I62" s="495" t="s">
        <v>58</v>
      </c>
      <c r="J62" s="495" t="s">
        <v>58</v>
      </c>
      <c r="K62" s="495" t="s">
        <v>58</v>
      </c>
      <c r="L62" s="495" t="s">
        <v>58</v>
      </c>
      <c r="M62" s="495" t="s">
        <v>58</v>
      </c>
      <c r="N62" s="495" t="s">
        <v>58</v>
      </c>
      <c r="O62" s="495" t="s">
        <v>58</v>
      </c>
      <c r="P62" s="495" t="s">
        <v>58</v>
      </c>
      <c r="Q62" s="495" t="s">
        <v>58</v>
      </c>
      <c r="R62" s="495" t="s">
        <v>58</v>
      </c>
      <c r="S62" s="495" t="s">
        <v>59</v>
      </c>
      <c r="T62" s="495">
        <v>10</v>
      </c>
      <c r="U62" s="495">
        <v>10</v>
      </c>
      <c r="V62" s="495">
        <v>10</v>
      </c>
      <c r="W62" s="495">
        <v>4</v>
      </c>
      <c r="X62" s="495" t="s">
        <v>65</v>
      </c>
      <c r="Y62" s="495" t="s">
        <v>65</v>
      </c>
      <c r="Z62" s="514" t="s">
        <v>65</v>
      </c>
      <c r="AA62" s="495" t="s">
        <v>65</v>
      </c>
      <c r="AB62" s="495" t="s">
        <v>65</v>
      </c>
      <c r="AC62" s="495">
        <v>7.5</v>
      </c>
      <c r="AD62" s="495">
        <v>11</v>
      </c>
      <c r="AE62" s="495">
        <v>11</v>
      </c>
      <c r="AF62" s="495">
        <v>11</v>
      </c>
      <c r="AG62" s="514">
        <v>11</v>
      </c>
      <c r="AH62" s="495">
        <v>8</v>
      </c>
      <c r="AI62" s="489">
        <v>158.4</v>
      </c>
      <c r="AJ62" s="489">
        <v>151</v>
      </c>
      <c r="AK62" s="490">
        <v>48</v>
      </c>
      <c r="AL62" s="491">
        <v>0</v>
      </c>
      <c r="AM62" s="496">
        <v>0</v>
      </c>
      <c r="AN62" s="497">
        <v>3.1399999999999864</v>
      </c>
      <c r="AO62" s="494">
        <v>10.919999999999959</v>
      </c>
      <c r="AP62" s="489">
        <v>147.86000000000001</v>
      </c>
      <c r="AQ62" s="489">
        <v>147.86000000000001</v>
      </c>
      <c r="AZ62" s="424"/>
    </row>
    <row r="63" spans="1:52" customFormat="1" ht="20.100000000000001" customHeight="1" x14ac:dyDescent="0.25">
      <c r="A63" s="486"/>
      <c r="B63" s="487">
        <v>1912130</v>
      </c>
      <c r="C63" s="486" t="s">
        <v>62</v>
      </c>
      <c r="D63" s="495">
        <v>7.5</v>
      </c>
      <c r="E63" s="495" t="s">
        <v>59</v>
      </c>
      <c r="F63" s="495" t="s">
        <v>58</v>
      </c>
      <c r="G63" s="495" t="s">
        <v>58</v>
      </c>
      <c r="H63" s="495" t="s">
        <v>58</v>
      </c>
      <c r="I63" s="495" t="s">
        <v>58</v>
      </c>
      <c r="J63" s="495" t="s">
        <v>58</v>
      </c>
      <c r="K63" s="495" t="s">
        <v>58</v>
      </c>
      <c r="L63" s="495" t="s">
        <v>58</v>
      </c>
      <c r="M63" s="495" t="s">
        <v>58</v>
      </c>
      <c r="N63" s="495" t="s">
        <v>58</v>
      </c>
      <c r="O63" s="495" t="s">
        <v>58</v>
      </c>
      <c r="P63" s="495" t="s">
        <v>58</v>
      </c>
      <c r="Q63" s="495" t="s">
        <v>58</v>
      </c>
      <c r="R63" s="495" t="s">
        <v>59</v>
      </c>
      <c r="S63" s="495">
        <v>10</v>
      </c>
      <c r="T63" s="495">
        <v>10</v>
      </c>
      <c r="U63" s="495">
        <v>10</v>
      </c>
      <c r="V63" s="495">
        <v>10</v>
      </c>
      <c r="W63" s="495">
        <v>10</v>
      </c>
      <c r="X63" s="495">
        <v>10</v>
      </c>
      <c r="Y63" s="514">
        <v>10</v>
      </c>
      <c r="Z63" s="495">
        <v>10</v>
      </c>
      <c r="AA63" s="495">
        <v>10</v>
      </c>
      <c r="AB63" s="495">
        <v>10</v>
      </c>
      <c r="AC63" s="495">
        <v>4</v>
      </c>
      <c r="AD63" s="495" t="s">
        <v>65</v>
      </c>
      <c r="AE63" s="495" t="s">
        <v>65</v>
      </c>
      <c r="AF63" s="514" t="s">
        <v>65</v>
      </c>
      <c r="AG63" s="495" t="s">
        <v>65</v>
      </c>
      <c r="AH63" s="495" t="s">
        <v>65</v>
      </c>
      <c r="AI63" s="489">
        <v>176</v>
      </c>
      <c r="AJ63" s="489">
        <v>169</v>
      </c>
      <c r="AK63" s="490">
        <v>48</v>
      </c>
      <c r="AL63" s="491">
        <v>0</v>
      </c>
      <c r="AM63" s="496">
        <v>0</v>
      </c>
      <c r="AN63" s="497">
        <v>4.6599999999999966</v>
      </c>
      <c r="AO63" s="494">
        <v>7.9799999999999898</v>
      </c>
      <c r="AP63" s="489">
        <v>164.34</v>
      </c>
      <c r="AQ63" s="489">
        <v>164.34</v>
      </c>
      <c r="AZ63" s="424"/>
    </row>
    <row r="64" spans="1:52" customFormat="1" ht="20.100000000000001" customHeight="1" x14ac:dyDescent="0.25">
      <c r="A64" s="486"/>
      <c r="B64" s="487">
        <v>1914551</v>
      </c>
      <c r="C64" s="486" t="s">
        <v>62</v>
      </c>
      <c r="D64" s="495" t="s">
        <v>59</v>
      </c>
      <c r="E64" s="495" t="s">
        <v>58</v>
      </c>
      <c r="F64" s="495" t="s">
        <v>58</v>
      </c>
      <c r="G64" s="495" t="s">
        <v>58</v>
      </c>
      <c r="H64" s="495" t="s">
        <v>58</v>
      </c>
      <c r="I64" s="495" t="s">
        <v>58</v>
      </c>
      <c r="J64" s="495" t="s">
        <v>58</v>
      </c>
      <c r="K64" s="495" t="s">
        <v>58</v>
      </c>
      <c r="L64" s="495" t="s">
        <v>58</v>
      </c>
      <c r="M64" s="495" t="s">
        <v>58</v>
      </c>
      <c r="N64" s="495" t="s">
        <v>58</v>
      </c>
      <c r="O64" s="495" t="s">
        <v>58</v>
      </c>
      <c r="P64" s="495" t="s">
        <v>58</v>
      </c>
      <c r="Q64" s="495" t="s">
        <v>59</v>
      </c>
      <c r="R64" s="495">
        <v>4</v>
      </c>
      <c r="S64" s="495" t="s">
        <v>65</v>
      </c>
      <c r="T64" s="495" t="s">
        <v>65</v>
      </c>
      <c r="U64" s="495" t="s">
        <v>65</v>
      </c>
      <c r="V64" s="495" t="s">
        <v>65</v>
      </c>
      <c r="W64" s="495">
        <v>7.5</v>
      </c>
      <c r="X64" s="514">
        <v>11</v>
      </c>
      <c r="Y64" s="495">
        <v>11</v>
      </c>
      <c r="Z64" s="495">
        <v>11</v>
      </c>
      <c r="AA64" s="495">
        <v>11</v>
      </c>
      <c r="AB64" s="495">
        <v>11</v>
      </c>
      <c r="AC64" s="495">
        <v>11</v>
      </c>
      <c r="AD64" s="495">
        <v>11</v>
      </c>
      <c r="AE64" s="514">
        <v>11</v>
      </c>
      <c r="AF64" s="495">
        <v>11</v>
      </c>
      <c r="AG64" s="495">
        <v>11</v>
      </c>
      <c r="AH64" s="495">
        <v>11</v>
      </c>
      <c r="AI64" s="489">
        <v>176</v>
      </c>
      <c r="AJ64" s="489">
        <v>178.5</v>
      </c>
      <c r="AK64" s="490">
        <v>40</v>
      </c>
      <c r="AL64" s="491">
        <v>0</v>
      </c>
      <c r="AM64" s="496">
        <v>0</v>
      </c>
      <c r="AN64" s="497">
        <v>14.159999999999997</v>
      </c>
      <c r="AO64" s="494">
        <v>2.4799999999999898</v>
      </c>
      <c r="AP64" s="489">
        <v>164.34</v>
      </c>
      <c r="AQ64" s="489">
        <v>164.34</v>
      </c>
      <c r="AZ64" s="424"/>
    </row>
    <row r="65" spans="1:52" customFormat="1" ht="20.100000000000001" customHeight="1" x14ac:dyDescent="0.25">
      <c r="A65" s="486"/>
      <c r="B65" s="487">
        <v>1912044</v>
      </c>
      <c r="C65" s="486" t="s">
        <v>63</v>
      </c>
      <c r="D65" s="495" t="s">
        <v>59</v>
      </c>
      <c r="E65" s="495" t="s">
        <v>58</v>
      </c>
      <c r="F65" s="495" t="s">
        <v>58</v>
      </c>
      <c r="G65" s="495" t="s">
        <v>58</v>
      </c>
      <c r="H65" s="495" t="s">
        <v>58</v>
      </c>
      <c r="I65" s="495" t="s">
        <v>58</v>
      </c>
      <c r="J65" s="495" t="s">
        <v>58</v>
      </c>
      <c r="K65" s="495" t="s">
        <v>58</v>
      </c>
      <c r="L65" s="495" t="s">
        <v>58</v>
      </c>
      <c r="M65" s="495" t="s">
        <v>58</v>
      </c>
      <c r="N65" s="495" t="s">
        <v>58</v>
      </c>
      <c r="O65" s="495" t="s">
        <v>58</v>
      </c>
      <c r="P65" s="495" t="s">
        <v>58</v>
      </c>
      <c r="Q65" s="495" t="s">
        <v>58</v>
      </c>
      <c r="R65" s="495" t="s">
        <v>58</v>
      </c>
      <c r="S65" s="495" t="s">
        <v>59</v>
      </c>
      <c r="T65" s="495">
        <v>11</v>
      </c>
      <c r="U65" s="495">
        <v>11</v>
      </c>
      <c r="V65" s="495">
        <v>11</v>
      </c>
      <c r="W65" s="495">
        <v>11</v>
      </c>
      <c r="X65" s="495">
        <v>11</v>
      </c>
      <c r="Y65" s="495">
        <v>11</v>
      </c>
      <c r="Z65" s="514">
        <v>11</v>
      </c>
      <c r="AA65" s="495">
        <v>10</v>
      </c>
      <c r="AB65" s="495">
        <v>10</v>
      </c>
      <c r="AC65" s="495">
        <v>10</v>
      </c>
      <c r="AD65" s="495">
        <v>10</v>
      </c>
      <c r="AE65" s="495">
        <v>10</v>
      </c>
      <c r="AF65" s="495">
        <v>10</v>
      </c>
      <c r="AG65" s="514">
        <v>10</v>
      </c>
      <c r="AH65" s="495">
        <v>7.2</v>
      </c>
      <c r="AI65" s="489">
        <v>158.4</v>
      </c>
      <c r="AJ65" s="489">
        <v>154.19999999999999</v>
      </c>
      <c r="AK65" s="490">
        <v>0</v>
      </c>
      <c r="AL65" s="491">
        <v>0</v>
      </c>
      <c r="AM65" s="496">
        <v>0</v>
      </c>
      <c r="AN65" s="497">
        <v>6.339999999999975</v>
      </c>
      <c r="AO65" s="494">
        <v>14.619999999999948</v>
      </c>
      <c r="AP65" s="489">
        <v>147.86000000000001</v>
      </c>
      <c r="AQ65" s="489">
        <v>147.86000000000001</v>
      </c>
      <c r="AZ65" s="424"/>
    </row>
    <row r="66" spans="1:52" customFormat="1" ht="20.100000000000001" customHeight="1" x14ac:dyDescent="0.25">
      <c r="A66" s="486"/>
      <c r="B66" s="487">
        <v>1927879</v>
      </c>
      <c r="C66" s="486" t="s">
        <v>63</v>
      </c>
      <c r="D66" s="495" t="s">
        <v>59</v>
      </c>
      <c r="E66" s="495" t="s">
        <v>58</v>
      </c>
      <c r="F66" s="495" t="s">
        <v>58</v>
      </c>
      <c r="G66" s="495" t="s">
        <v>58</v>
      </c>
      <c r="H66" s="495" t="s">
        <v>58</v>
      </c>
      <c r="I66" s="495" t="s">
        <v>58</v>
      </c>
      <c r="J66" s="495" t="s">
        <v>58</v>
      </c>
      <c r="K66" s="495" t="s">
        <v>58</v>
      </c>
      <c r="L66" s="495" t="s">
        <v>58</v>
      </c>
      <c r="M66" s="495" t="s">
        <v>58</v>
      </c>
      <c r="N66" s="495" t="s">
        <v>58</v>
      </c>
      <c r="O66" s="495" t="s">
        <v>58</v>
      </c>
      <c r="P66" s="495" t="s">
        <v>58</v>
      </c>
      <c r="Q66" s="495" t="s">
        <v>58</v>
      </c>
      <c r="R66" s="495" t="s">
        <v>59</v>
      </c>
      <c r="S66" s="495">
        <v>11</v>
      </c>
      <c r="T66" s="495">
        <v>11</v>
      </c>
      <c r="U66" s="495">
        <v>11</v>
      </c>
      <c r="V66" s="495">
        <v>11</v>
      </c>
      <c r="W66" s="495">
        <v>11</v>
      </c>
      <c r="X66" s="495">
        <v>11</v>
      </c>
      <c r="Y66" s="514">
        <v>11</v>
      </c>
      <c r="Z66" s="495">
        <v>11</v>
      </c>
      <c r="AA66" s="495">
        <v>11</v>
      </c>
      <c r="AB66" s="495">
        <v>11</v>
      </c>
      <c r="AC66" s="495">
        <v>11</v>
      </c>
      <c r="AD66" s="495">
        <v>11</v>
      </c>
      <c r="AE66" s="495">
        <v>11</v>
      </c>
      <c r="AF66" s="514">
        <v>11</v>
      </c>
      <c r="AG66" s="495">
        <v>11</v>
      </c>
      <c r="AH66" s="495">
        <v>11</v>
      </c>
      <c r="AI66" s="489">
        <v>176</v>
      </c>
      <c r="AJ66" s="489">
        <v>176</v>
      </c>
      <c r="AK66" s="490">
        <v>0</v>
      </c>
      <c r="AL66" s="491">
        <v>0</v>
      </c>
      <c r="AM66" s="496">
        <v>0</v>
      </c>
      <c r="AN66" s="497">
        <v>11.659999999999997</v>
      </c>
      <c r="AO66" s="494">
        <v>31.47999999999999</v>
      </c>
      <c r="AP66" s="489">
        <v>164.34</v>
      </c>
      <c r="AQ66" s="489">
        <v>164.34</v>
      </c>
      <c r="AZ66" s="424"/>
    </row>
    <row r="67" spans="1:52" customFormat="1" ht="20.100000000000001" customHeight="1" x14ac:dyDescent="0.25">
      <c r="A67" s="486"/>
      <c r="B67" s="487">
        <v>1912037</v>
      </c>
      <c r="C67" s="486" t="s">
        <v>63</v>
      </c>
      <c r="D67" s="495" t="s">
        <v>59</v>
      </c>
      <c r="E67" s="495" t="s">
        <v>58</v>
      </c>
      <c r="F67" s="495" t="s">
        <v>58</v>
      </c>
      <c r="G67" s="495" t="s">
        <v>58</v>
      </c>
      <c r="H67" s="495" t="s">
        <v>58</v>
      </c>
      <c r="I67" s="495" t="s">
        <v>58</v>
      </c>
      <c r="J67" s="495" t="s">
        <v>58</v>
      </c>
      <c r="K67" s="495" t="s">
        <v>58</v>
      </c>
      <c r="L67" s="495" t="s">
        <v>58</v>
      </c>
      <c r="M67" s="495" t="s">
        <v>58</v>
      </c>
      <c r="N67" s="495" t="s">
        <v>58</v>
      </c>
      <c r="O67" s="495" t="s">
        <v>58</v>
      </c>
      <c r="P67" s="495" t="s">
        <v>58</v>
      </c>
      <c r="Q67" s="495" t="s">
        <v>58</v>
      </c>
      <c r="R67" s="495" t="s">
        <v>59</v>
      </c>
      <c r="S67" s="495">
        <v>8</v>
      </c>
      <c r="T67" s="495">
        <v>11</v>
      </c>
      <c r="U67" s="495">
        <v>11</v>
      </c>
      <c r="V67" s="495">
        <v>11</v>
      </c>
      <c r="W67" s="495">
        <v>11</v>
      </c>
      <c r="X67" s="495">
        <v>11</v>
      </c>
      <c r="Y67" s="514">
        <v>11</v>
      </c>
      <c r="Z67" s="495">
        <v>11</v>
      </c>
      <c r="AA67" s="495">
        <v>11</v>
      </c>
      <c r="AB67" s="495">
        <v>11</v>
      </c>
      <c r="AC67" s="495">
        <v>11</v>
      </c>
      <c r="AD67" s="495">
        <v>11</v>
      </c>
      <c r="AE67" s="495">
        <v>11</v>
      </c>
      <c r="AF67" s="514">
        <v>11</v>
      </c>
      <c r="AG67" s="495">
        <v>11</v>
      </c>
      <c r="AH67" s="495">
        <v>8</v>
      </c>
      <c r="AI67" s="489">
        <v>176</v>
      </c>
      <c r="AJ67" s="489">
        <v>170</v>
      </c>
      <c r="AK67" s="490">
        <v>0</v>
      </c>
      <c r="AL67" s="491">
        <v>0</v>
      </c>
      <c r="AM67" s="496">
        <v>0</v>
      </c>
      <c r="AN67" s="497">
        <v>5.6599999999999966</v>
      </c>
      <c r="AO67" s="494">
        <v>7.4799999999999898</v>
      </c>
      <c r="AP67" s="489">
        <v>164.34</v>
      </c>
      <c r="AQ67" s="489">
        <v>164.34</v>
      </c>
      <c r="AZ67" s="424"/>
    </row>
    <row r="68" spans="1:52" customFormat="1" ht="20.100000000000001" customHeight="1" x14ac:dyDescent="0.25">
      <c r="A68" s="486"/>
      <c r="B68" s="487">
        <v>1913850</v>
      </c>
      <c r="C68" s="486" t="s">
        <v>64</v>
      </c>
      <c r="D68" s="495" t="s">
        <v>59</v>
      </c>
      <c r="E68" s="495" t="s">
        <v>58</v>
      </c>
      <c r="F68" s="495" t="s">
        <v>58</v>
      </c>
      <c r="G68" s="495" t="s">
        <v>58</v>
      </c>
      <c r="H68" s="495" t="s">
        <v>58</v>
      </c>
      <c r="I68" s="495" t="s">
        <v>58</v>
      </c>
      <c r="J68" s="495" t="s">
        <v>58</v>
      </c>
      <c r="K68" s="495" t="s">
        <v>58</v>
      </c>
      <c r="L68" s="495" t="s">
        <v>58</v>
      </c>
      <c r="M68" s="495" t="s">
        <v>58</v>
      </c>
      <c r="N68" s="495" t="s">
        <v>58</v>
      </c>
      <c r="O68" s="495" t="s">
        <v>58</v>
      </c>
      <c r="P68" s="495" t="s">
        <v>58</v>
      </c>
      <c r="Q68" s="495" t="s">
        <v>58</v>
      </c>
      <c r="R68" s="495" t="s">
        <v>59</v>
      </c>
      <c r="S68" s="495">
        <v>8</v>
      </c>
      <c r="T68" s="495">
        <v>10</v>
      </c>
      <c r="U68" s="495">
        <v>10</v>
      </c>
      <c r="V68" s="495">
        <v>10</v>
      </c>
      <c r="W68" s="495">
        <v>8</v>
      </c>
      <c r="X68" s="495">
        <v>10</v>
      </c>
      <c r="Y68" s="514">
        <v>10</v>
      </c>
      <c r="Z68" s="495">
        <v>10</v>
      </c>
      <c r="AA68" s="495">
        <v>10</v>
      </c>
      <c r="AB68" s="495">
        <v>10</v>
      </c>
      <c r="AC68" s="495">
        <v>10</v>
      </c>
      <c r="AD68" s="495">
        <v>8</v>
      </c>
      <c r="AE68" s="495">
        <v>10</v>
      </c>
      <c r="AF68" s="514">
        <v>10</v>
      </c>
      <c r="AG68" s="495">
        <v>10</v>
      </c>
      <c r="AH68" s="495">
        <v>8</v>
      </c>
      <c r="AI68" s="489">
        <v>158.4</v>
      </c>
      <c r="AJ68" s="489">
        <v>152</v>
      </c>
      <c r="AK68" s="490">
        <v>0</v>
      </c>
      <c r="AL68" s="491">
        <v>0</v>
      </c>
      <c r="AM68" s="496">
        <v>0</v>
      </c>
      <c r="AN68" s="497">
        <v>4.1399999999999864</v>
      </c>
      <c r="AO68" s="494">
        <v>-1.5800000000000409</v>
      </c>
      <c r="AP68" s="489">
        <v>147.86000000000001</v>
      </c>
      <c r="AQ68" s="489">
        <v>147.86000000000001</v>
      </c>
      <c r="AZ68" s="424"/>
    </row>
    <row r="69" spans="1:52" customFormat="1" ht="27" customHeight="1" x14ac:dyDescent="0.25">
      <c r="A69" s="710" t="s">
        <v>4</v>
      </c>
      <c r="B69" s="710" t="s">
        <v>15</v>
      </c>
      <c r="C69" s="710" t="s">
        <v>44</v>
      </c>
      <c r="D69" s="717" t="s">
        <v>13</v>
      </c>
      <c r="E69" s="717"/>
      <c r="F69" s="717"/>
      <c r="G69" s="717"/>
      <c r="H69" s="717"/>
      <c r="I69" s="717"/>
      <c r="J69" s="717"/>
      <c r="K69" s="717"/>
      <c r="L69" s="717"/>
      <c r="M69" s="717"/>
      <c r="N69" s="717"/>
      <c r="O69" s="717"/>
      <c r="P69" s="717"/>
      <c r="Q69" s="717"/>
      <c r="R69" s="717"/>
      <c r="S69" s="717"/>
      <c r="T69" s="717"/>
      <c r="U69" s="717"/>
      <c r="V69" s="717"/>
      <c r="W69" s="717"/>
      <c r="X69" s="717"/>
      <c r="Y69" s="717"/>
      <c r="Z69" s="717"/>
      <c r="AA69" s="717"/>
      <c r="AB69" s="717"/>
      <c r="AC69" s="717"/>
      <c r="AD69" s="717"/>
      <c r="AE69" s="717"/>
      <c r="AF69" s="717"/>
      <c r="AG69" s="717"/>
      <c r="AH69" s="717"/>
      <c r="AI69" s="711" t="s">
        <v>135</v>
      </c>
      <c r="AJ69" s="714" t="s">
        <v>6</v>
      </c>
      <c r="AK69" s="714"/>
      <c r="AL69" s="714"/>
      <c r="AM69" s="716" t="s">
        <v>136</v>
      </c>
      <c r="AN69" s="715" t="s">
        <v>7</v>
      </c>
      <c r="AO69" s="715"/>
      <c r="AP69" s="712" t="s">
        <v>132</v>
      </c>
      <c r="AQ69" s="711" t="s">
        <v>138</v>
      </c>
      <c r="AZ69" s="424"/>
    </row>
    <row r="70" spans="1:52" customFormat="1" ht="12.75" customHeight="1" x14ac:dyDescent="0.25">
      <c r="A70" s="710"/>
      <c r="B70" s="710"/>
      <c r="C70" s="710"/>
      <c r="D70" s="717"/>
      <c r="E70" s="717"/>
      <c r="F70" s="717"/>
      <c r="G70" s="717"/>
      <c r="H70" s="717"/>
      <c r="I70" s="717"/>
      <c r="J70" s="717"/>
      <c r="K70" s="717"/>
      <c r="L70" s="717"/>
      <c r="M70" s="717"/>
      <c r="N70" s="717"/>
      <c r="O70" s="717"/>
      <c r="P70" s="717"/>
      <c r="Q70" s="717"/>
      <c r="R70" s="717"/>
      <c r="S70" s="717"/>
      <c r="T70" s="717"/>
      <c r="U70" s="717"/>
      <c r="V70" s="717"/>
      <c r="W70" s="717"/>
      <c r="X70" s="717"/>
      <c r="Y70" s="717"/>
      <c r="Z70" s="717"/>
      <c r="AA70" s="717"/>
      <c r="AB70" s="717"/>
      <c r="AC70" s="717"/>
      <c r="AD70" s="717"/>
      <c r="AE70" s="717"/>
      <c r="AF70" s="717"/>
      <c r="AG70" s="717"/>
      <c r="AH70" s="717"/>
      <c r="AI70" s="711"/>
      <c r="AJ70" s="713" t="s">
        <v>8</v>
      </c>
      <c r="AK70" s="714" t="s">
        <v>9</v>
      </c>
      <c r="AL70" s="714"/>
      <c r="AM70" s="716"/>
      <c r="AN70" s="715" t="s">
        <v>10</v>
      </c>
      <c r="AO70" s="715" t="s">
        <v>14</v>
      </c>
      <c r="AP70" s="712"/>
      <c r="AQ70" s="711"/>
      <c r="AZ70" s="424"/>
    </row>
    <row r="71" spans="1:52" customFormat="1" ht="30.75" customHeight="1" x14ac:dyDescent="0.25">
      <c r="A71" s="710"/>
      <c r="B71" s="710"/>
      <c r="C71" s="710"/>
      <c r="D71" s="479">
        <f>--("1-"&amp;A73&amp;$U$4)</f>
        <v>44287</v>
      </c>
      <c r="E71" s="479">
        <f>D71+1</f>
        <v>44288</v>
      </c>
      <c r="F71" s="479">
        <f t="shared" ref="F71:AE71" si="3">E71+1</f>
        <v>44289</v>
      </c>
      <c r="G71" s="479">
        <f t="shared" si="3"/>
        <v>44290</v>
      </c>
      <c r="H71" s="479">
        <f t="shared" si="3"/>
        <v>44291</v>
      </c>
      <c r="I71" s="479">
        <f t="shared" si="3"/>
        <v>44292</v>
      </c>
      <c r="J71" s="479">
        <f t="shared" si="3"/>
        <v>44293</v>
      </c>
      <c r="K71" s="479">
        <f t="shared" si="3"/>
        <v>44294</v>
      </c>
      <c r="L71" s="479">
        <f t="shared" si="3"/>
        <v>44295</v>
      </c>
      <c r="M71" s="479">
        <f t="shared" si="3"/>
        <v>44296</v>
      </c>
      <c r="N71" s="479">
        <f t="shared" si="3"/>
        <v>44297</v>
      </c>
      <c r="O71" s="479">
        <f t="shared" si="3"/>
        <v>44298</v>
      </c>
      <c r="P71" s="479">
        <f t="shared" si="3"/>
        <v>44299</v>
      </c>
      <c r="Q71" s="479">
        <f t="shared" si="3"/>
        <v>44300</v>
      </c>
      <c r="R71" s="479">
        <f t="shared" si="3"/>
        <v>44301</v>
      </c>
      <c r="S71" s="479">
        <f t="shared" si="3"/>
        <v>44302</v>
      </c>
      <c r="T71" s="479">
        <f t="shared" si="3"/>
        <v>44303</v>
      </c>
      <c r="U71" s="479">
        <f t="shared" si="3"/>
        <v>44304</v>
      </c>
      <c r="V71" s="479">
        <f t="shared" si="3"/>
        <v>44305</v>
      </c>
      <c r="W71" s="479">
        <f t="shared" si="3"/>
        <v>44306</v>
      </c>
      <c r="X71" s="479">
        <f t="shared" si="3"/>
        <v>44307</v>
      </c>
      <c r="Y71" s="479">
        <f t="shared" si="3"/>
        <v>44308</v>
      </c>
      <c r="Z71" s="479">
        <f t="shared" si="3"/>
        <v>44309</v>
      </c>
      <c r="AA71" s="479">
        <f t="shared" si="3"/>
        <v>44310</v>
      </c>
      <c r="AB71" s="479">
        <f t="shared" si="3"/>
        <v>44311</v>
      </c>
      <c r="AC71" s="479">
        <f t="shared" si="3"/>
        <v>44312</v>
      </c>
      <c r="AD71" s="479">
        <f t="shared" si="3"/>
        <v>44313</v>
      </c>
      <c r="AE71" s="479">
        <f t="shared" si="3"/>
        <v>44314</v>
      </c>
      <c r="AF71" s="479">
        <f>IF(MONTH(AE71+1)&lt;&gt;MONTH($D71),"х",AE71+1)</f>
        <v>44315</v>
      </c>
      <c r="AG71" s="479">
        <f>IF(MONTH(AE71+2)&lt;&gt;MONTH($D71),"х",AE71+2)</f>
        <v>44316</v>
      </c>
      <c r="AH71" s="479" t="str">
        <f>IF(MONTH(AE71+3)&lt;&gt;MONTH($D71),"х",AE71+3)</f>
        <v>х</v>
      </c>
      <c r="AI71" s="711"/>
      <c r="AJ71" s="713"/>
      <c r="AK71" s="480" t="s">
        <v>11</v>
      </c>
      <c r="AL71" s="480" t="s">
        <v>12</v>
      </c>
      <c r="AM71" s="716"/>
      <c r="AN71" s="715"/>
      <c r="AO71" s="715"/>
      <c r="AP71" s="712"/>
      <c r="AQ71" s="711"/>
      <c r="AZ71" s="424"/>
    </row>
    <row r="72" spans="1:52" s="296" customFormat="1" ht="13.2" x14ac:dyDescent="0.25">
      <c r="A72" s="478">
        <v>1</v>
      </c>
      <c r="B72" s="478">
        <v>2</v>
      </c>
      <c r="C72" s="478">
        <v>3</v>
      </c>
      <c r="D72" s="709">
        <v>4</v>
      </c>
      <c r="E72" s="709"/>
      <c r="F72" s="709"/>
      <c r="G72" s="709"/>
      <c r="H72" s="709"/>
      <c r="I72" s="709"/>
      <c r="J72" s="709"/>
      <c r="K72" s="709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09"/>
      <c r="X72" s="709"/>
      <c r="Y72" s="709"/>
      <c r="Z72" s="709"/>
      <c r="AA72" s="709"/>
      <c r="AB72" s="709"/>
      <c r="AC72" s="709"/>
      <c r="AD72" s="709"/>
      <c r="AE72" s="709"/>
      <c r="AF72" s="709"/>
      <c r="AG72" s="709"/>
      <c r="AH72" s="709"/>
      <c r="AI72" s="481">
        <v>5</v>
      </c>
      <c r="AJ72" s="481">
        <v>6</v>
      </c>
      <c r="AK72" s="481">
        <v>7</v>
      </c>
      <c r="AL72" s="481">
        <v>8</v>
      </c>
      <c r="AM72" s="482">
        <v>9</v>
      </c>
      <c r="AN72" s="481">
        <v>10</v>
      </c>
      <c r="AO72" s="482">
        <v>11</v>
      </c>
      <c r="AP72" s="481">
        <v>12</v>
      </c>
      <c r="AQ72" s="481">
        <v>13</v>
      </c>
      <c r="AZ72" s="447"/>
    </row>
    <row r="73" spans="1:52" customFormat="1" ht="20.100000000000001" customHeight="1" x14ac:dyDescent="0.25">
      <c r="A73" s="483" t="s">
        <v>48</v>
      </c>
      <c r="B73" s="484"/>
      <c r="C73" s="484"/>
      <c r="D73" s="710"/>
      <c r="E73" s="710"/>
      <c r="F73" s="710"/>
      <c r="G73" s="710"/>
      <c r="H73" s="710"/>
      <c r="I73" s="710"/>
      <c r="J73" s="710"/>
      <c r="K73" s="710"/>
      <c r="L73" s="710"/>
      <c r="M73" s="710"/>
      <c r="N73" s="710"/>
      <c r="O73" s="710"/>
      <c r="P73" s="710"/>
      <c r="Q73" s="710"/>
      <c r="R73" s="710"/>
      <c r="S73" s="710"/>
      <c r="T73" s="710"/>
      <c r="U73" s="710"/>
      <c r="V73" s="710"/>
      <c r="W73" s="710"/>
      <c r="X73" s="710"/>
      <c r="Y73" s="710"/>
      <c r="Z73" s="710"/>
      <c r="AA73" s="710"/>
      <c r="AB73" s="710"/>
      <c r="AC73" s="710"/>
      <c r="AD73" s="710"/>
      <c r="AE73" s="710"/>
      <c r="AF73" s="710"/>
      <c r="AG73" s="710"/>
      <c r="AH73" s="710"/>
      <c r="AI73" s="485"/>
      <c r="AJ73" s="485"/>
      <c r="AK73" s="485"/>
      <c r="AL73" s="485"/>
      <c r="AM73" s="485"/>
      <c r="AN73" s="485"/>
      <c r="AO73" s="485"/>
      <c r="AP73" s="485"/>
      <c r="AQ73" s="485"/>
      <c r="AZ73" s="424"/>
    </row>
    <row r="74" spans="1:52" customFormat="1" ht="20.100000000000001" customHeight="1" x14ac:dyDescent="0.25">
      <c r="A74" s="486"/>
      <c r="B74" s="487">
        <v>1902910</v>
      </c>
      <c r="C74" s="531" t="s">
        <v>60</v>
      </c>
      <c r="D74" s="527">
        <v>11</v>
      </c>
      <c r="E74" s="396">
        <v>11</v>
      </c>
      <c r="F74" s="396">
        <v>11</v>
      </c>
      <c r="G74" s="396">
        <v>11</v>
      </c>
      <c r="H74" s="396">
        <v>11</v>
      </c>
      <c r="I74" s="396">
        <v>11</v>
      </c>
      <c r="J74" s="510">
        <v>11</v>
      </c>
      <c r="K74" s="396">
        <v>8</v>
      </c>
      <c r="L74" s="495" t="s">
        <v>59</v>
      </c>
      <c r="M74" s="495" t="s">
        <v>58</v>
      </c>
      <c r="N74" s="495" t="s">
        <v>58</v>
      </c>
      <c r="O74" s="495" t="s">
        <v>58</v>
      </c>
      <c r="P74" s="495" t="s">
        <v>58</v>
      </c>
      <c r="Q74" s="495" t="s">
        <v>58</v>
      </c>
      <c r="R74" s="495" t="s">
        <v>58</v>
      </c>
      <c r="S74" s="495" t="s">
        <v>58</v>
      </c>
      <c r="T74" s="495" t="s">
        <v>58</v>
      </c>
      <c r="U74" s="495" t="s">
        <v>58</v>
      </c>
      <c r="V74" s="495" t="s">
        <v>58</v>
      </c>
      <c r="W74" s="495" t="s">
        <v>58</v>
      </c>
      <c r="X74" s="495" t="s">
        <v>58</v>
      </c>
      <c r="Y74" s="495" t="s">
        <v>59</v>
      </c>
      <c r="Z74" s="495">
        <v>8</v>
      </c>
      <c r="AA74" s="495">
        <v>10</v>
      </c>
      <c r="AB74" s="495">
        <v>10</v>
      </c>
      <c r="AC74" s="495">
        <v>10</v>
      </c>
      <c r="AD74" s="495">
        <v>10</v>
      </c>
      <c r="AE74" s="495">
        <v>10</v>
      </c>
      <c r="AF74" s="514">
        <v>10</v>
      </c>
      <c r="AG74" s="495">
        <v>10</v>
      </c>
      <c r="AH74" s="495"/>
      <c r="AI74" s="489">
        <v>175</v>
      </c>
      <c r="AJ74" s="489">
        <v>163</v>
      </c>
      <c r="AK74" s="490">
        <v>0</v>
      </c>
      <c r="AL74" s="491">
        <v>0</v>
      </c>
      <c r="AM74" s="496">
        <v>0</v>
      </c>
      <c r="AN74" s="497">
        <v>-1.3400000000000034</v>
      </c>
      <c r="AO74" s="494">
        <v>-29.360000000000014</v>
      </c>
      <c r="AP74" s="489">
        <v>164.34</v>
      </c>
      <c r="AQ74" s="489">
        <v>164.34</v>
      </c>
      <c r="AZ74" s="424"/>
    </row>
    <row r="75" spans="1:52" customFormat="1" ht="20.100000000000001" customHeight="1" x14ac:dyDescent="0.25">
      <c r="A75" s="486"/>
      <c r="B75" s="487">
        <v>1904068</v>
      </c>
      <c r="C75" s="531" t="s">
        <v>61</v>
      </c>
      <c r="D75" s="527">
        <v>11</v>
      </c>
      <c r="E75" s="396">
        <v>11</v>
      </c>
      <c r="F75" s="396">
        <v>11</v>
      </c>
      <c r="G75" s="396">
        <v>11</v>
      </c>
      <c r="H75" s="396">
        <v>11</v>
      </c>
      <c r="I75" s="396">
        <v>11</v>
      </c>
      <c r="J75" s="510">
        <v>11</v>
      </c>
      <c r="K75" s="396">
        <v>11</v>
      </c>
      <c r="L75" s="495">
        <v>11</v>
      </c>
      <c r="M75" s="495">
        <v>11</v>
      </c>
      <c r="N75" s="495">
        <v>11</v>
      </c>
      <c r="O75" s="495">
        <v>11</v>
      </c>
      <c r="P75" s="495">
        <v>11</v>
      </c>
      <c r="Q75" s="514">
        <v>11</v>
      </c>
      <c r="R75" s="495">
        <v>11</v>
      </c>
      <c r="S75" s="495" t="s">
        <v>59</v>
      </c>
      <c r="T75" s="495" t="s">
        <v>58</v>
      </c>
      <c r="U75" s="495" t="s">
        <v>58</v>
      </c>
      <c r="V75" s="495" t="s">
        <v>58</v>
      </c>
      <c r="W75" s="495" t="s">
        <v>58</v>
      </c>
      <c r="X75" s="495" t="s">
        <v>58</v>
      </c>
      <c r="Y75" s="495" t="s">
        <v>58</v>
      </c>
      <c r="Z75" s="495" t="s">
        <v>58</v>
      </c>
      <c r="AA75" s="495" t="s">
        <v>58</v>
      </c>
      <c r="AB75" s="495" t="s">
        <v>58</v>
      </c>
      <c r="AC75" s="495" t="s">
        <v>58</v>
      </c>
      <c r="AD75" s="495" t="s">
        <v>58</v>
      </c>
      <c r="AE75" s="495" t="s">
        <v>58</v>
      </c>
      <c r="AF75" s="495" t="s">
        <v>58</v>
      </c>
      <c r="AG75" s="495" t="s">
        <v>58</v>
      </c>
      <c r="AH75" s="495"/>
      <c r="AI75" s="489">
        <v>175</v>
      </c>
      <c r="AJ75" s="489">
        <v>165</v>
      </c>
      <c r="AK75" s="490">
        <v>0</v>
      </c>
      <c r="AL75" s="491">
        <v>0</v>
      </c>
      <c r="AM75" s="496">
        <v>0</v>
      </c>
      <c r="AN75" s="497">
        <v>0.65999999999999659</v>
      </c>
      <c r="AO75" s="494">
        <v>-0.36000000000001364</v>
      </c>
      <c r="AP75" s="489">
        <v>164.34</v>
      </c>
      <c r="AQ75" s="489">
        <v>164.34</v>
      </c>
      <c r="AZ75" s="424"/>
    </row>
    <row r="76" spans="1:52" customFormat="1" ht="20.100000000000001" customHeight="1" x14ac:dyDescent="0.25">
      <c r="A76" s="486"/>
      <c r="B76" s="487">
        <v>1915704</v>
      </c>
      <c r="C76" s="531" t="s">
        <v>62</v>
      </c>
      <c r="D76" s="527">
        <v>4</v>
      </c>
      <c r="E76" s="396" t="s">
        <v>65</v>
      </c>
      <c r="F76" s="396" t="s">
        <v>65</v>
      </c>
      <c r="G76" s="396" t="s">
        <v>65</v>
      </c>
      <c r="H76" s="396" t="s">
        <v>65</v>
      </c>
      <c r="I76" s="396">
        <v>7.5</v>
      </c>
      <c r="J76" s="510">
        <v>11.5</v>
      </c>
      <c r="K76" s="396">
        <v>11.5</v>
      </c>
      <c r="L76" s="495">
        <v>11.5</v>
      </c>
      <c r="M76" s="495">
        <v>11.5</v>
      </c>
      <c r="N76" s="495">
        <v>11.5</v>
      </c>
      <c r="O76" s="495">
        <v>11.5</v>
      </c>
      <c r="P76" s="495">
        <v>11.5</v>
      </c>
      <c r="Q76" s="514">
        <v>11.5</v>
      </c>
      <c r="R76" s="495">
        <v>11.5</v>
      </c>
      <c r="S76" s="495">
        <v>11.5</v>
      </c>
      <c r="T76" s="495" t="s">
        <v>59</v>
      </c>
      <c r="U76" s="495" t="s">
        <v>58</v>
      </c>
      <c r="V76" s="495" t="s">
        <v>58</v>
      </c>
      <c r="W76" s="495" t="s">
        <v>58</v>
      </c>
      <c r="X76" s="495" t="s">
        <v>58</v>
      </c>
      <c r="Y76" s="495" t="s">
        <v>58</v>
      </c>
      <c r="Z76" s="495" t="s">
        <v>58</v>
      </c>
      <c r="AA76" s="495" t="s">
        <v>58</v>
      </c>
      <c r="AB76" s="495" t="s">
        <v>58</v>
      </c>
      <c r="AC76" s="495" t="s">
        <v>58</v>
      </c>
      <c r="AD76" s="495" t="s">
        <v>58</v>
      </c>
      <c r="AE76" s="495" t="s">
        <v>58</v>
      </c>
      <c r="AF76" s="495" t="s">
        <v>58</v>
      </c>
      <c r="AG76" s="495" t="s">
        <v>58</v>
      </c>
      <c r="AH76" s="495"/>
      <c r="AI76" s="489">
        <v>175</v>
      </c>
      <c r="AJ76" s="489">
        <v>172.5</v>
      </c>
      <c r="AK76" s="490">
        <v>40</v>
      </c>
      <c r="AL76" s="491">
        <v>0</v>
      </c>
      <c r="AM76" s="496">
        <v>0</v>
      </c>
      <c r="AN76" s="497">
        <v>8.1599999999999966</v>
      </c>
      <c r="AO76" s="494">
        <v>-1.8600000000000136</v>
      </c>
      <c r="AP76" s="489">
        <v>164.34</v>
      </c>
      <c r="AQ76" s="489">
        <v>164.34</v>
      </c>
      <c r="AZ76" s="424"/>
    </row>
    <row r="77" spans="1:52" customFormat="1" ht="20.100000000000001" customHeight="1" x14ac:dyDescent="0.25">
      <c r="A77" s="486"/>
      <c r="B77" s="487">
        <v>1915436</v>
      </c>
      <c r="C77" s="531" t="s">
        <v>62</v>
      </c>
      <c r="D77" s="528">
        <v>11.5</v>
      </c>
      <c r="E77" s="456">
        <v>11.5</v>
      </c>
      <c r="F77" s="456">
        <v>11.5</v>
      </c>
      <c r="G77" s="456">
        <v>11.5</v>
      </c>
      <c r="H77" s="456">
        <v>11.5</v>
      </c>
      <c r="I77" s="456">
        <v>11.5</v>
      </c>
      <c r="J77" s="511">
        <v>11.5</v>
      </c>
      <c r="K77" s="456">
        <v>11.5</v>
      </c>
      <c r="L77" s="495">
        <v>11.5</v>
      </c>
      <c r="M77" s="495">
        <v>11.5</v>
      </c>
      <c r="N77" s="495">
        <v>4</v>
      </c>
      <c r="O77" s="495" t="s">
        <v>65</v>
      </c>
      <c r="P77" s="495" t="s">
        <v>65</v>
      </c>
      <c r="Q77" s="514" t="s">
        <v>65</v>
      </c>
      <c r="R77" s="495" t="s">
        <v>65</v>
      </c>
      <c r="S77" s="495">
        <v>7.5</v>
      </c>
      <c r="T77" s="495" t="s">
        <v>59</v>
      </c>
      <c r="U77" s="495" t="s">
        <v>58</v>
      </c>
      <c r="V77" s="495" t="s">
        <v>58</v>
      </c>
      <c r="W77" s="495" t="s">
        <v>58</v>
      </c>
      <c r="X77" s="495" t="s">
        <v>58</v>
      </c>
      <c r="Y77" s="495" t="s">
        <v>58</v>
      </c>
      <c r="Z77" s="495" t="s">
        <v>58</v>
      </c>
      <c r="AA77" s="495" t="s">
        <v>58</v>
      </c>
      <c r="AB77" s="495" t="s">
        <v>58</v>
      </c>
      <c r="AC77" s="495" t="s">
        <v>58</v>
      </c>
      <c r="AD77" s="495" t="s">
        <v>58</v>
      </c>
      <c r="AE77" s="495" t="s">
        <v>58</v>
      </c>
      <c r="AF77" s="495" t="s">
        <v>58</v>
      </c>
      <c r="AG77" s="495" t="s">
        <v>59</v>
      </c>
      <c r="AH77" s="495"/>
      <c r="AI77" s="489">
        <v>175</v>
      </c>
      <c r="AJ77" s="489">
        <v>172.5</v>
      </c>
      <c r="AK77" s="490">
        <v>40</v>
      </c>
      <c r="AL77" s="491">
        <v>0</v>
      </c>
      <c r="AM77" s="496">
        <v>0</v>
      </c>
      <c r="AN77" s="497">
        <v>8.1599999999999966</v>
      </c>
      <c r="AO77" s="494">
        <v>-28.860000000000014</v>
      </c>
      <c r="AP77" s="489">
        <v>164.34</v>
      </c>
      <c r="AQ77" s="489">
        <v>164.34</v>
      </c>
      <c r="AZ77" s="424"/>
    </row>
    <row r="78" spans="1:52" customFormat="1" ht="20.100000000000001" customHeight="1" x14ac:dyDescent="0.25">
      <c r="A78" s="486"/>
      <c r="B78" s="487">
        <v>1912510</v>
      </c>
      <c r="C78" s="531" t="s">
        <v>62</v>
      </c>
      <c r="D78" s="527">
        <v>11</v>
      </c>
      <c r="E78" s="375">
        <v>11</v>
      </c>
      <c r="F78" s="375">
        <v>11</v>
      </c>
      <c r="G78" s="375">
        <v>11</v>
      </c>
      <c r="H78" s="375">
        <v>11</v>
      </c>
      <c r="I78" s="516">
        <v>4</v>
      </c>
      <c r="J78" s="510" t="s">
        <v>65</v>
      </c>
      <c r="K78" s="396" t="s">
        <v>65</v>
      </c>
      <c r="L78" s="495" t="s">
        <v>65</v>
      </c>
      <c r="M78" s="495" t="s">
        <v>65</v>
      </c>
      <c r="N78" s="495">
        <v>7.5</v>
      </c>
      <c r="O78" s="495">
        <v>11</v>
      </c>
      <c r="P78" s="495">
        <v>11</v>
      </c>
      <c r="Q78" s="514">
        <v>11</v>
      </c>
      <c r="R78" s="495">
        <v>8</v>
      </c>
      <c r="S78" s="495" t="s">
        <v>59</v>
      </c>
      <c r="T78" s="495" t="s">
        <v>58</v>
      </c>
      <c r="U78" s="495" t="s">
        <v>58</v>
      </c>
      <c r="V78" s="495" t="s">
        <v>58</v>
      </c>
      <c r="W78" s="495" t="s">
        <v>58</v>
      </c>
      <c r="X78" s="495" t="s">
        <v>58</v>
      </c>
      <c r="Y78" s="495" t="s">
        <v>58</v>
      </c>
      <c r="Z78" s="495" t="s">
        <v>58</v>
      </c>
      <c r="AA78" s="495" t="s">
        <v>58</v>
      </c>
      <c r="AB78" s="495" t="s">
        <v>58</v>
      </c>
      <c r="AC78" s="495" t="s">
        <v>58</v>
      </c>
      <c r="AD78" s="495" t="s">
        <v>58</v>
      </c>
      <c r="AE78" s="495" t="s">
        <v>58</v>
      </c>
      <c r="AF78" s="495" t="s">
        <v>58</v>
      </c>
      <c r="AG78" s="495" t="s">
        <v>59</v>
      </c>
      <c r="AH78" s="495"/>
      <c r="AI78" s="489">
        <v>157.4</v>
      </c>
      <c r="AJ78" s="489">
        <v>153.5</v>
      </c>
      <c r="AK78" s="490">
        <v>40</v>
      </c>
      <c r="AL78" s="491">
        <v>0</v>
      </c>
      <c r="AM78" s="496">
        <v>0</v>
      </c>
      <c r="AN78" s="497">
        <v>5.6399999999999864</v>
      </c>
      <c r="AO78" s="494">
        <v>15.559999999999945</v>
      </c>
      <c r="AP78" s="489">
        <v>147.86000000000001</v>
      </c>
      <c r="AQ78" s="489">
        <v>147.86000000000001</v>
      </c>
      <c r="AZ78" s="424"/>
    </row>
    <row r="79" spans="1:52" customFormat="1" ht="20.100000000000001" customHeight="1" x14ac:dyDescent="0.25">
      <c r="A79" s="486"/>
      <c r="B79" s="487">
        <v>1912622</v>
      </c>
      <c r="C79" s="531" t="s">
        <v>63</v>
      </c>
      <c r="D79" s="527">
        <v>11</v>
      </c>
      <c r="E79" s="396">
        <v>11</v>
      </c>
      <c r="F79" s="396">
        <v>11</v>
      </c>
      <c r="G79" s="396">
        <v>11</v>
      </c>
      <c r="H79" s="396">
        <v>11</v>
      </c>
      <c r="I79" s="396">
        <v>11</v>
      </c>
      <c r="J79" s="510">
        <v>11</v>
      </c>
      <c r="K79" s="396">
        <v>11</v>
      </c>
      <c r="L79" s="495">
        <v>11</v>
      </c>
      <c r="M79" s="495">
        <v>11</v>
      </c>
      <c r="N79" s="495">
        <v>11</v>
      </c>
      <c r="O79" s="495">
        <v>11</v>
      </c>
      <c r="P79" s="495">
        <v>11</v>
      </c>
      <c r="Q79" s="514">
        <v>11</v>
      </c>
      <c r="R79" s="495">
        <v>11</v>
      </c>
      <c r="S79" s="495" t="s">
        <v>59</v>
      </c>
      <c r="T79" s="495" t="s">
        <v>58</v>
      </c>
      <c r="U79" s="495" t="s">
        <v>58</v>
      </c>
      <c r="V79" s="495" t="s">
        <v>58</v>
      </c>
      <c r="W79" s="495" t="s">
        <v>58</v>
      </c>
      <c r="X79" s="495" t="s">
        <v>58</v>
      </c>
      <c r="Y79" s="495" t="s">
        <v>58</v>
      </c>
      <c r="Z79" s="495" t="s">
        <v>58</v>
      </c>
      <c r="AA79" s="495" t="s">
        <v>58</v>
      </c>
      <c r="AB79" s="495" t="s">
        <v>58</v>
      </c>
      <c r="AC79" s="495" t="s">
        <v>58</v>
      </c>
      <c r="AD79" s="495" t="s">
        <v>58</v>
      </c>
      <c r="AE79" s="495" t="s">
        <v>58</v>
      </c>
      <c r="AF79" s="495" t="s">
        <v>58</v>
      </c>
      <c r="AG79" s="495" t="s">
        <v>59</v>
      </c>
      <c r="AH79" s="495"/>
      <c r="AI79" s="489">
        <v>175</v>
      </c>
      <c r="AJ79" s="489">
        <v>165</v>
      </c>
      <c r="AK79" s="490">
        <v>0</v>
      </c>
      <c r="AL79" s="491">
        <v>0</v>
      </c>
      <c r="AM79" s="496">
        <v>0</v>
      </c>
      <c r="AN79" s="497">
        <v>0.65999999999999659</v>
      </c>
      <c r="AO79" s="494">
        <v>17.639999999999986</v>
      </c>
      <c r="AP79" s="489">
        <v>164.34</v>
      </c>
      <c r="AQ79" s="489">
        <v>164.34</v>
      </c>
      <c r="AZ79" s="424"/>
    </row>
    <row r="80" spans="1:52" customFormat="1" ht="20.100000000000001" customHeight="1" x14ac:dyDescent="0.25">
      <c r="A80" s="486"/>
      <c r="B80" s="487">
        <v>1912114</v>
      </c>
      <c r="C80" s="531" t="s">
        <v>63</v>
      </c>
      <c r="D80" s="527">
        <v>11</v>
      </c>
      <c r="E80" s="396">
        <v>11</v>
      </c>
      <c r="F80" s="396">
        <v>11</v>
      </c>
      <c r="G80" s="396">
        <v>11</v>
      </c>
      <c r="H80" s="396">
        <v>11</v>
      </c>
      <c r="I80" s="396">
        <v>11</v>
      </c>
      <c r="J80" s="510">
        <v>11</v>
      </c>
      <c r="K80" s="396">
        <v>11</v>
      </c>
      <c r="L80" s="495">
        <v>11</v>
      </c>
      <c r="M80" s="495">
        <v>11</v>
      </c>
      <c r="N80" s="495">
        <v>11</v>
      </c>
      <c r="O80" s="495">
        <v>11</v>
      </c>
      <c r="P80" s="495">
        <v>11</v>
      </c>
      <c r="Q80" s="514">
        <v>11</v>
      </c>
      <c r="R80" s="495">
        <v>11</v>
      </c>
      <c r="S80" s="495" t="s">
        <v>59</v>
      </c>
      <c r="T80" s="495" t="s">
        <v>58</v>
      </c>
      <c r="U80" s="495" t="s">
        <v>58</v>
      </c>
      <c r="V80" s="495" t="s">
        <v>58</v>
      </c>
      <c r="W80" s="495" t="s">
        <v>58</v>
      </c>
      <c r="X80" s="495" t="s">
        <v>58</v>
      </c>
      <c r="Y80" s="495" t="s">
        <v>58</v>
      </c>
      <c r="Z80" s="495" t="s">
        <v>58</v>
      </c>
      <c r="AA80" s="495" t="s">
        <v>58</v>
      </c>
      <c r="AB80" s="495" t="s">
        <v>58</v>
      </c>
      <c r="AC80" s="495" t="s">
        <v>58</v>
      </c>
      <c r="AD80" s="495" t="s">
        <v>58</v>
      </c>
      <c r="AE80" s="495" t="s">
        <v>58</v>
      </c>
      <c r="AF80" s="495" t="s">
        <v>58</v>
      </c>
      <c r="AG80" s="495" t="s">
        <v>59</v>
      </c>
      <c r="AH80" s="495"/>
      <c r="AI80" s="489">
        <v>175</v>
      </c>
      <c r="AJ80" s="489">
        <v>165</v>
      </c>
      <c r="AK80" s="490">
        <v>0</v>
      </c>
      <c r="AL80" s="491">
        <v>0</v>
      </c>
      <c r="AM80" s="496">
        <v>0</v>
      </c>
      <c r="AN80" s="497">
        <v>0.65999999999999659</v>
      </c>
      <c r="AO80" s="494">
        <v>13.639999999999986</v>
      </c>
      <c r="AP80" s="489">
        <v>164.34</v>
      </c>
      <c r="AQ80" s="489">
        <v>164.34</v>
      </c>
      <c r="AZ80" s="424"/>
    </row>
    <row r="81" spans="1:52" customFormat="1" ht="20.100000000000001" customHeight="1" x14ac:dyDescent="0.25">
      <c r="A81" s="486"/>
      <c r="B81" s="487">
        <v>1925206</v>
      </c>
      <c r="C81" s="531" t="s">
        <v>64</v>
      </c>
      <c r="D81" s="527">
        <v>10</v>
      </c>
      <c r="E81" s="396">
        <v>10</v>
      </c>
      <c r="F81" s="396">
        <v>10</v>
      </c>
      <c r="G81" s="396">
        <v>10</v>
      </c>
      <c r="H81" s="396">
        <v>10</v>
      </c>
      <c r="I81" s="396">
        <v>10</v>
      </c>
      <c r="J81" s="510">
        <v>10</v>
      </c>
      <c r="K81" s="396">
        <v>10</v>
      </c>
      <c r="L81" s="495">
        <v>10</v>
      </c>
      <c r="M81" s="495">
        <v>10</v>
      </c>
      <c r="N81" s="495">
        <v>10</v>
      </c>
      <c r="O81" s="495">
        <v>10</v>
      </c>
      <c r="P81" s="495">
        <v>10</v>
      </c>
      <c r="Q81" s="514">
        <v>10</v>
      </c>
      <c r="R81" s="495">
        <v>10</v>
      </c>
      <c r="S81" s="495" t="s">
        <v>59</v>
      </c>
      <c r="T81" s="495" t="s">
        <v>58</v>
      </c>
      <c r="U81" s="495" t="s">
        <v>58</v>
      </c>
      <c r="V81" s="495" t="s">
        <v>58</v>
      </c>
      <c r="W81" s="495" t="s">
        <v>58</v>
      </c>
      <c r="X81" s="495" t="s">
        <v>58</v>
      </c>
      <c r="Y81" s="495" t="s">
        <v>58</v>
      </c>
      <c r="Z81" s="495" t="s">
        <v>58</v>
      </c>
      <c r="AA81" s="495" t="s">
        <v>58</v>
      </c>
      <c r="AB81" s="495" t="s">
        <v>58</v>
      </c>
      <c r="AC81" s="495" t="s">
        <v>58</v>
      </c>
      <c r="AD81" s="495" t="s">
        <v>58</v>
      </c>
      <c r="AE81" s="495" t="s">
        <v>58</v>
      </c>
      <c r="AF81" s="495" t="s">
        <v>58</v>
      </c>
      <c r="AG81" s="495" t="s">
        <v>59</v>
      </c>
      <c r="AH81" s="495"/>
      <c r="AI81" s="489">
        <v>157.4</v>
      </c>
      <c r="AJ81" s="489">
        <v>150</v>
      </c>
      <c r="AK81" s="490">
        <v>0</v>
      </c>
      <c r="AL81" s="491">
        <v>0</v>
      </c>
      <c r="AM81" s="496">
        <v>0</v>
      </c>
      <c r="AN81" s="497">
        <v>2.1399999999999864</v>
      </c>
      <c r="AO81" s="494">
        <v>16.559999999999945</v>
      </c>
      <c r="AP81" s="489">
        <v>147.86000000000001</v>
      </c>
      <c r="AQ81" s="489">
        <v>147.86000000000001</v>
      </c>
      <c r="AZ81" s="424"/>
    </row>
    <row r="82" spans="1:52" customFormat="1" ht="20.100000000000001" customHeight="1" x14ac:dyDescent="0.25">
      <c r="A82" s="486"/>
      <c r="B82" s="487">
        <v>1904059</v>
      </c>
      <c r="C82" s="531" t="s">
        <v>61</v>
      </c>
      <c r="D82" s="527" t="s">
        <v>58</v>
      </c>
      <c r="E82" s="396" t="s">
        <v>58</v>
      </c>
      <c r="F82" s="396" t="s">
        <v>58</v>
      </c>
      <c r="G82" s="396" t="s">
        <v>58</v>
      </c>
      <c r="H82" s="396" t="s">
        <v>58</v>
      </c>
      <c r="I82" s="396" t="s">
        <v>58</v>
      </c>
      <c r="J82" s="396" t="s">
        <v>59</v>
      </c>
      <c r="K82" s="396">
        <v>8</v>
      </c>
      <c r="L82" s="495">
        <v>11</v>
      </c>
      <c r="M82" s="495">
        <v>11</v>
      </c>
      <c r="N82" s="495">
        <v>11</v>
      </c>
      <c r="O82" s="495">
        <v>11</v>
      </c>
      <c r="P82" s="495">
        <v>11</v>
      </c>
      <c r="Q82" s="514">
        <v>11</v>
      </c>
      <c r="R82" s="495">
        <v>11</v>
      </c>
      <c r="S82" s="495">
        <v>11</v>
      </c>
      <c r="T82" s="495">
        <v>11</v>
      </c>
      <c r="U82" s="495">
        <v>8</v>
      </c>
      <c r="V82" s="495">
        <v>11</v>
      </c>
      <c r="W82" s="495">
        <v>11</v>
      </c>
      <c r="X82" s="514">
        <v>11</v>
      </c>
      <c r="Y82" s="495">
        <v>11</v>
      </c>
      <c r="Z82" s="495">
        <v>8</v>
      </c>
      <c r="AA82" s="495" t="s">
        <v>59</v>
      </c>
      <c r="AB82" s="495" t="s">
        <v>58</v>
      </c>
      <c r="AC82" s="495" t="s">
        <v>58</v>
      </c>
      <c r="AD82" s="495" t="s">
        <v>58</v>
      </c>
      <c r="AE82" s="495" t="s">
        <v>58</v>
      </c>
      <c r="AF82" s="495" t="s">
        <v>58</v>
      </c>
      <c r="AG82" s="495" t="s">
        <v>58</v>
      </c>
      <c r="AH82" s="495"/>
      <c r="AI82" s="489">
        <v>175</v>
      </c>
      <c r="AJ82" s="489">
        <v>167</v>
      </c>
      <c r="AK82" s="490">
        <v>0</v>
      </c>
      <c r="AL82" s="491">
        <v>0</v>
      </c>
      <c r="AM82" s="496">
        <v>0</v>
      </c>
      <c r="AN82" s="497">
        <v>2.6599999999999966</v>
      </c>
      <c r="AO82" s="494">
        <v>9.6399999999999864</v>
      </c>
      <c r="AP82" s="489">
        <v>164.34</v>
      </c>
      <c r="AQ82" s="489">
        <v>164.34</v>
      </c>
      <c r="AZ82" s="424"/>
    </row>
    <row r="83" spans="1:52" customFormat="1" ht="20.100000000000001" customHeight="1" x14ac:dyDescent="0.25">
      <c r="A83" s="486"/>
      <c r="B83" s="487">
        <v>1912045</v>
      </c>
      <c r="C83" s="531" t="s">
        <v>62</v>
      </c>
      <c r="D83" s="527" t="s">
        <v>59</v>
      </c>
      <c r="E83" s="396" t="s">
        <v>58</v>
      </c>
      <c r="F83" s="396" t="s">
        <v>58</v>
      </c>
      <c r="G83" s="396" t="s">
        <v>58</v>
      </c>
      <c r="H83" s="396" t="s">
        <v>58</v>
      </c>
      <c r="I83" s="396" t="s">
        <v>58</v>
      </c>
      <c r="J83" s="396" t="s">
        <v>58</v>
      </c>
      <c r="K83" s="396" t="s">
        <v>58</v>
      </c>
      <c r="L83" s="495" t="s">
        <v>58</v>
      </c>
      <c r="M83" s="495" t="s">
        <v>58</v>
      </c>
      <c r="N83" s="495" t="s">
        <v>58</v>
      </c>
      <c r="O83" s="495" t="s">
        <v>58</v>
      </c>
      <c r="P83" s="495" t="s">
        <v>58</v>
      </c>
      <c r="Q83" s="495" t="s">
        <v>58</v>
      </c>
      <c r="R83" s="495" t="s">
        <v>59</v>
      </c>
      <c r="S83" s="495">
        <v>4</v>
      </c>
      <c r="T83" s="495" t="s">
        <v>65</v>
      </c>
      <c r="U83" s="495" t="s">
        <v>65</v>
      </c>
      <c r="V83" s="495" t="s">
        <v>65</v>
      </c>
      <c r="W83" s="495" t="s">
        <v>65</v>
      </c>
      <c r="X83" s="495">
        <v>7.5</v>
      </c>
      <c r="Y83" s="514">
        <v>11</v>
      </c>
      <c r="Z83" s="495">
        <v>11</v>
      </c>
      <c r="AA83" s="495">
        <v>11</v>
      </c>
      <c r="AB83" s="495">
        <v>11</v>
      </c>
      <c r="AC83" s="495">
        <v>11</v>
      </c>
      <c r="AD83" s="495">
        <v>11</v>
      </c>
      <c r="AE83" s="495">
        <v>11</v>
      </c>
      <c r="AF83" s="514">
        <v>11</v>
      </c>
      <c r="AG83" s="495">
        <v>8</v>
      </c>
      <c r="AH83" s="495"/>
      <c r="AI83" s="489">
        <v>157.4</v>
      </c>
      <c r="AJ83" s="489">
        <v>153.5</v>
      </c>
      <c r="AK83" s="490">
        <v>40</v>
      </c>
      <c r="AL83" s="491">
        <v>0</v>
      </c>
      <c r="AM83" s="496">
        <v>0</v>
      </c>
      <c r="AN83" s="497">
        <v>5.6399999999999864</v>
      </c>
      <c r="AO83" s="494">
        <v>16.559999999999945</v>
      </c>
      <c r="AP83" s="489">
        <v>147.86000000000001</v>
      </c>
      <c r="AQ83" s="489">
        <v>147.86000000000001</v>
      </c>
      <c r="AZ83" s="424"/>
    </row>
    <row r="84" spans="1:52" customFormat="1" ht="20.100000000000001" customHeight="1" x14ac:dyDescent="0.25">
      <c r="A84" s="486"/>
      <c r="B84" s="487">
        <v>1912130</v>
      </c>
      <c r="C84" s="531" t="s">
        <v>62</v>
      </c>
      <c r="D84" s="527">
        <v>7.5</v>
      </c>
      <c r="E84" s="396" t="s">
        <v>59</v>
      </c>
      <c r="F84" s="396" t="s">
        <v>58</v>
      </c>
      <c r="G84" s="396" t="s">
        <v>58</v>
      </c>
      <c r="H84" s="396" t="s">
        <v>58</v>
      </c>
      <c r="I84" s="396" t="s">
        <v>58</v>
      </c>
      <c r="J84" s="396" t="s">
        <v>58</v>
      </c>
      <c r="K84" s="396" t="s">
        <v>58</v>
      </c>
      <c r="L84" s="495" t="s">
        <v>58</v>
      </c>
      <c r="M84" s="495" t="s">
        <v>58</v>
      </c>
      <c r="N84" s="495" t="s">
        <v>58</v>
      </c>
      <c r="O84" s="495" t="s">
        <v>58</v>
      </c>
      <c r="P84" s="495" t="s">
        <v>58</v>
      </c>
      <c r="Q84" s="495" t="s">
        <v>58</v>
      </c>
      <c r="R84" s="495" t="s">
        <v>59</v>
      </c>
      <c r="S84" s="495">
        <v>11</v>
      </c>
      <c r="T84" s="495">
        <v>11</v>
      </c>
      <c r="U84" s="495">
        <v>11</v>
      </c>
      <c r="V84" s="495">
        <v>11</v>
      </c>
      <c r="W84" s="495">
        <v>8</v>
      </c>
      <c r="X84" s="495">
        <v>11</v>
      </c>
      <c r="Y84" s="514">
        <v>11</v>
      </c>
      <c r="Z84" s="495">
        <v>11</v>
      </c>
      <c r="AA84" s="495">
        <v>11</v>
      </c>
      <c r="AB84" s="495">
        <v>11</v>
      </c>
      <c r="AC84" s="495">
        <v>4</v>
      </c>
      <c r="AD84" s="495" t="s">
        <v>65</v>
      </c>
      <c r="AE84" s="495" t="s">
        <v>65</v>
      </c>
      <c r="AF84" s="514" t="s">
        <v>65</v>
      </c>
      <c r="AG84" s="495" t="s">
        <v>65</v>
      </c>
      <c r="AH84" s="495"/>
      <c r="AI84" s="489">
        <v>175</v>
      </c>
      <c r="AJ84" s="489">
        <v>164.5</v>
      </c>
      <c r="AK84" s="490">
        <v>40</v>
      </c>
      <c r="AL84" s="491">
        <v>0</v>
      </c>
      <c r="AM84" s="496">
        <v>0</v>
      </c>
      <c r="AN84" s="497">
        <v>0.15999999999999659</v>
      </c>
      <c r="AO84" s="494">
        <v>8.1399999999999864</v>
      </c>
      <c r="AP84" s="489">
        <v>164.34</v>
      </c>
      <c r="AQ84" s="489">
        <v>164.34</v>
      </c>
      <c r="AZ84" s="424"/>
    </row>
    <row r="85" spans="1:52" customFormat="1" ht="20.100000000000001" customHeight="1" x14ac:dyDescent="0.25">
      <c r="A85" s="486"/>
      <c r="B85" s="487">
        <v>1914551</v>
      </c>
      <c r="C85" s="531" t="s">
        <v>62</v>
      </c>
      <c r="D85" s="527" t="s">
        <v>59</v>
      </c>
      <c r="E85" s="396" t="s">
        <v>58</v>
      </c>
      <c r="F85" s="396" t="s">
        <v>58</v>
      </c>
      <c r="G85" s="396" t="s">
        <v>58</v>
      </c>
      <c r="H85" s="396" t="s">
        <v>58</v>
      </c>
      <c r="I85" s="396" t="s">
        <v>58</v>
      </c>
      <c r="J85" s="396" t="s">
        <v>58</v>
      </c>
      <c r="K85" s="396" t="s">
        <v>58</v>
      </c>
      <c r="L85" s="495" t="s">
        <v>58</v>
      </c>
      <c r="M85" s="495" t="s">
        <v>58</v>
      </c>
      <c r="N85" s="495" t="s">
        <v>58</v>
      </c>
      <c r="O85" s="495" t="s">
        <v>58</v>
      </c>
      <c r="P85" s="495" t="s">
        <v>58</v>
      </c>
      <c r="Q85" s="495" t="s">
        <v>58</v>
      </c>
      <c r="R85" s="495" t="s">
        <v>59</v>
      </c>
      <c r="S85" s="495">
        <v>11.5</v>
      </c>
      <c r="T85" s="495">
        <v>11.5</v>
      </c>
      <c r="U85" s="495">
        <v>11.5</v>
      </c>
      <c r="V85" s="495">
        <v>11.5</v>
      </c>
      <c r="W85" s="495">
        <v>11.5</v>
      </c>
      <c r="X85" s="495">
        <v>4</v>
      </c>
      <c r="Y85" s="514" t="s">
        <v>65</v>
      </c>
      <c r="Z85" s="495" t="s">
        <v>65</v>
      </c>
      <c r="AA85" s="495" t="s">
        <v>65</v>
      </c>
      <c r="AB85" s="495" t="s">
        <v>65</v>
      </c>
      <c r="AC85" s="495">
        <v>7.5</v>
      </c>
      <c r="AD85" s="495">
        <v>11.5</v>
      </c>
      <c r="AE85" s="495">
        <v>11.5</v>
      </c>
      <c r="AF85" s="514">
        <v>11.5</v>
      </c>
      <c r="AG85" s="495">
        <v>11.5</v>
      </c>
      <c r="AH85" s="495"/>
      <c r="AI85" s="489">
        <v>175</v>
      </c>
      <c r="AJ85" s="489">
        <v>161</v>
      </c>
      <c r="AK85" s="490">
        <v>40</v>
      </c>
      <c r="AL85" s="491">
        <v>0</v>
      </c>
      <c r="AM85" s="496">
        <v>0</v>
      </c>
      <c r="AN85" s="497">
        <v>-3.3400000000000034</v>
      </c>
      <c r="AO85" s="494">
        <v>-0.86000000000001364</v>
      </c>
      <c r="AP85" s="489">
        <v>164.34</v>
      </c>
      <c r="AQ85" s="489">
        <v>164.34</v>
      </c>
      <c r="AZ85" s="424"/>
    </row>
    <row r="86" spans="1:52" customFormat="1" ht="20.100000000000001" customHeight="1" x14ac:dyDescent="0.25">
      <c r="A86" s="486"/>
      <c r="B86" s="487">
        <v>1912044</v>
      </c>
      <c r="C86" s="531" t="s">
        <v>63</v>
      </c>
      <c r="D86" s="527" t="s">
        <v>59</v>
      </c>
      <c r="E86" s="396" t="s">
        <v>58</v>
      </c>
      <c r="F86" s="396" t="s">
        <v>58</v>
      </c>
      <c r="G86" s="396" t="s">
        <v>58</v>
      </c>
      <c r="H86" s="396" t="s">
        <v>58</v>
      </c>
      <c r="I86" s="396" t="s">
        <v>58</v>
      </c>
      <c r="J86" s="396" t="s">
        <v>58</v>
      </c>
      <c r="K86" s="396" t="s">
        <v>58</v>
      </c>
      <c r="L86" s="495" t="s">
        <v>58</v>
      </c>
      <c r="M86" s="495" t="s">
        <v>58</v>
      </c>
      <c r="N86" s="495" t="s">
        <v>58</v>
      </c>
      <c r="O86" s="495" t="s">
        <v>58</v>
      </c>
      <c r="P86" s="495" t="s">
        <v>58</v>
      </c>
      <c r="Q86" s="495" t="s">
        <v>58</v>
      </c>
      <c r="R86" s="495" t="s">
        <v>58</v>
      </c>
      <c r="S86" s="495" t="s">
        <v>59</v>
      </c>
      <c r="T86" s="495">
        <v>11</v>
      </c>
      <c r="U86" s="495">
        <v>11</v>
      </c>
      <c r="V86" s="495">
        <v>11</v>
      </c>
      <c r="W86" s="495">
        <v>11</v>
      </c>
      <c r="X86" s="495">
        <v>11</v>
      </c>
      <c r="Y86" s="495">
        <v>11</v>
      </c>
      <c r="Z86" s="514">
        <v>11</v>
      </c>
      <c r="AA86" s="495">
        <v>11</v>
      </c>
      <c r="AB86" s="495">
        <v>11</v>
      </c>
      <c r="AC86" s="495">
        <v>11</v>
      </c>
      <c r="AD86" s="495">
        <v>11</v>
      </c>
      <c r="AE86" s="495">
        <v>11</v>
      </c>
      <c r="AF86" s="495">
        <v>11</v>
      </c>
      <c r="AG86" s="514">
        <v>11</v>
      </c>
      <c r="AH86" s="495"/>
      <c r="AI86" s="489">
        <v>157.4</v>
      </c>
      <c r="AJ86" s="489">
        <v>154</v>
      </c>
      <c r="AK86" s="490">
        <v>0</v>
      </c>
      <c r="AL86" s="491">
        <v>0</v>
      </c>
      <c r="AM86" s="496">
        <v>0</v>
      </c>
      <c r="AN86" s="497">
        <v>6.1399999999999864</v>
      </c>
      <c r="AO86" s="494">
        <v>20.759999999999934</v>
      </c>
      <c r="AP86" s="489">
        <v>147.86000000000001</v>
      </c>
      <c r="AQ86" s="489">
        <v>147.86000000000001</v>
      </c>
      <c r="AZ86" s="424"/>
    </row>
    <row r="87" spans="1:52" customFormat="1" ht="20.100000000000001" customHeight="1" x14ac:dyDescent="0.25">
      <c r="A87" s="486"/>
      <c r="B87" s="487">
        <v>1927879</v>
      </c>
      <c r="C87" s="531" t="s">
        <v>63</v>
      </c>
      <c r="D87" s="527" t="s">
        <v>59</v>
      </c>
      <c r="E87" s="396" t="s">
        <v>58</v>
      </c>
      <c r="F87" s="396" t="s">
        <v>58</v>
      </c>
      <c r="G87" s="396" t="s">
        <v>58</v>
      </c>
      <c r="H87" s="396" t="s">
        <v>58</v>
      </c>
      <c r="I87" s="396" t="s">
        <v>58</v>
      </c>
      <c r="J87" s="396" t="s">
        <v>58</v>
      </c>
      <c r="K87" s="396" t="s">
        <v>58</v>
      </c>
      <c r="L87" s="495" t="s">
        <v>58</v>
      </c>
      <c r="M87" s="495" t="s">
        <v>58</v>
      </c>
      <c r="N87" s="495" t="s">
        <v>58</v>
      </c>
      <c r="O87" s="495" t="s">
        <v>58</v>
      </c>
      <c r="P87" s="495" t="s">
        <v>58</v>
      </c>
      <c r="Q87" s="495" t="s">
        <v>58</v>
      </c>
      <c r="R87" s="495" t="s">
        <v>59</v>
      </c>
      <c r="S87" s="495">
        <v>11.5</v>
      </c>
      <c r="T87" s="495">
        <v>11.5</v>
      </c>
      <c r="U87" s="495">
        <v>11.5</v>
      </c>
      <c r="V87" s="495">
        <v>11.5</v>
      </c>
      <c r="W87" s="495">
        <v>11.5</v>
      </c>
      <c r="X87" s="495">
        <v>11.5</v>
      </c>
      <c r="Y87" s="514">
        <v>11.5</v>
      </c>
      <c r="Z87" s="495">
        <v>11.5</v>
      </c>
      <c r="AA87" s="495">
        <v>11.5</v>
      </c>
      <c r="AB87" s="495">
        <v>11.5</v>
      </c>
      <c r="AC87" s="495">
        <v>11.5</v>
      </c>
      <c r="AD87" s="495">
        <v>11.5</v>
      </c>
      <c r="AE87" s="495">
        <v>11.5</v>
      </c>
      <c r="AF87" s="514">
        <v>11.5</v>
      </c>
      <c r="AG87" s="495">
        <v>11.5</v>
      </c>
      <c r="AH87" s="495"/>
      <c r="AI87" s="489">
        <v>175</v>
      </c>
      <c r="AJ87" s="489">
        <v>172.5</v>
      </c>
      <c r="AK87" s="490">
        <v>0</v>
      </c>
      <c r="AL87" s="491">
        <v>0</v>
      </c>
      <c r="AM87" s="496">
        <v>0</v>
      </c>
      <c r="AN87" s="497">
        <v>8.1599999999999966</v>
      </c>
      <c r="AO87" s="494">
        <v>39.639999999999986</v>
      </c>
      <c r="AP87" s="489">
        <v>164.34</v>
      </c>
      <c r="AQ87" s="489">
        <v>164.34</v>
      </c>
      <c r="AZ87" s="424"/>
    </row>
    <row r="88" spans="1:52" customFormat="1" ht="20.100000000000001" customHeight="1" x14ac:dyDescent="0.25">
      <c r="A88" s="486"/>
      <c r="B88" s="487">
        <v>1912037</v>
      </c>
      <c r="C88" s="531" t="s">
        <v>63</v>
      </c>
      <c r="D88" s="527" t="s">
        <v>59</v>
      </c>
      <c r="E88" s="396" t="s">
        <v>58</v>
      </c>
      <c r="F88" s="396" t="s">
        <v>58</v>
      </c>
      <c r="G88" s="396" t="s">
        <v>58</v>
      </c>
      <c r="H88" s="396" t="s">
        <v>58</v>
      </c>
      <c r="I88" s="396" t="s">
        <v>58</v>
      </c>
      <c r="J88" s="396" t="s">
        <v>58</v>
      </c>
      <c r="K88" s="396" t="s">
        <v>58</v>
      </c>
      <c r="L88" s="495" t="s">
        <v>58</v>
      </c>
      <c r="M88" s="495" t="s">
        <v>58</v>
      </c>
      <c r="N88" s="495" t="s">
        <v>58</v>
      </c>
      <c r="O88" s="495" t="s">
        <v>58</v>
      </c>
      <c r="P88" s="495" t="s">
        <v>58</v>
      </c>
      <c r="Q88" s="495" t="s">
        <v>58</v>
      </c>
      <c r="R88" s="495" t="s">
        <v>59</v>
      </c>
      <c r="S88" s="495">
        <v>11</v>
      </c>
      <c r="T88" s="495">
        <v>11</v>
      </c>
      <c r="U88" s="495">
        <v>11</v>
      </c>
      <c r="V88" s="495">
        <v>11</v>
      </c>
      <c r="W88" s="495">
        <v>11</v>
      </c>
      <c r="X88" s="495">
        <v>11</v>
      </c>
      <c r="Y88" s="514">
        <v>11</v>
      </c>
      <c r="Z88" s="495">
        <v>11</v>
      </c>
      <c r="AA88" s="495">
        <v>11</v>
      </c>
      <c r="AB88" s="495">
        <v>11</v>
      </c>
      <c r="AC88" s="495">
        <v>11</v>
      </c>
      <c r="AD88" s="495">
        <v>11</v>
      </c>
      <c r="AE88" s="495">
        <v>11</v>
      </c>
      <c r="AF88" s="514">
        <v>11</v>
      </c>
      <c r="AG88" s="495">
        <v>11</v>
      </c>
      <c r="AH88" s="495"/>
      <c r="AI88" s="489">
        <v>175</v>
      </c>
      <c r="AJ88" s="489">
        <v>165</v>
      </c>
      <c r="AK88" s="490">
        <v>0</v>
      </c>
      <c r="AL88" s="491">
        <v>0</v>
      </c>
      <c r="AM88" s="496">
        <v>0</v>
      </c>
      <c r="AN88" s="497">
        <v>0.65999999999999659</v>
      </c>
      <c r="AO88" s="494">
        <v>8.1399999999999864</v>
      </c>
      <c r="AP88" s="489">
        <v>164.34</v>
      </c>
      <c r="AQ88" s="489">
        <v>164.34</v>
      </c>
      <c r="AZ88" s="424"/>
    </row>
    <row r="89" spans="1:52" customFormat="1" ht="20.100000000000001" customHeight="1" x14ac:dyDescent="0.25">
      <c r="A89" s="486"/>
      <c r="B89" s="487">
        <v>1913850</v>
      </c>
      <c r="C89" s="531" t="s">
        <v>64</v>
      </c>
      <c r="D89" s="527" t="s">
        <v>59</v>
      </c>
      <c r="E89" s="396" t="s">
        <v>58</v>
      </c>
      <c r="F89" s="396" t="s">
        <v>58</v>
      </c>
      <c r="G89" s="396" t="s">
        <v>58</v>
      </c>
      <c r="H89" s="396" t="s">
        <v>58</v>
      </c>
      <c r="I89" s="396" t="s">
        <v>58</v>
      </c>
      <c r="J89" s="396" t="s">
        <v>58</v>
      </c>
      <c r="K89" s="396" t="s">
        <v>58</v>
      </c>
      <c r="L89" s="495" t="s">
        <v>58</v>
      </c>
      <c r="M89" s="495" t="s">
        <v>58</v>
      </c>
      <c r="N89" s="495" t="s">
        <v>58</v>
      </c>
      <c r="O89" s="495" t="s">
        <v>58</v>
      </c>
      <c r="P89" s="495" t="s">
        <v>58</v>
      </c>
      <c r="Q89" s="495" t="s">
        <v>58</v>
      </c>
      <c r="R89" s="495" t="s">
        <v>59</v>
      </c>
      <c r="S89" s="495">
        <v>8</v>
      </c>
      <c r="T89" s="495">
        <v>10</v>
      </c>
      <c r="U89" s="495">
        <v>10</v>
      </c>
      <c r="V89" s="495">
        <v>10</v>
      </c>
      <c r="W89" s="495">
        <v>10</v>
      </c>
      <c r="X89" s="495">
        <v>10</v>
      </c>
      <c r="Y89" s="514">
        <v>10</v>
      </c>
      <c r="Z89" s="495">
        <v>10</v>
      </c>
      <c r="AA89" s="495">
        <v>10</v>
      </c>
      <c r="AB89" s="495">
        <v>10</v>
      </c>
      <c r="AC89" s="495">
        <v>10</v>
      </c>
      <c r="AD89" s="495">
        <v>10</v>
      </c>
      <c r="AE89" s="495">
        <v>10</v>
      </c>
      <c r="AF89" s="514">
        <v>10</v>
      </c>
      <c r="AG89" s="495">
        <v>8</v>
      </c>
      <c r="AH89" s="495">
        <v>10</v>
      </c>
      <c r="AI89" s="489">
        <v>157.4</v>
      </c>
      <c r="AJ89" s="489">
        <v>156</v>
      </c>
      <c r="AK89" s="490">
        <v>0</v>
      </c>
      <c r="AL89" s="491">
        <v>0</v>
      </c>
      <c r="AM89" s="496">
        <v>0</v>
      </c>
      <c r="AN89" s="497">
        <v>8.1399999999999864</v>
      </c>
      <c r="AO89" s="494">
        <v>6.5599999999999454</v>
      </c>
      <c r="AP89" s="489">
        <v>147.86000000000001</v>
      </c>
      <c r="AQ89" s="489">
        <v>147.86000000000001</v>
      </c>
      <c r="AZ89" s="424"/>
    </row>
    <row r="90" spans="1:52" customFormat="1" ht="27" customHeight="1" x14ac:dyDescent="0.25">
      <c r="A90" s="710" t="s">
        <v>4</v>
      </c>
      <c r="B90" s="710" t="s">
        <v>15</v>
      </c>
      <c r="C90" s="710" t="s">
        <v>44</v>
      </c>
      <c r="D90" s="717" t="s">
        <v>13</v>
      </c>
      <c r="E90" s="717"/>
      <c r="F90" s="717"/>
      <c r="G90" s="717"/>
      <c r="H90" s="717"/>
      <c r="I90" s="717"/>
      <c r="J90" s="717"/>
      <c r="K90" s="717"/>
      <c r="L90" s="717"/>
      <c r="M90" s="717"/>
      <c r="N90" s="717"/>
      <c r="O90" s="717"/>
      <c r="P90" s="717"/>
      <c r="Q90" s="717"/>
      <c r="R90" s="717"/>
      <c r="S90" s="717"/>
      <c r="T90" s="717"/>
      <c r="U90" s="717"/>
      <c r="V90" s="717"/>
      <c r="W90" s="717"/>
      <c r="X90" s="717"/>
      <c r="Y90" s="717"/>
      <c r="Z90" s="717"/>
      <c r="AA90" s="717"/>
      <c r="AB90" s="717"/>
      <c r="AC90" s="717"/>
      <c r="AD90" s="717"/>
      <c r="AE90" s="717"/>
      <c r="AF90" s="717"/>
      <c r="AG90" s="717"/>
      <c r="AH90" s="717"/>
      <c r="AI90" s="711" t="s">
        <v>135</v>
      </c>
      <c r="AJ90" s="714" t="s">
        <v>6</v>
      </c>
      <c r="AK90" s="714"/>
      <c r="AL90" s="714"/>
      <c r="AM90" s="716" t="s">
        <v>136</v>
      </c>
      <c r="AN90" s="715" t="s">
        <v>7</v>
      </c>
      <c r="AO90" s="715"/>
      <c r="AP90" s="712" t="s">
        <v>132</v>
      </c>
      <c r="AQ90" s="711" t="s">
        <v>138</v>
      </c>
      <c r="AZ90" s="424"/>
    </row>
    <row r="91" spans="1:52" customFormat="1" ht="12.75" customHeight="1" x14ac:dyDescent="0.25">
      <c r="A91" s="710"/>
      <c r="B91" s="710"/>
      <c r="C91" s="710"/>
      <c r="D91" s="717"/>
      <c r="E91" s="717"/>
      <c r="F91" s="717"/>
      <c r="G91" s="717"/>
      <c r="H91" s="717"/>
      <c r="I91" s="717"/>
      <c r="J91" s="717"/>
      <c r="K91" s="717"/>
      <c r="L91" s="717"/>
      <c r="M91" s="717"/>
      <c r="N91" s="717"/>
      <c r="O91" s="717"/>
      <c r="P91" s="717"/>
      <c r="Q91" s="717"/>
      <c r="R91" s="717"/>
      <c r="S91" s="717"/>
      <c r="T91" s="717"/>
      <c r="U91" s="717"/>
      <c r="V91" s="717"/>
      <c r="W91" s="717"/>
      <c r="X91" s="717"/>
      <c r="Y91" s="717"/>
      <c r="Z91" s="717"/>
      <c r="AA91" s="717"/>
      <c r="AB91" s="717"/>
      <c r="AC91" s="717"/>
      <c r="AD91" s="717"/>
      <c r="AE91" s="717"/>
      <c r="AF91" s="717"/>
      <c r="AG91" s="717"/>
      <c r="AH91" s="717"/>
      <c r="AI91" s="711"/>
      <c r="AJ91" s="713" t="s">
        <v>8</v>
      </c>
      <c r="AK91" s="714" t="s">
        <v>9</v>
      </c>
      <c r="AL91" s="714"/>
      <c r="AM91" s="716"/>
      <c r="AN91" s="715" t="s">
        <v>10</v>
      </c>
      <c r="AO91" s="715" t="s">
        <v>14</v>
      </c>
      <c r="AP91" s="712"/>
      <c r="AQ91" s="711"/>
      <c r="AZ91" s="424"/>
    </row>
    <row r="92" spans="1:52" customFormat="1" ht="30.75" customHeight="1" x14ac:dyDescent="0.25">
      <c r="A92" s="710"/>
      <c r="B92" s="710"/>
      <c r="C92" s="710"/>
      <c r="D92" s="479">
        <f>--("1-"&amp;A94&amp;$U$4)</f>
        <v>44317</v>
      </c>
      <c r="E92" s="479">
        <f>D92+1</f>
        <v>44318</v>
      </c>
      <c r="F92" s="479">
        <f t="shared" ref="F92:AE92" si="4">E92+1</f>
        <v>44319</v>
      </c>
      <c r="G92" s="479">
        <f t="shared" si="4"/>
        <v>44320</v>
      </c>
      <c r="H92" s="479">
        <f t="shared" si="4"/>
        <v>44321</v>
      </c>
      <c r="I92" s="479">
        <f t="shared" si="4"/>
        <v>44322</v>
      </c>
      <c r="J92" s="479">
        <f t="shared" si="4"/>
        <v>44323</v>
      </c>
      <c r="K92" s="479">
        <f t="shared" si="4"/>
        <v>44324</v>
      </c>
      <c r="L92" s="479">
        <f t="shared" si="4"/>
        <v>44325</v>
      </c>
      <c r="M92" s="479">
        <f t="shared" si="4"/>
        <v>44326</v>
      </c>
      <c r="N92" s="479">
        <f t="shared" si="4"/>
        <v>44327</v>
      </c>
      <c r="O92" s="479">
        <f t="shared" si="4"/>
        <v>44328</v>
      </c>
      <c r="P92" s="479">
        <f t="shared" si="4"/>
        <v>44329</v>
      </c>
      <c r="Q92" s="479">
        <f t="shared" si="4"/>
        <v>44330</v>
      </c>
      <c r="R92" s="479">
        <f t="shared" si="4"/>
        <v>44331</v>
      </c>
      <c r="S92" s="479">
        <f t="shared" si="4"/>
        <v>44332</v>
      </c>
      <c r="T92" s="479">
        <f t="shared" si="4"/>
        <v>44333</v>
      </c>
      <c r="U92" s="479">
        <f t="shared" si="4"/>
        <v>44334</v>
      </c>
      <c r="V92" s="479">
        <f t="shared" si="4"/>
        <v>44335</v>
      </c>
      <c r="W92" s="479">
        <f t="shared" si="4"/>
        <v>44336</v>
      </c>
      <c r="X92" s="479">
        <f t="shared" si="4"/>
        <v>44337</v>
      </c>
      <c r="Y92" s="479">
        <f t="shared" si="4"/>
        <v>44338</v>
      </c>
      <c r="Z92" s="479">
        <f t="shared" si="4"/>
        <v>44339</v>
      </c>
      <c r="AA92" s="479">
        <f t="shared" si="4"/>
        <v>44340</v>
      </c>
      <c r="AB92" s="479">
        <f t="shared" si="4"/>
        <v>44341</v>
      </c>
      <c r="AC92" s="479">
        <f t="shared" si="4"/>
        <v>44342</v>
      </c>
      <c r="AD92" s="479">
        <f t="shared" si="4"/>
        <v>44343</v>
      </c>
      <c r="AE92" s="479">
        <f t="shared" si="4"/>
        <v>44344</v>
      </c>
      <c r="AF92" s="479">
        <f>IF(MONTH(AE92+1)&lt;&gt;MONTH($D92),"х",AE92+1)</f>
        <v>44345</v>
      </c>
      <c r="AG92" s="479">
        <f>IF(MONTH(AE92+2)&lt;&gt;MONTH($D92),"х",AE92+2)</f>
        <v>44346</v>
      </c>
      <c r="AH92" s="479">
        <f>IF(MONTH(AE92+3)&lt;&gt;MONTH($D92),"х",AE92+3)</f>
        <v>44347</v>
      </c>
      <c r="AI92" s="711"/>
      <c r="AJ92" s="713"/>
      <c r="AK92" s="480" t="s">
        <v>11</v>
      </c>
      <c r="AL92" s="480" t="s">
        <v>12</v>
      </c>
      <c r="AM92" s="716"/>
      <c r="AN92" s="715"/>
      <c r="AO92" s="715"/>
      <c r="AP92" s="712"/>
      <c r="AQ92" s="711"/>
      <c r="AZ92" s="424"/>
    </row>
    <row r="93" spans="1:52" s="296" customFormat="1" ht="13.2" x14ac:dyDescent="0.25">
      <c r="A93" s="478">
        <v>1</v>
      </c>
      <c r="B93" s="478">
        <v>2</v>
      </c>
      <c r="C93" s="478">
        <v>3</v>
      </c>
      <c r="D93" s="709">
        <v>4</v>
      </c>
      <c r="E93" s="709"/>
      <c r="F93" s="709"/>
      <c r="G93" s="709"/>
      <c r="H93" s="709"/>
      <c r="I93" s="709"/>
      <c r="J93" s="709"/>
      <c r="K93" s="709"/>
      <c r="L93" s="709"/>
      <c r="M93" s="709"/>
      <c r="N93" s="709"/>
      <c r="O93" s="709"/>
      <c r="P93" s="709"/>
      <c r="Q93" s="709"/>
      <c r="R93" s="709"/>
      <c r="S93" s="709"/>
      <c r="T93" s="709"/>
      <c r="U93" s="709"/>
      <c r="V93" s="709"/>
      <c r="W93" s="709"/>
      <c r="X93" s="709"/>
      <c r="Y93" s="709"/>
      <c r="Z93" s="709"/>
      <c r="AA93" s="709"/>
      <c r="AB93" s="709"/>
      <c r="AC93" s="709"/>
      <c r="AD93" s="709"/>
      <c r="AE93" s="709"/>
      <c r="AF93" s="709"/>
      <c r="AG93" s="709"/>
      <c r="AH93" s="709"/>
      <c r="AI93" s="481">
        <v>5</v>
      </c>
      <c r="AJ93" s="481">
        <v>6</v>
      </c>
      <c r="AK93" s="481">
        <v>7</v>
      </c>
      <c r="AL93" s="481">
        <v>8</v>
      </c>
      <c r="AM93" s="482">
        <v>9</v>
      </c>
      <c r="AN93" s="481">
        <v>10</v>
      </c>
      <c r="AO93" s="482">
        <v>11</v>
      </c>
      <c r="AP93" s="481">
        <v>12</v>
      </c>
      <c r="AQ93" s="481">
        <v>13</v>
      </c>
      <c r="AZ93" s="447"/>
    </row>
    <row r="94" spans="1:52" customFormat="1" ht="17.399999999999999" x14ac:dyDescent="0.25">
      <c r="A94" s="483" t="s">
        <v>49</v>
      </c>
      <c r="B94" s="484"/>
      <c r="C94" s="484"/>
      <c r="D94" s="710"/>
      <c r="E94" s="710"/>
      <c r="F94" s="710"/>
      <c r="G94" s="710"/>
      <c r="H94" s="710"/>
      <c r="I94" s="710"/>
      <c r="J94" s="710"/>
      <c r="K94" s="710"/>
      <c r="L94" s="710"/>
      <c r="M94" s="710"/>
      <c r="N94" s="710"/>
      <c r="O94" s="710"/>
      <c r="P94" s="710"/>
      <c r="Q94" s="710"/>
      <c r="R94" s="710"/>
      <c r="S94" s="710"/>
      <c r="T94" s="710"/>
      <c r="U94" s="710"/>
      <c r="V94" s="710"/>
      <c r="W94" s="710"/>
      <c r="X94" s="710"/>
      <c r="Y94" s="710"/>
      <c r="Z94" s="710"/>
      <c r="AA94" s="710"/>
      <c r="AB94" s="710"/>
      <c r="AC94" s="710"/>
      <c r="AD94" s="710"/>
      <c r="AE94" s="710"/>
      <c r="AF94" s="710"/>
      <c r="AG94" s="710"/>
      <c r="AH94" s="710"/>
      <c r="AI94" s="485"/>
      <c r="AJ94" s="485"/>
      <c r="AK94" s="485"/>
      <c r="AL94" s="485"/>
      <c r="AM94" s="485"/>
      <c r="AN94" s="485"/>
      <c r="AO94" s="485"/>
      <c r="AP94" s="485"/>
      <c r="AQ94" s="485"/>
      <c r="AZ94" s="424"/>
    </row>
    <row r="95" spans="1:52" customFormat="1" ht="18" customHeight="1" x14ac:dyDescent="0.25">
      <c r="A95" s="486"/>
      <c r="B95" s="487">
        <v>1902910</v>
      </c>
      <c r="C95" s="486" t="s">
        <v>60</v>
      </c>
      <c r="D95" s="495">
        <v>11</v>
      </c>
      <c r="E95" s="495">
        <v>10</v>
      </c>
      <c r="F95" s="495">
        <v>10</v>
      </c>
      <c r="G95" s="495">
        <v>10</v>
      </c>
      <c r="H95" s="495">
        <v>10</v>
      </c>
      <c r="I95" s="495">
        <v>10</v>
      </c>
      <c r="J95" s="514">
        <v>10</v>
      </c>
      <c r="K95" s="495">
        <v>8</v>
      </c>
      <c r="L95" s="495" t="s">
        <v>59</v>
      </c>
      <c r="M95" s="495" t="s">
        <v>58</v>
      </c>
      <c r="N95" s="495" t="s">
        <v>58</v>
      </c>
      <c r="O95" s="495" t="s">
        <v>58</v>
      </c>
      <c r="P95" s="495" t="s">
        <v>58</v>
      </c>
      <c r="Q95" s="495" t="s">
        <v>58</v>
      </c>
      <c r="R95" s="495" t="s">
        <v>58</v>
      </c>
      <c r="S95" s="495" t="s">
        <v>58</v>
      </c>
      <c r="T95" s="495" t="s">
        <v>58</v>
      </c>
      <c r="U95" s="495" t="s">
        <v>58</v>
      </c>
      <c r="V95" s="495" t="s">
        <v>58</v>
      </c>
      <c r="W95" s="495" t="s">
        <v>58</v>
      </c>
      <c r="X95" s="495" t="s">
        <v>58</v>
      </c>
      <c r="Y95" s="495" t="s">
        <v>59</v>
      </c>
      <c r="Z95" s="495">
        <v>8</v>
      </c>
      <c r="AA95" s="495">
        <v>10</v>
      </c>
      <c r="AB95" s="495">
        <v>10</v>
      </c>
      <c r="AC95" s="495">
        <v>10</v>
      </c>
      <c r="AD95" s="495">
        <v>10</v>
      </c>
      <c r="AE95" s="495">
        <v>10</v>
      </c>
      <c r="AF95" s="514">
        <v>8</v>
      </c>
      <c r="AG95" s="495">
        <v>10</v>
      </c>
      <c r="AH95" s="495">
        <v>10</v>
      </c>
      <c r="AI95" s="489">
        <v>152</v>
      </c>
      <c r="AJ95" s="489">
        <v>165</v>
      </c>
      <c r="AK95" s="490">
        <v>0</v>
      </c>
      <c r="AL95" s="491">
        <v>11</v>
      </c>
      <c r="AM95" s="496">
        <v>0</v>
      </c>
      <c r="AN95" s="497">
        <v>0.66999999999998749</v>
      </c>
      <c r="AO95" s="494">
        <v>-28.690000000000026</v>
      </c>
      <c r="AP95" s="489">
        <v>164.33</v>
      </c>
      <c r="AQ95" s="489">
        <v>164.33</v>
      </c>
      <c r="AZ95" s="424"/>
    </row>
    <row r="96" spans="1:52" customFormat="1" ht="18" customHeight="1" x14ac:dyDescent="0.25">
      <c r="A96" s="486"/>
      <c r="B96" s="487">
        <v>1904068</v>
      </c>
      <c r="C96" s="486" t="s">
        <v>61</v>
      </c>
      <c r="D96" s="491" t="s">
        <v>120</v>
      </c>
      <c r="E96" s="491" t="s">
        <v>120</v>
      </c>
      <c r="F96" s="491" t="s">
        <v>120</v>
      </c>
      <c r="G96" s="491" t="s">
        <v>120</v>
      </c>
      <c r="H96" s="491" t="s">
        <v>120</v>
      </c>
      <c r="I96" s="491" t="s">
        <v>120</v>
      </c>
      <c r="J96" s="491" t="s">
        <v>120</v>
      </c>
      <c r="K96" s="491" t="s">
        <v>120</v>
      </c>
      <c r="L96" s="491" t="s">
        <v>120</v>
      </c>
      <c r="M96" s="491" t="s">
        <v>120</v>
      </c>
      <c r="N96" s="491" t="s">
        <v>120</v>
      </c>
      <c r="O96" s="491" t="s">
        <v>120</v>
      </c>
      <c r="P96" s="491" t="s">
        <v>120</v>
      </c>
      <c r="Q96" s="491" t="s">
        <v>120</v>
      </c>
      <c r="R96" s="491" t="s">
        <v>120</v>
      </c>
      <c r="S96" s="491" t="s">
        <v>120</v>
      </c>
      <c r="T96" s="491" t="s">
        <v>120</v>
      </c>
      <c r="U96" s="491" t="s">
        <v>120</v>
      </c>
      <c r="V96" s="491" t="s">
        <v>120</v>
      </c>
      <c r="W96" s="491" t="s">
        <v>120</v>
      </c>
      <c r="X96" s="491" t="s">
        <v>120</v>
      </c>
      <c r="Y96" s="491" t="s">
        <v>120</v>
      </c>
      <c r="Z96" s="491" t="s">
        <v>120</v>
      </c>
      <c r="AA96" s="491" t="s">
        <v>120</v>
      </c>
      <c r="AB96" s="491" t="s">
        <v>120</v>
      </c>
      <c r="AC96" s="491" t="s">
        <v>120</v>
      </c>
      <c r="AD96" s="491" t="s">
        <v>120</v>
      </c>
      <c r="AE96" s="491" t="s">
        <v>120</v>
      </c>
      <c r="AF96" s="491" t="s">
        <v>120</v>
      </c>
      <c r="AG96" s="491" t="s">
        <v>120</v>
      </c>
      <c r="AH96" s="491" t="s">
        <v>120</v>
      </c>
      <c r="AI96" s="489">
        <v>152</v>
      </c>
      <c r="AJ96" s="489">
        <v>0</v>
      </c>
      <c r="AK96" s="490">
        <v>0</v>
      </c>
      <c r="AL96" s="491">
        <v>0</v>
      </c>
      <c r="AM96" s="496">
        <v>151</v>
      </c>
      <c r="AN96" s="497">
        <v>-13.330000000000013</v>
      </c>
      <c r="AO96" s="494">
        <v>-13.690000000000026</v>
      </c>
      <c r="AP96" s="489">
        <v>13.330000000000013</v>
      </c>
      <c r="AQ96" s="489">
        <v>164.33</v>
      </c>
      <c r="AZ96" s="424"/>
    </row>
    <row r="97" spans="1:52" customFormat="1" ht="18" customHeight="1" x14ac:dyDescent="0.25">
      <c r="A97" s="486"/>
      <c r="B97" s="487">
        <v>1915704</v>
      </c>
      <c r="C97" s="486" t="s">
        <v>62</v>
      </c>
      <c r="D97" s="491" t="s">
        <v>120</v>
      </c>
      <c r="E97" s="491" t="s">
        <v>120</v>
      </c>
      <c r="F97" s="491" t="s">
        <v>120</v>
      </c>
      <c r="G97" s="491" t="s">
        <v>120</v>
      </c>
      <c r="H97" s="491" t="s">
        <v>120</v>
      </c>
      <c r="I97" s="491" t="s">
        <v>120</v>
      </c>
      <c r="J97" s="491" t="s">
        <v>120</v>
      </c>
      <c r="K97" s="491" t="s">
        <v>120</v>
      </c>
      <c r="L97" s="491" t="s">
        <v>120</v>
      </c>
      <c r="M97" s="491" t="s">
        <v>120</v>
      </c>
      <c r="N97" s="491" t="s">
        <v>120</v>
      </c>
      <c r="O97" s="491" t="s">
        <v>120</v>
      </c>
      <c r="P97" s="491" t="s">
        <v>120</v>
      </c>
      <c r="Q97" s="491" t="s">
        <v>120</v>
      </c>
      <c r="R97" s="491" t="s">
        <v>120</v>
      </c>
      <c r="S97" s="491" t="s">
        <v>120</v>
      </c>
      <c r="T97" s="491" t="s">
        <v>120</v>
      </c>
      <c r="U97" s="491" t="s">
        <v>120</v>
      </c>
      <c r="V97" s="491" t="s">
        <v>120</v>
      </c>
      <c r="W97" s="491" t="s">
        <v>120</v>
      </c>
      <c r="X97" s="491" t="s">
        <v>120</v>
      </c>
      <c r="Y97" s="491" t="s">
        <v>120</v>
      </c>
      <c r="Z97" s="491" t="s">
        <v>120</v>
      </c>
      <c r="AA97" s="491" t="s">
        <v>120</v>
      </c>
      <c r="AB97" s="491" t="s">
        <v>120</v>
      </c>
      <c r="AC97" s="491" t="s">
        <v>120</v>
      </c>
      <c r="AD97" s="491" t="s">
        <v>120</v>
      </c>
      <c r="AE97" s="491" t="s">
        <v>120</v>
      </c>
      <c r="AF97" s="491" t="s">
        <v>120</v>
      </c>
      <c r="AG97" s="491" t="s">
        <v>120</v>
      </c>
      <c r="AH97" s="491" t="s">
        <v>120</v>
      </c>
      <c r="AI97" s="489">
        <v>152</v>
      </c>
      <c r="AJ97" s="489">
        <v>0</v>
      </c>
      <c r="AK97" s="490">
        <v>0</v>
      </c>
      <c r="AL97" s="491">
        <v>0</v>
      </c>
      <c r="AM97" s="496">
        <v>151</v>
      </c>
      <c r="AN97" s="497">
        <v>-13.330000000000013</v>
      </c>
      <c r="AO97" s="494">
        <v>-15.190000000000026</v>
      </c>
      <c r="AP97" s="489">
        <v>13.330000000000013</v>
      </c>
      <c r="AQ97" s="489">
        <v>164.33</v>
      </c>
      <c r="AZ97" s="424"/>
    </row>
    <row r="98" spans="1:52" customFormat="1" ht="18" customHeight="1" x14ac:dyDescent="0.25">
      <c r="A98" s="486"/>
      <c r="B98" s="487">
        <v>1915436</v>
      </c>
      <c r="C98" s="486" t="s">
        <v>62</v>
      </c>
      <c r="D98" s="495">
        <v>11</v>
      </c>
      <c r="E98" s="495">
        <v>11</v>
      </c>
      <c r="F98" s="495">
        <v>11</v>
      </c>
      <c r="G98" s="495">
        <v>11</v>
      </c>
      <c r="H98" s="495">
        <v>11</v>
      </c>
      <c r="I98" s="495">
        <v>11</v>
      </c>
      <c r="J98" s="514">
        <v>11</v>
      </c>
      <c r="K98" s="495">
        <v>4</v>
      </c>
      <c r="L98" s="495" t="s">
        <v>65</v>
      </c>
      <c r="M98" s="495" t="s">
        <v>65</v>
      </c>
      <c r="N98" s="495" t="s">
        <v>65</v>
      </c>
      <c r="O98" s="495" t="s">
        <v>65</v>
      </c>
      <c r="P98" s="495" t="s">
        <v>65</v>
      </c>
      <c r="Q98" s="514" t="s">
        <v>65</v>
      </c>
      <c r="R98" s="495" t="s">
        <v>65</v>
      </c>
      <c r="S98" s="495">
        <v>7.5</v>
      </c>
      <c r="T98" s="495" t="s">
        <v>59</v>
      </c>
      <c r="U98" s="495" t="s">
        <v>58</v>
      </c>
      <c r="V98" s="495" t="s">
        <v>58</v>
      </c>
      <c r="W98" s="495" t="s">
        <v>58</v>
      </c>
      <c r="X98" s="495" t="s">
        <v>58</v>
      </c>
      <c r="Y98" s="495" t="s">
        <v>58</v>
      </c>
      <c r="Z98" s="495" t="s">
        <v>58</v>
      </c>
      <c r="AA98" s="495" t="s">
        <v>58</v>
      </c>
      <c r="AB98" s="495" t="s">
        <v>58</v>
      </c>
      <c r="AC98" s="495" t="s">
        <v>58</v>
      </c>
      <c r="AD98" s="495" t="s">
        <v>58</v>
      </c>
      <c r="AE98" s="495" t="s">
        <v>58</v>
      </c>
      <c r="AF98" s="495" t="s">
        <v>58</v>
      </c>
      <c r="AG98" s="495" t="s">
        <v>58</v>
      </c>
      <c r="AH98" s="495" t="s">
        <v>59</v>
      </c>
      <c r="AI98" s="489">
        <v>152</v>
      </c>
      <c r="AJ98" s="489">
        <v>169</v>
      </c>
      <c r="AK98" s="490">
        <v>64</v>
      </c>
      <c r="AL98" s="491">
        <v>22.5</v>
      </c>
      <c r="AM98" s="496">
        <v>0</v>
      </c>
      <c r="AN98" s="497">
        <v>4.6699999999999875</v>
      </c>
      <c r="AO98" s="494">
        <v>-24.190000000000026</v>
      </c>
      <c r="AP98" s="489">
        <v>164.33</v>
      </c>
      <c r="AQ98" s="489">
        <v>164.33</v>
      </c>
      <c r="AZ98" s="424"/>
    </row>
    <row r="99" spans="1:52" customFormat="1" ht="18" customHeight="1" x14ac:dyDescent="0.25">
      <c r="A99" s="486"/>
      <c r="B99" s="487">
        <v>1912510</v>
      </c>
      <c r="C99" s="486" t="s">
        <v>62</v>
      </c>
      <c r="D99" s="495">
        <v>4</v>
      </c>
      <c r="E99" s="495" t="s">
        <v>65</v>
      </c>
      <c r="F99" s="495" t="s">
        <v>65</v>
      </c>
      <c r="G99" s="495" t="s">
        <v>65</v>
      </c>
      <c r="H99" s="495" t="s">
        <v>65</v>
      </c>
      <c r="I99" s="495" t="s">
        <v>65</v>
      </c>
      <c r="J99" s="514" t="s">
        <v>65</v>
      </c>
      <c r="K99" s="495">
        <v>7.5</v>
      </c>
      <c r="L99" s="495">
        <v>11</v>
      </c>
      <c r="M99" s="495">
        <v>11</v>
      </c>
      <c r="N99" s="495">
        <v>11</v>
      </c>
      <c r="O99" s="495">
        <v>11</v>
      </c>
      <c r="P99" s="495">
        <v>11</v>
      </c>
      <c r="Q99" s="514">
        <v>11</v>
      </c>
      <c r="R99" s="495">
        <v>8</v>
      </c>
      <c r="S99" s="495" t="s">
        <v>59</v>
      </c>
      <c r="T99" s="495" t="s">
        <v>58</v>
      </c>
      <c r="U99" s="495" t="s">
        <v>58</v>
      </c>
      <c r="V99" s="495" t="s">
        <v>58</v>
      </c>
      <c r="W99" s="495" t="s">
        <v>58</v>
      </c>
      <c r="X99" s="495" t="s">
        <v>58</v>
      </c>
      <c r="Y99" s="495" t="s">
        <v>58</v>
      </c>
      <c r="Z99" s="495" t="s">
        <v>58</v>
      </c>
      <c r="AA99" s="495" t="s">
        <v>58</v>
      </c>
      <c r="AB99" s="495" t="s">
        <v>58</v>
      </c>
      <c r="AC99" s="495" t="s">
        <v>58</v>
      </c>
      <c r="AD99" s="495" t="s">
        <v>58</v>
      </c>
      <c r="AE99" s="495" t="s">
        <v>58</v>
      </c>
      <c r="AF99" s="495" t="s">
        <v>58</v>
      </c>
      <c r="AG99" s="495" t="s">
        <v>58</v>
      </c>
      <c r="AH99" s="495" t="s">
        <v>59</v>
      </c>
      <c r="AI99" s="489">
        <v>136.80000000000001</v>
      </c>
      <c r="AJ99" s="489">
        <v>154.5</v>
      </c>
      <c r="AK99" s="490">
        <v>56</v>
      </c>
      <c r="AL99" s="491">
        <v>15</v>
      </c>
      <c r="AM99" s="496">
        <v>0</v>
      </c>
      <c r="AN99" s="497">
        <v>6.6299999999999955</v>
      </c>
      <c r="AO99" s="494">
        <v>22.189999999999941</v>
      </c>
      <c r="AP99" s="489">
        <v>147.87</v>
      </c>
      <c r="AQ99" s="489">
        <v>147.87</v>
      </c>
      <c r="AZ99" s="424"/>
    </row>
    <row r="100" spans="1:52" customFormat="1" ht="18" customHeight="1" x14ac:dyDescent="0.25">
      <c r="A100" s="486"/>
      <c r="B100" s="487">
        <v>1912622</v>
      </c>
      <c r="C100" s="486" t="s">
        <v>63</v>
      </c>
      <c r="D100" s="495">
        <v>11.5</v>
      </c>
      <c r="E100" s="495">
        <v>11</v>
      </c>
      <c r="F100" s="495">
        <v>11</v>
      </c>
      <c r="G100" s="495">
        <v>11</v>
      </c>
      <c r="H100" s="495">
        <v>11</v>
      </c>
      <c r="I100" s="495">
        <v>11</v>
      </c>
      <c r="J100" s="514">
        <v>11</v>
      </c>
      <c r="K100" s="495">
        <v>11</v>
      </c>
      <c r="L100" s="495">
        <v>11.5</v>
      </c>
      <c r="M100" s="495">
        <v>11.5</v>
      </c>
      <c r="N100" s="495">
        <v>11.5</v>
      </c>
      <c r="O100" s="495">
        <v>11.5</v>
      </c>
      <c r="P100" s="495">
        <v>11.5</v>
      </c>
      <c r="Q100" s="514">
        <v>11.5</v>
      </c>
      <c r="R100" s="495">
        <v>11.5</v>
      </c>
      <c r="S100" s="495" t="s">
        <v>59</v>
      </c>
      <c r="T100" s="495" t="s">
        <v>58</v>
      </c>
      <c r="U100" s="495" t="s">
        <v>58</v>
      </c>
      <c r="V100" s="495" t="s">
        <v>58</v>
      </c>
      <c r="W100" s="495" t="s">
        <v>58</v>
      </c>
      <c r="X100" s="495" t="s">
        <v>58</v>
      </c>
      <c r="Y100" s="495" t="s">
        <v>58</v>
      </c>
      <c r="Z100" s="495" t="s">
        <v>58</v>
      </c>
      <c r="AA100" s="495" t="s">
        <v>58</v>
      </c>
      <c r="AB100" s="495" t="s">
        <v>58</v>
      </c>
      <c r="AC100" s="495" t="s">
        <v>58</v>
      </c>
      <c r="AD100" s="495" t="s">
        <v>58</v>
      </c>
      <c r="AE100" s="495" t="s">
        <v>58</v>
      </c>
      <c r="AF100" s="495" t="s">
        <v>58</v>
      </c>
      <c r="AG100" s="495" t="s">
        <v>58</v>
      </c>
      <c r="AH100" s="495" t="s">
        <v>58</v>
      </c>
      <c r="AI100" s="489">
        <v>152</v>
      </c>
      <c r="AJ100" s="489">
        <v>169</v>
      </c>
      <c r="AK100" s="490">
        <v>0</v>
      </c>
      <c r="AL100" s="491">
        <v>23</v>
      </c>
      <c r="AM100" s="496">
        <v>0</v>
      </c>
      <c r="AN100" s="497">
        <v>4.6699999999999875</v>
      </c>
      <c r="AO100" s="494">
        <v>22.309999999999974</v>
      </c>
      <c r="AP100" s="489">
        <v>164.33</v>
      </c>
      <c r="AQ100" s="489">
        <v>164.33</v>
      </c>
      <c r="AZ100" s="424"/>
    </row>
    <row r="101" spans="1:52" customFormat="1" ht="18" customHeight="1" x14ac:dyDescent="0.25">
      <c r="A101" s="486"/>
      <c r="B101" s="487">
        <v>1912114</v>
      </c>
      <c r="C101" s="486" t="s">
        <v>63</v>
      </c>
      <c r="D101" s="495">
        <v>11</v>
      </c>
      <c r="E101" s="495">
        <v>11</v>
      </c>
      <c r="F101" s="495">
        <v>11</v>
      </c>
      <c r="G101" s="495">
        <v>11</v>
      </c>
      <c r="H101" s="495">
        <v>11</v>
      </c>
      <c r="I101" s="495">
        <v>11</v>
      </c>
      <c r="J101" s="514">
        <v>11</v>
      </c>
      <c r="K101" s="495">
        <v>11</v>
      </c>
      <c r="L101" s="495">
        <v>11</v>
      </c>
      <c r="M101" s="495">
        <v>11</v>
      </c>
      <c r="N101" s="495">
        <v>11</v>
      </c>
      <c r="O101" s="495">
        <v>11</v>
      </c>
      <c r="P101" s="495">
        <v>11</v>
      </c>
      <c r="Q101" s="514">
        <v>11</v>
      </c>
      <c r="R101" s="495">
        <v>11</v>
      </c>
      <c r="S101" s="495" t="s">
        <v>59</v>
      </c>
      <c r="T101" s="495" t="s">
        <v>58</v>
      </c>
      <c r="U101" s="495" t="s">
        <v>58</v>
      </c>
      <c r="V101" s="495" t="s">
        <v>58</v>
      </c>
      <c r="W101" s="495" t="s">
        <v>58</v>
      </c>
      <c r="X101" s="495" t="s">
        <v>58</v>
      </c>
      <c r="Y101" s="495" t="s">
        <v>58</v>
      </c>
      <c r="Z101" s="495" t="s">
        <v>58</v>
      </c>
      <c r="AA101" s="495" t="s">
        <v>58</v>
      </c>
      <c r="AB101" s="495" t="s">
        <v>58</v>
      </c>
      <c r="AC101" s="495" t="s">
        <v>58</v>
      </c>
      <c r="AD101" s="495" t="s">
        <v>58</v>
      </c>
      <c r="AE101" s="495" t="s">
        <v>58</v>
      </c>
      <c r="AF101" s="495" t="s">
        <v>58</v>
      </c>
      <c r="AG101" s="495" t="s">
        <v>58</v>
      </c>
      <c r="AH101" s="495" t="s">
        <v>59</v>
      </c>
      <c r="AI101" s="489">
        <v>152</v>
      </c>
      <c r="AJ101" s="489">
        <v>165</v>
      </c>
      <c r="AK101" s="490">
        <v>0</v>
      </c>
      <c r="AL101" s="491">
        <v>22</v>
      </c>
      <c r="AM101" s="496">
        <v>0</v>
      </c>
      <c r="AN101" s="497">
        <v>0.66999999999998749</v>
      </c>
      <c r="AO101" s="494">
        <v>14.309999999999974</v>
      </c>
      <c r="AP101" s="489">
        <v>164.33</v>
      </c>
      <c r="AQ101" s="489">
        <v>164.33</v>
      </c>
      <c r="AZ101" s="424"/>
    </row>
    <row r="102" spans="1:52" customFormat="1" ht="18" customHeight="1" x14ac:dyDescent="0.25">
      <c r="A102" s="486"/>
      <c r="B102" s="487">
        <v>1925206</v>
      </c>
      <c r="C102" s="486" t="s">
        <v>64</v>
      </c>
      <c r="D102" s="495">
        <v>11</v>
      </c>
      <c r="E102" s="495">
        <v>11</v>
      </c>
      <c r="F102" s="495">
        <v>11</v>
      </c>
      <c r="G102" s="495">
        <v>11</v>
      </c>
      <c r="H102" s="495">
        <v>11</v>
      </c>
      <c r="I102" s="495">
        <v>11</v>
      </c>
      <c r="J102" s="514">
        <v>11</v>
      </c>
      <c r="K102" s="495">
        <v>11</v>
      </c>
      <c r="L102" s="495">
        <v>11</v>
      </c>
      <c r="M102" s="495">
        <v>11</v>
      </c>
      <c r="N102" s="495">
        <v>11</v>
      </c>
      <c r="O102" s="495">
        <v>11</v>
      </c>
      <c r="P102" s="495">
        <v>11</v>
      </c>
      <c r="Q102" s="514">
        <v>8</v>
      </c>
      <c r="R102" s="495" t="s">
        <v>59</v>
      </c>
      <c r="S102" s="495" t="s">
        <v>58</v>
      </c>
      <c r="T102" s="495" t="s">
        <v>58</v>
      </c>
      <c r="U102" s="495" t="s">
        <v>58</v>
      </c>
      <c r="V102" s="495" t="s">
        <v>58</v>
      </c>
      <c r="W102" s="495" t="s">
        <v>58</v>
      </c>
      <c r="X102" s="495" t="s">
        <v>58</v>
      </c>
      <c r="Y102" s="495" t="s">
        <v>58</v>
      </c>
      <c r="Z102" s="495" t="s">
        <v>58</v>
      </c>
      <c r="AA102" s="495" t="s">
        <v>58</v>
      </c>
      <c r="AB102" s="495" t="s">
        <v>58</v>
      </c>
      <c r="AC102" s="495" t="s">
        <v>58</v>
      </c>
      <c r="AD102" s="495" t="s">
        <v>58</v>
      </c>
      <c r="AE102" s="495" t="s">
        <v>58</v>
      </c>
      <c r="AF102" s="495" t="s">
        <v>58</v>
      </c>
      <c r="AG102" s="495" t="s">
        <v>58</v>
      </c>
      <c r="AH102" s="495" t="s">
        <v>59</v>
      </c>
      <c r="AI102" s="489">
        <v>136.80000000000001</v>
      </c>
      <c r="AJ102" s="489">
        <v>151</v>
      </c>
      <c r="AK102" s="490">
        <v>0</v>
      </c>
      <c r="AL102" s="491">
        <v>22</v>
      </c>
      <c r="AM102" s="496">
        <v>0</v>
      </c>
      <c r="AN102" s="497">
        <v>3.1299999999999955</v>
      </c>
      <c r="AO102" s="494">
        <v>19.689999999999941</v>
      </c>
      <c r="AP102" s="489">
        <v>147.87</v>
      </c>
      <c r="AQ102" s="489">
        <v>147.87</v>
      </c>
      <c r="AZ102" s="424"/>
    </row>
    <row r="103" spans="1:52" customFormat="1" ht="18" customHeight="1" x14ac:dyDescent="0.25">
      <c r="A103" s="486"/>
      <c r="B103" s="487">
        <v>1904059</v>
      </c>
      <c r="C103" s="486" t="s">
        <v>61</v>
      </c>
      <c r="D103" s="495" t="s">
        <v>58</v>
      </c>
      <c r="E103" s="495" t="s">
        <v>58</v>
      </c>
      <c r="F103" s="495" t="s">
        <v>58</v>
      </c>
      <c r="G103" s="495" t="s">
        <v>58</v>
      </c>
      <c r="H103" s="495" t="s">
        <v>58</v>
      </c>
      <c r="I103" s="495" t="s">
        <v>58</v>
      </c>
      <c r="J103" s="495" t="s">
        <v>59</v>
      </c>
      <c r="K103" s="495">
        <v>8</v>
      </c>
      <c r="L103" s="495">
        <v>11</v>
      </c>
      <c r="M103" s="495">
        <v>11</v>
      </c>
      <c r="N103" s="495">
        <v>11</v>
      </c>
      <c r="O103" s="495">
        <v>11</v>
      </c>
      <c r="P103" s="495">
        <v>11</v>
      </c>
      <c r="Q103" s="514">
        <v>11</v>
      </c>
      <c r="R103" s="495">
        <v>11</v>
      </c>
      <c r="S103" s="495">
        <v>8</v>
      </c>
      <c r="T103" s="495">
        <v>11</v>
      </c>
      <c r="U103" s="495">
        <v>11</v>
      </c>
      <c r="V103" s="495">
        <v>11</v>
      </c>
      <c r="W103" s="495">
        <v>11</v>
      </c>
      <c r="X103" s="514">
        <v>11</v>
      </c>
      <c r="Y103" s="495">
        <v>11</v>
      </c>
      <c r="Z103" s="495">
        <v>8</v>
      </c>
      <c r="AA103" s="495" t="s">
        <v>59</v>
      </c>
      <c r="AB103" s="495" t="s">
        <v>58</v>
      </c>
      <c r="AC103" s="495" t="s">
        <v>58</v>
      </c>
      <c r="AD103" s="495" t="s">
        <v>58</v>
      </c>
      <c r="AE103" s="495" t="s">
        <v>58</v>
      </c>
      <c r="AF103" s="495" t="s">
        <v>58</v>
      </c>
      <c r="AG103" s="495" t="s">
        <v>58</v>
      </c>
      <c r="AH103" s="495" t="s">
        <v>58</v>
      </c>
      <c r="AI103" s="489">
        <v>152</v>
      </c>
      <c r="AJ103" s="489">
        <v>167</v>
      </c>
      <c r="AK103" s="490">
        <v>0</v>
      </c>
      <c r="AL103" s="491">
        <v>11</v>
      </c>
      <c r="AM103" s="496">
        <v>0</v>
      </c>
      <c r="AN103" s="497">
        <v>2.6699999999999875</v>
      </c>
      <c r="AO103" s="494">
        <v>12.309999999999974</v>
      </c>
      <c r="AP103" s="489">
        <v>164.33</v>
      </c>
      <c r="AQ103" s="489">
        <v>164.33</v>
      </c>
      <c r="AZ103" s="424"/>
    </row>
    <row r="104" spans="1:52" customFormat="1" ht="18" customHeight="1" x14ac:dyDescent="0.25">
      <c r="A104" s="486"/>
      <c r="B104" s="487">
        <v>1912045</v>
      </c>
      <c r="C104" s="486" t="s">
        <v>62</v>
      </c>
      <c r="D104" s="495" t="s">
        <v>59</v>
      </c>
      <c r="E104" s="495" t="s">
        <v>58</v>
      </c>
      <c r="F104" s="495" t="s">
        <v>58</v>
      </c>
      <c r="G104" s="495" t="s">
        <v>58</v>
      </c>
      <c r="H104" s="495" t="s">
        <v>58</v>
      </c>
      <c r="I104" s="495" t="s">
        <v>58</v>
      </c>
      <c r="J104" s="495" t="s">
        <v>58</v>
      </c>
      <c r="K104" s="495" t="s">
        <v>58</v>
      </c>
      <c r="L104" s="495" t="s">
        <v>58</v>
      </c>
      <c r="M104" s="495" t="s">
        <v>58</v>
      </c>
      <c r="N104" s="495" t="s">
        <v>58</v>
      </c>
      <c r="O104" s="495" t="s">
        <v>58</v>
      </c>
      <c r="P104" s="495" t="s">
        <v>58</v>
      </c>
      <c r="Q104" s="495" t="s">
        <v>58</v>
      </c>
      <c r="R104" s="495" t="s">
        <v>58</v>
      </c>
      <c r="S104" s="491" t="s">
        <v>59</v>
      </c>
      <c r="T104" s="491">
        <v>11</v>
      </c>
      <c r="U104" s="491">
        <v>11</v>
      </c>
      <c r="V104" s="495">
        <v>11</v>
      </c>
      <c r="W104" s="495">
        <v>11</v>
      </c>
      <c r="X104" s="495">
        <v>11</v>
      </c>
      <c r="Y104" s="495">
        <v>4</v>
      </c>
      <c r="Z104" s="514" t="s">
        <v>65</v>
      </c>
      <c r="AA104" s="495" t="s">
        <v>65</v>
      </c>
      <c r="AB104" s="495" t="s">
        <v>65</v>
      </c>
      <c r="AC104" s="495" t="s">
        <v>65</v>
      </c>
      <c r="AD104" s="495">
        <v>7.5</v>
      </c>
      <c r="AE104" s="495">
        <v>11</v>
      </c>
      <c r="AF104" s="495">
        <v>11</v>
      </c>
      <c r="AG104" s="514">
        <v>11</v>
      </c>
      <c r="AH104" s="495">
        <v>8</v>
      </c>
      <c r="AI104" s="489">
        <v>136.80000000000001</v>
      </c>
      <c r="AJ104" s="489">
        <v>153.5</v>
      </c>
      <c r="AK104" s="490">
        <v>40</v>
      </c>
      <c r="AL104" s="491">
        <v>0</v>
      </c>
      <c r="AM104" s="496">
        <v>0</v>
      </c>
      <c r="AN104" s="497">
        <v>5.6299999999999955</v>
      </c>
      <c r="AO104" s="494">
        <v>22.189999999999941</v>
      </c>
      <c r="AP104" s="489">
        <v>147.87</v>
      </c>
      <c r="AQ104" s="489">
        <v>147.87</v>
      </c>
      <c r="AZ104" s="424"/>
    </row>
    <row r="105" spans="1:52" customFormat="1" ht="18" customHeight="1" x14ac:dyDescent="0.25">
      <c r="A105" s="486"/>
      <c r="B105" s="487">
        <v>1912130</v>
      </c>
      <c r="C105" s="486" t="s">
        <v>62</v>
      </c>
      <c r="D105" s="495">
        <v>7.5</v>
      </c>
      <c r="E105" s="495" t="s">
        <v>59</v>
      </c>
      <c r="F105" s="495" t="s">
        <v>58</v>
      </c>
      <c r="G105" s="495" t="s">
        <v>58</v>
      </c>
      <c r="H105" s="495" t="s">
        <v>58</v>
      </c>
      <c r="I105" s="495" t="s">
        <v>58</v>
      </c>
      <c r="J105" s="495" t="s">
        <v>58</v>
      </c>
      <c r="K105" s="495" t="s">
        <v>58</v>
      </c>
      <c r="L105" s="495" t="s">
        <v>58</v>
      </c>
      <c r="M105" s="495" t="s">
        <v>58</v>
      </c>
      <c r="N105" s="495" t="s">
        <v>58</v>
      </c>
      <c r="O105" s="495" t="s">
        <v>58</v>
      </c>
      <c r="P105" s="495" t="s">
        <v>58</v>
      </c>
      <c r="Q105" s="495" t="s">
        <v>58</v>
      </c>
      <c r="R105" s="495" t="s">
        <v>59</v>
      </c>
      <c r="S105" s="495">
        <v>10</v>
      </c>
      <c r="T105" s="495">
        <v>10</v>
      </c>
      <c r="U105" s="495">
        <v>10</v>
      </c>
      <c r="V105" s="495">
        <v>10</v>
      </c>
      <c r="W105" s="495">
        <v>10</v>
      </c>
      <c r="X105" s="495">
        <v>8</v>
      </c>
      <c r="Y105" s="514">
        <v>10</v>
      </c>
      <c r="Z105" s="495">
        <v>10</v>
      </c>
      <c r="AA105" s="495">
        <v>10</v>
      </c>
      <c r="AB105" s="495">
        <v>10</v>
      </c>
      <c r="AC105" s="495">
        <v>10</v>
      </c>
      <c r="AD105" s="495">
        <v>4</v>
      </c>
      <c r="AE105" s="495" t="s">
        <v>65</v>
      </c>
      <c r="AF105" s="514" t="s">
        <v>65</v>
      </c>
      <c r="AG105" s="495" t="s">
        <v>65</v>
      </c>
      <c r="AH105" s="495" t="s">
        <v>65</v>
      </c>
      <c r="AI105" s="489">
        <v>152</v>
      </c>
      <c r="AJ105" s="489">
        <v>165.5</v>
      </c>
      <c r="AK105" s="490">
        <v>40</v>
      </c>
      <c r="AL105" s="491">
        <v>7.5</v>
      </c>
      <c r="AM105" s="496">
        <v>0</v>
      </c>
      <c r="AN105" s="497">
        <v>1.1699999999999875</v>
      </c>
      <c r="AO105" s="494">
        <v>9.3099999999999739</v>
      </c>
      <c r="AP105" s="489">
        <v>164.33</v>
      </c>
      <c r="AQ105" s="489">
        <v>164.33</v>
      </c>
      <c r="AZ105" s="424"/>
    </row>
    <row r="106" spans="1:52" customFormat="1" ht="18" customHeight="1" x14ac:dyDescent="0.25">
      <c r="A106" s="486"/>
      <c r="B106" s="487">
        <v>1914551</v>
      </c>
      <c r="C106" s="486" t="s">
        <v>62</v>
      </c>
      <c r="D106" s="495" t="s">
        <v>59</v>
      </c>
      <c r="E106" s="495" t="s">
        <v>58</v>
      </c>
      <c r="F106" s="495" t="s">
        <v>58</v>
      </c>
      <c r="G106" s="495" t="s">
        <v>58</v>
      </c>
      <c r="H106" s="495" t="s">
        <v>58</v>
      </c>
      <c r="I106" s="495" t="s">
        <v>58</v>
      </c>
      <c r="J106" s="495" t="s">
        <v>58</v>
      </c>
      <c r="K106" s="495" t="s">
        <v>58</v>
      </c>
      <c r="L106" s="495" t="s">
        <v>58</v>
      </c>
      <c r="M106" s="495" t="s">
        <v>58</v>
      </c>
      <c r="N106" s="495" t="s">
        <v>58</v>
      </c>
      <c r="O106" s="495" t="s">
        <v>58</v>
      </c>
      <c r="P106" s="495" t="s">
        <v>58</v>
      </c>
      <c r="Q106" s="495" t="s">
        <v>58</v>
      </c>
      <c r="R106" s="495" t="s">
        <v>59</v>
      </c>
      <c r="S106" s="495">
        <v>4</v>
      </c>
      <c r="T106" s="495" t="s">
        <v>65</v>
      </c>
      <c r="U106" s="495" t="s">
        <v>65</v>
      </c>
      <c r="V106" s="495" t="s">
        <v>65</v>
      </c>
      <c r="W106" s="495" t="s">
        <v>65</v>
      </c>
      <c r="X106" s="495" t="s">
        <v>65</v>
      </c>
      <c r="Y106" s="514">
        <v>7.5</v>
      </c>
      <c r="Z106" s="495">
        <v>11.5</v>
      </c>
      <c r="AA106" s="495">
        <v>11.5</v>
      </c>
      <c r="AB106" s="495">
        <v>11.5</v>
      </c>
      <c r="AC106" s="495">
        <v>11.5</v>
      </c>
      <c r="AD106" s="495">
        <v>11.5</v>
      </c>
      <c r="AE106" s="495">
        <v>11.5</v>
      </c>
      <c r="AF106" s="514">
        <v>11.5</v>
      </c>
      <c r="AG106" s="495">
        <v>11</v>
      </c>
      <c r="AH106" s="495">
        <v>11</v>
      </c>
      <c r="AI106" s="489">
        <v>152</v>
      </c>
      <c r="AJ106" s="489">
        <v>171.5</v>
      </c>
      <c r="AK106" s="490">
        <v>48</v>
      </c>
      <c r="AL106" s="491">
        <v>0</v>
      </c>
      <c r="AM106" s="496">
        <v>0</v>
      </c>
      <c r="AN106" s="497">
        <v>7.1699999999999875</v>
      </c>
      <c r="AO106" s="494">
        <v>6.3099999999999739</v>
      </c>
      <c r="AP106" s="489">
        <v>164.33</v>
      </c>
      <c r="AQ106" s="489">
        <v>164.33</v>
      </c>
      <c r="AZ106" s="424"/>
    </row>
    <row r="107" spans="1:52" customFormat="1" ht="18" customHeight="1" x14ac:dyDescent="0.25">
      <c r="A107" s="486"/>
      <c r="B107" s="487">
        <v>1912044</v>
      </c>
      <c r="C107" s="486" t="s">
        <v>63</v>
      </c>
      <c r="D107" s="495" t="s">
        <v>59</v>
      </c>
      <c r="E107" s="495" t="s">
        <v>58</v>
      </c>
      <c r="F107" s="495" t="s">
        <v>58</v>
      </c>
      <c r="G107" s="495" t="s">
        <v>58</v>
      </c>
      <c r="H107" s="495" t="s">
        <v>58</v>
      </c>
      <c r="I107" s="495" t="s">
        <v>58</v>
      </c>
      <c r="J107" s="495" t="s">
        <v>58</v>
      </c>
      <c r="K107" s="495" t="s">
        <v>58</v>
      </c>
      <c r="L107" s="495" t="s">
        <v>58</v>
      </c>
      <c r="M107" s="495" t="s">
        <v>58</v>
      </c>
      <c r="N107" s="495" t="s">
        <v>58</v>
      </c>
      <c r="O107" s="495" t="s">
        <v>58</v>
      </c>
      <c r="P107" s="495" t="s">
        <v>58</v>
      </c>
      <c r="Q107" s="495" t="s">
        <v>58</v>
      </c>
      <c r="R107" s="495" t="s">
        <v>58</v>
      </c>
      <c r="S107" s="495" t="s">
        <v>59</v>
      </c>
      <c r="T107" s="495">
        <v>11</v>
      </c>
      <c r="U107" s="495">
        <v>11</v>
      </c>
      <c r="V107" s="495">
        <v>11</v>
      </c>
      <c r="W107" s="495">
        <v>11</v>
      </c>
      <c r="X107" s="495">
        <v>10</v>
      </c>
      <c r="Y107" s="495">
        <v>10</v>
      </c>
      <c r="Z107" s="514">
        <v>10</v>
      </c>
      <c r="AA107" s="495">
        <v>10</v>
      </c>
      <c r="AB107" s="495">
        <v>10</v>
      </c>
      <c r="AC107" s="495">
        <v>10</v>
      </c>
      <c r="AD107" s="495">
        <v>10</v>
      </c>
      <c r="AE107" s="495">
        <v>10</v>
      </c>
      <c r="AF107" s="495">
        <v>10</v>
      </c>
      <c r="AG107" s="514">
        <v>10</v>
      </c>
      <c r="AH107" s="495">
        <v>10</v>
      </c>
      <c r="AI107" s="489">
        <v>136.80000000000001</v>
      </c>
      <c r="AJ107" s="489">
        <v>154</v>
      </c>
      <c r="AK107" s="490">
        <v>0</v>
      </c>
      <c r="AL107" s="491">
        <v>0</v>
      </c>
      <c r="AM107" s="496">
        <v>0</v>
      </c>
      <c r="AN107" s="497">
        <v>6.1299999999999955</v>
      </c>
      <c r="AO107" s="494">
        <v>26.88999999999993</v>
      </c>
      <c r="AP107" s="489">
        <v>147.87</v>
      </c>
      <c r="AQ107" s="489">
        <v>147.87</v>
      </c>
      <c r="AZ107" s="424"/>
    </row>
    <row r="108" spans="1:52" customFormat="1" ht="18" customHeight="1" x14ac:dyDescent="0.25">
      <c r="A108" s="486"/>
      <c r="B108" s="487">
        <v>1927879</v>
      </c>
      <c r="C108" s="486" t="s">
        <v>63</v>
      </c>
      <c r="D108" s="491" t="s">
        <v>59</v>
      </c>
      <c r="E108" s="491" t="s">
        <v>58</v>
      </c>
      <c r="F108" s="491" t="s">
        <v>58</v>
      </c>
      <c r="G108" s="491" t="s">
        <v>58</v>
      </c>
      <c r="H108" s="491" t="s">
        <v>58</v>
      </c>
      <c r="I108" s="491" t="s">
        <v>58</v>
      </c>
      <c r="J108" s="491" t="s">
        <v>58</v>
      </c>
      <c r="K108" s="491" t="s">
        <v>58</v>
      </c>
      <c r="L108" s="495" t="s">
        <v>58</v>
      </c>
      <c r="M108" s="495" t="s">
        <v>58</v>
      </c>
      <c r="N108" s="495" t="s">
        <v>58</v>
      </c>
      <c r="O108" s="495" t="s">
        <v>58</v>
      </c>
      <c r="P108" s="495" t="s">
        <v>58</v>
      </c>
      <c r="Q108" s="495" t="s">
        <v>58</v>
      </c>
      <c r="R108" s="491" t="s">
        <v>120</v>
      </c>
      <c r="S108" s="491" t="s">
        <v>120</v>
      </c>
      <c r="T108" s="491" t="s">
        <v>120</v>
      </c>
      <c r="U108" s="491" t="s">
        <v>120</v>
      </c>
      <c r="V108" s="491" t="s">
        <v>120</v>
      </c>
      <c r="W108" s="491" t="s">
        <v>120</v>
      </c>
      <c r="X108" s="491" t="s">
        <v>120</v>
      </c>
      <c r="Y108" s="491" t="s">
        <v>120</v>
      </c>
      <c r="Z108" s="491" t="s">
        <v>120</v>
      </c>
      <c r="AA108" s="491" t="s">
        <v>120</v>
      </c>
      <c r="AB108" s="491" t="s">
        <v>120</v>
      </c>
      <c r="AC108" s="491" t="s">
        <v>120</v>
      </c>
      <c r="AD108" s="491" t="s">
        <v>120</v>
      </c>
      <c r="AE108" s="491" t="s">
        <v>120</v>
      </c>
      <c r="AF108" s="491" t="s">
        <v>120</v>
      </c>
      <c r="AG108" s="491" t="s">
        <v>120</v>
      </c>
      <c r="AH108" s="491" t="s">
        <v>120</v>
      </c>
      <c r="AI108" s="489">
        <v>152</v>
      </c>
      <c r="AJ108" s="489">
        <v>0</v>
      </c>
      <c r="AK108" s="490">
        <v>0</v>
      </c>
      <c r="AL108" s="491">
        <v>0</v>
      </c>
      <c r="AM108" s="496">
        <v>88</v>
      </c>
      <c r="AN108" s="497">
        <v>-76.330000000000013</v>
      </c>
      <c r="AO108" s="494">
        <v>-36.690000000000026</v>
      </c>
      <c r="AP108" s="489">
        <v>76.330000000000013</v>
      </c>
      <c r="AQ108" s="489">
        <v>164.33</v>
      </c>
      <c r="AZ108" s="424"/>
    </row>
    <row r="109" spans="1:52" customFormat="1" ht="18" customHeight="1" x14ac:dyDescent="0.25">
      <c r="A109" s="486"/>
      <c r="B109" s="487">
        <v>1912037</v>
      </c>
      <c r="C109" s="486" t="s">
        <v>63</v>
      </c>
      <c r="D109" s="495" t="s">
        <v>59</v>
      </c>
      <c r="E109" s="495" t="s">
        <v>58</v>
      </c>
      <c r="F109" s="495" t="s">
        <v>58</v>
      </c>
      <c r="G109" s="495" t="s">
        <v>58</v>
      </c>
      <c r="H109" s="495" t="s">
        <v>58</v>
      </c>
      <c r="I109" s="495" t="s">
        <v>58</v>
      </c>
      <c r="J109" s="495" t="s">
        <v>58</v>
      </c>
      <c r="K109" s="495" t="s">
        <v>58</v>
      </c>
      <c r="L109" s="495" t="s">
        <v>58</v>
      </c>
      <c r="M109" s="495" t="s">
        <v>58</v>
      </c>
      <c r="N109" s="495" t="s">
        <v>58</v>
      </c>
      <c r="O109" s="495" t="s">
        <v>58</v>
      </c>
      <c r="P109" s="495" t="s">
        <v>58</v>
      </c>
      <c r="Q109" s="495" t="s">
        <v>58</v>
      </c>
      <c r="R109" s="495" t="s">
        <v>59</v>
      </c>
      <c r="S109" s="495">
        <v>8</v>
      </c>
      <c r="T109" s="495">
        <v>11</v>
      </c>
      <c r="U109" s="495">
        <v>11</v>
      </c>
      <c r="V109" s="495">
        <v>11</v>
      </c>
      <c r="W109" s="495">
        <v>11</v>
      </c>
      <c r="X109" s="495">
        <v>11</v>
      </c>
      <c r="Y109" s="514">
        <v>11</v>
      </c>
      <c r="Z109" s="495">
        <v>11</v>
      </c>
      <c r="AA109" s="495">
        <v>11</v>
      </c>
      <c r="AB109" s="495">
        <v>11</v>
      </c>
      <c r="AC109" s="495">
        <v>11</v>
      </c>
      <c r="AD109" s="495">
        <v>11</v>
      </c>
      <c r="AE109" s="495">
        <v>11</v>
      </c>
      <c r="AF109" s="514">
        <v>11</v>
      </c>
      <c r="AG109" s="495">
        <v>11</v>
      </c>
      <c r="AH109" s="495">
        <v>8</v>
      </c>
      <c r="AI109" s="489">
        <v>152</v>
      </c>
      <c r="AJ109" s="489">
        <v>170</v>
      </c>
      <c r="AK109" s="490">
        <v>0</v>
      </c>
      <c r="AL109" s="491">
        <v>0</v>
      </c>
      <c r="AM109" s="496">
        <v>0</v>
      </c>
      <c r="AN109" s="497">
        <v>5.6699999999999875</v>
      </c>
      <c r="AO109" s="494">
        <v>13.809999999999974</v>
      </c>
      <c r="AP109" s="489">
        <v>164.33</v>
      </c>
      <c r="AQ109" s="489">
        <v>164.33</v>
      </c>
      <c r="AZ109" s="424"/>
    </row>
    <row r="110" spans="1:52" customFormat="1" ht="16.5" customHeight="1" x14ac:dyDescent="0.25">
      <c r="A110" s="486"/>
      <c r="B110" s="487">
        <v>1913850</v>
      </c>
      <c r="C110" s="486" t="s">
        <v>64</v>
      </c>
      <c r="D110" s="495" t="s">
        <v>59</v>
      </c>
      <c r="E110" s="495" t="s">
        <v>58</v>
      </c>
      <c r="F110" s="495" t="s">
        <v>58</v>
      </c>
      <c r="G110" s="495" t="s">
        <v>58</v>
      </c>
      <c r="H110" s="495" t="s">
        <v>58</v>
      </c>
      <c r="I110" s="495" t="s">
        <v>58</v>
      </c>
      <c r="J110" s="495" t="s">
        <v>58</v>
      </c>
      <c r="K110" s="495" t="s">
        <v>58</v>
      </c>
      <c r="L110" s="495" t="s">
        <v>58</v>
      </c>
      <c r="M110" s="495" t="s">
        <v>58</v>
      </c>
      <c r="N110" s="495" t="s">
        <v>58</v>
      </c>
      <c r="O110" s="495" t="s">
        <v>58</v>
      </c>
      <c r="P110" s="495" t="s">
        <v>58</v>
      </c>
      <c r="Q110" s="495" t="s">
        <v>58</v>
      </c>
      <c r="R110" s="495" t="s">
        <v>59</v>
      </c>
      <c r="S110" s="495">
        <v>8</v>
      </c>
      <c r="T110" s="495">
        <v>10</v>
      </c>
      <c r="U110" s="495">
        <v>10</v>
      </c>
      <c r="V110" s="495">
        <v>10</v>
      </c>
      <c r="W110" s="495">
        <v>10</v>
      </c>
      <c r="X110" s="495">
        <v>10</v>
      </c>
      <c r="Y110" s="514">
        <v>8</v>
      </c>
      <c r="Z110" s="495">
        <v>10</v>
      </c>
      <c r="AA110" s="495">
        <v>10</v>
      </c>
      <c r="AB110" s="495">
        <v>10</v>
      </c>
      <c r="AC110" s="495">
        <v>10</v>
      </c>
      <c r="AD110" s="495">
        <v>10</v>
      </c>
      <c r="AE110" s="495">
        <v>10</v>
      </c>
      <c r="AF110" s="514">
        <v>10</v>
      </c>
      <c r="AG110" s="495">
        <v>10</v>
      </c>
      <c r="AH110" s="495">
        <v>8</v>
      </c>
      <c r="AI110" s="489">
        <v>136.80000000000001</v>
      </c>
      <c r="AJ110" s="489">
        <v>154</v>
      </c>
      <c r="AK110" s="490">
        <v>0</v>
      </c>
      <c r="AL110" s="491">
        <v>0</v>
      </c>
      <c r="AM110" s="496">
        <v>0</v>
      </c>
      <c r="AN110" s="497">
        <v>6.1299999999999955</v>
      </c>
      <c r="AO110" s="494">
        <v>12.689999999999941</v>
      </c>
      <c r="AP110" s="489">
        <v>147.87</v>
      </c>
      <c r="AQ110" s="489">
        <v>147.87</v>
      </c>
      <c r="AZ110" s="424"/>
    </row>
    <row r="111" spans="1:52" customFormat="1" ht="27" customHeight="1" x14ac:dyDescent="0.25">
      <c r="A111" s="718" t="s">
        <v>4</v>
      </c>
      <c r="B111" s="718" t="s">
        <v>15</v>
      </c>
      <c r="C111" s="718" t="s">
        <v>44</v>
      </c>
      <c r="D111" s="717" t="s">
        <v>13</v>
      </c>
      <c r="E111" s="717"/>
      <c r="F111" s="717"/>
      <c r="G111" s="717"/>
      <c r="H111" s="717"/>
      <c r="I111" s="717"/>
      <c r="J111" s="717"/>
      <c r="K111" s="717"/>
      <c r="L111" s="717"/>
      <c r="M111" s="717"/>
      <c r="N111" s="717"/>
      <c r="O111" s="717"/>
      <c r="P111" s="717"/>
      <c r="Q111" s="717"/>
      <c r="R111" s="717"/>
      <c r="S111" s="717"/>
      <c r="T111" s="717"/>
      <c r="U111" s="717"/>
      <c r="V111" s="717"/>
      <c r="W111" s="717"/>
      <c r="X111" s="717"/>
      <c r="Y111" s="717"/>
      <c r="Z111" s="717"/>
      <c r="AA111" s="717"/>
      <c r="AB111" s="717"/>
      <c r="AC111" s="717"/>
      <c r="AD111" s="717"/>
      <c r="AE111" s="717"/>
      <c r="AF111" s="717"/>
      <c r="AG111" s="717"/>
      <c r="AH111" s="717"/>
      <c r="AI111" s="719" t="s">
        <v>135</v>
      </c>
      <c r="AJ111" s="720" t="s">
        <v>6</v>
      </c>
      <c r="AK111" s="720"/>
      <c r="AL111" s="720"/>
      <c r="AM111" s="721" t="s">
        <v>136</v>
      </c>
      <c r="AN111" s="725" t="s">
        <v>7</v>
      </c>
      <c r="AO111" s="725"/>
      <c r="AP111" s="722" t="s">
        <v>132</v>
      </c>
      <c r="AQ111" s="719" t="s">
        <v>138</v>
      </c>
      <c r="AZ111" s="424"/>
    </row>
    <row r="112" spans="1:52" customFormat="1" ht="12.75" customHeight="1" x14ac:dyDescent="0.25">
      <c r="A112" s="718"/>
      <c r="B112" s="718"/>
      <c r="C112" s="718"/>
      <c r="D112" s="717"/>
      <c r="E112" s="717"/>
      <c r="F112" s="717"/>
      <c r="G112" s="717"/>
      <c r="H112" s="717"/>
      <c r="I112" s="717"/>
      <c r="J112" s="717"/>
      <c r="K112" s="717"/>
      <c r="L112" s="717"/>
      <c r="M112" s="717"/>
      <c r="N112" s="717"/>
      <c r="O112" s="717"/>
      <c r="P112" s="717"/>
      <c r="Q112" s="717"/>
      <c r="R112" s="717"/>
      <c r="S112" s="717"/>
      <c r="T112" s="717"/>
      <c r="U112" s="717"/>
      <c r="V112" s="717"/>
      <c r="W112" s="717"/>
      <c r="X112" s="717"/>
      <c r="Y112" s="717"/>
      <c r="Z112" s="717"/>
      <c r="AA112" s="717"/>
      <c r="AB112" s="717"/>
      <c r="AC112" s="717"/>
      <c r="AD112" s="717"/>
      <c r="AE112" s="717"/>
      <c r="AF112" s="717"/>
      <c r="AG112" s="717"/>
      <c r="AH112" s="717"/>
      <c r="AI112" s="719"/>
      <c r="AJ112" s="723" t="s">
        <v>8</v>
      </c>
      <c r="AK112" s="724" t="s">
        <v>9</v>
      </c>
      <c r="AL112" s="724"/>
      <c r="AM112" s="721"/>
      <c r="AN112" s="725" t="s">
        <v>10</v>
      </c>
      <c r="AO112" s="726" t="s">
        <v>14</v>
      </c>
      <c r="AP112" s="722"/>
      <c r="AQ112" s="719"/>
      <c r="AZ112" s="424"/>
    </row>
    <row r="113" spans="1:52" customFormat="1" ht="30.75" customHeight="1" x14ac:dyDescent="0.25">
      <c r="A113" s="718"/>
      <c r="B113" s="718"/>
      <c r="C113" s="718"/>
      <c r="D113" s="479">
        <f>--("1-"&amp;A115&amp;$U$4)</f>
        <v>44348</v>
      </c>
      <c r="E113" s="479">
        <f>D113+1</f>
        <v>44349</v>
      </c>
      <c r="F113" s="479">
        <f t="shared" ref="F113:AE113" si="5">E113+1</f>
        <v>44350</v>
      </c>
      <c r="G113" s="479">
        <f t="shared" si="5"/>
        <v>44351</v>
      </c>
      <c r="H113" s="479">
        <f t="shared" si="5"/>
        <v>44352</v>
      </c>
      <c r="I113" s="479">
        <f t="shared" si="5"/>
        <v>44353</v>
      </c>
      <c r="J113" s="479">
        <f t="shared" si="5"/>
        <v>44354</v>
      </c>
      <c r="K113" s="479">
        <f t="shared" si="5"/>
        <v>44355</v>
      </c>
      <c r="L113" s="479">
        <f t="shared" si="5"/>
        <v>44356</v>
      </c>
      <c r="M113" s="479">
        <f t="shared" si="5"/>
        <v>44357</v>
      </c>
      <c r="N113" s="479">
        <f t="shared" si="5"/>
        <v>44358</v>
      </c>
      <c r="O113" s="479">
        <f t="shared" si="5"/>
        <v>44359</v>
      </c>
      <c r="P113" s="479">
        <f t="shared" si="5"/>
        <v>44360</v>
      </c>
      <c r="Q113" s="479">
        <f t="shared" si="5"/>
        <v>44361</v>
      </c>
      <c r="R113" s="479">
        <f t="shared" si="5"/>
        <v>44362</v>
      </c>
      <c r="S113" s="479">
        <f t="shared" si="5"/>
        <v>44363</v>
      </c>
      <c r="T113" s="479">
        <f t="shared" si="5"/>
        <v>44364</v>
      </c>
      <c r="U113" s="479">
        <f t="shared" si="5"/>
        <v>44365</v>
      </c>
      <c r="V113" s="479">
        <f t="shared" si="5"/>
        <v>44366</v>
      </c>
      <c r="W113" s="479">
        <f t="shared" si="5"/>
        <v>44367</v>
      </c>
      <c r="X113" s="479">
        <f t="shared" si="5"/>
        <v>44368</v>
      </c>
      <c r="Y113" s="479">
        <f t="shared" si="5"/>
        <v>44369</v>
      </c>
      <c r="Z113" s="479">
        <f t="shared" si="5"/>
        <v>44370</v>
      </c>
      <c r="AA113" s="479">
        <f t="shared" si="5"/>
        <v>44371</v>
      </c>
      <c r="AB113" s="479">
        <f t="shared" si="5"/>
        <v>44372</v>
      </c>
      <c r="AC113" s="479">
        <f t="shared" si="5"/>
        <v>44373</v>
      </c>
      <c r="AD113" s="479">
        <f t="shared" si="5"/>
        <v>44374</v>
      </c>
      <c r="AE113" s="479">
        <f t="shared" si="5"/>
        <v>44375</v>
      </c>
      <c r="AF113" s="479">
        <f>IF(MONTH(AE113+1)&lt;&gt;MONTH($D113),"х",AE113+1)</f>
        <v>44376</v>
      </c>
      <c r="AG113" s="479">
        <f>IF(MONTH(AE113+2)&lt;&gt;MONTH($D113),"х",AE113+2)</f>
        <v>44377</v>
      </c>
      <c r="AH113" s="479" t="str">
        <f>IF(MONTH(AE113+3)&lt;&gt;MONTH($D113),"х",AE113+3)</f>
        <v>х</v>
      </c>
      <c r="AI113" s="719"/>
      <c r="AJ113" s="723"/>
      <c r="AK113" s="498" t="s">
        <v>11</v>
      </c>
      <c r="AL113" s="498" t="s">
        <v>12</v>
      </c>
      <c r="AM113" s="721"/>
      <c r="AN113" s="725"/>
      <c r="AO113" s="726"/>
      <c r="AP113" s="722"/>
      <c r="AQ113" s="719"/>
      <c r="AZ113" s="446"/>
    </row>
    <row r="114" spans="1:52" s="296" customFormat="1" ht="13.2" x14ac:dyDescent="0.25">
      <c r="A114" s="478">
        <v>1</v>
      </c>
      <c r="B114" s="478">
        <v>2</v>
      </c>
      <c r="C114" s="478">
        <v>3</v>
      </c>
      <c r="D114" s="709">
        <v>4</v>
      </c>
      <c r="E114" s="709"/>
      <c r="F114" s="709"/>
      <c r="G114" s="709"/>
      <c r="H114" s="709"/>
      <c r="I114" s="709"/>
      <c r="J114" s="709"/>
      <c r="K114" s="709"/>
      <c r="L114" s="709"/>
      <c r="M114" s="709"/>
      <c r="N114" s="709"/>
      <c r="O114" s="709"/>
      <c r="P114" s="709"/>
      <c r="Q114" s="709"/>
      <c r="R114" s="709"/>
      <c r="S114" s="709"/>
      <c r="T114" s="709"/>
      <c r="U114" s="709"/>
      <c r="V114" s="709"/>
      <c r="W114" s="709"/>
      <c r="X114" s="709"/>
      <c r="Y114" s="709"/>
      <c r="Z114" s="709"/>
      <c r="AA114" s="709"/>
      <c r="AB114" s="709"/>
      <c r="AC114" s="709"/>
      <c r="AD114" s="709"/>
      <c r="AE114" s="709"/>
      <c r="AF114" s="709"/>
      <c r="AG114" s="709"/>
      <c r="AH114" s="709"/>
      <c r="AI114" s="478">
        <v>5</v>
      </c>
      <c r="AJ114" s="478">
        <v>6</v>
      </c>
      <c r="AK114" s="478">
        <v>7</v>
      </c>
      <c r="AL114" s="478">
        <v>8</v>
      </c>
      <c r="AM114" s="478">
        <v>9</v>
      </c>
      <c r="AN114" s="478">
        <v>10</v>
      </c>
      <c r="AO114" s="478">
        <v>11</v>
      </c>
      <c r="AP114" s="478">
        <v>12</v>
      </c>
      <c r="AQ114" s="478">
        <v>13</v>
      </c>
      <c r="AZ114" s="448"/>
    </row>
    <row r="115" spans="1:52" customFormat="1" ht="20.100000000000001" customHeight="1" x14ac:dyDescent="0.25">
      <c r="A115" s="483" t="s">
        <v>50</v>
      </c>
      <c r="B115" s="499"/>
      <c r="C115" s="499"/>
      <c r="D115" s="718"/>
      <c r="E115" s="718"/>
      <c r="F115" s="718"/>
      <c r="G115" s="718"/>
      <c r="H115" s="718"/>
      <c r="I115" s="718"/>
      <c r="J115" s="718"/>
      <c r="K115" s="718"/>
      <c r="L115" s="718"/>
      <c r="M115" s="718"/>
      <c r="N115" s="718"/>
      <c r="O115" s="718"/>
      <c r="P115" s="718"/>
      <c r="Q115" s="718"/>
      <c r="R115" s="718"/>
      <c r="S115" s="718"/>
      <c r="T115" s="718"/>
      <c r="U115" s="718"/>
      <c r="V115" s="718"/>
      <c r="W115" s="718"/>
      <c r="X115" s="718"/>
      <c r="Y115" s="718"/>
      <c r="Z115" s="718"/>
      <c r="AA115" s="718"/>
      <c r="AB115" s="718"/>
      <c r="AC115" s="718"/>
      <c r="AD115" s="718"/>
      <c r="AE115" s="718"/>
      <c r="AF115" s="718"/>
      <c r="AG115" s="718"/>
      <c r="AH115" s="718"/>
      <c r="AI115" s="500"/>
      <c r="AJ115" s="500"/>
      <c r="AK115" s="500"/>
      <c r="AL115" s="500"/>
      <c r="AM115" s="500"/>
      <c r="AN115" s="500"/>
      <c r="AO115" s="500"/>
      <c r="AP115" s="500"/>
      <c r="AQ115" s="500"/>
      <c r="AZ115" s="446"/>
    </row>
    <row r="116" spans="1:52" customFormat="1" ht="20.100000000000001" customHeight="1" x14ac:dyDescent="0.25">
      <c r="A116" s="501"/>
      <c r="B116" s="502">
        <v>1902910</v>
      </c>
      <c r="C116" s="501" t="s">
        <v>60</v>
      </c>
      <c r="D116" s="396">
        <v>10</v>
      </c>
      <c r="E116" s="396">
        <v>10</v>
      </c>
      <c r="F116" s="396">
        <v>10</v>
      </c>
      <c r="G116" s="396">
        <v>10</v>
      </c>
      <c r="H116" s="396">
        <v>10</v>
      </c>
      <c r="I116" s="396">
        <v>10</v>
      </c>
      <c r="J116" s="510">
        <v>10</v>
      </c>
      <c r="K116" s="396">
        <v>10</v>
      </c>
      <c r="L116" s="396">
        <v>10</v>
      </c>
      <c r="M116" s="396">
        <v>8</v>
      </c>
      <c r="N116" s="396" t="s">
        <v>59</v>
      </c>
      <c r="O116" s="396" t="s">
        <v>58</v>
      </c>
      <c r="P116" s="396" t="s">
        <v>58</v>
      </c>
      <c r="Q116" s="396" t="s">
        <v>58</v>
      </c>
      <c r="R116" s="396" t="s">
        <v>58</v>
      </c>
      <c r="S116" s="396" t="s">
        <v>58</v>
      </c>
      <c r="T116" s="396" t="s">
        <v>58</v>
      </c>
      <c r="U116" s="396" t="s">
        <v>58</v>
      </c>
      <c r="V116" s="396" t="s">
        <v>58</v>
      </c>
      <c r="W116" s="396" t="s">
        <v>58</v>
      </c>
      <c r="X116" s="396" t="s">
        <v>58</v>
      </c>
      <c r="Y116" s="503" t="s">
        <v>120</v>
      </c>
      <c r="Z116" s="503" t="s">
        <v>120</v>
      </c>
      <c r="AA116" s="503" t="s">
        <v>120</v>
      </c>
      <c r="AB116" s="503" t="s">
        <v>120</v>
      </c>
      <c r="AC116" s="503" t="s">
        <v>120</v>
      </c>
      <c r="AD116" s="503" t="s">
        <v>120</v>
      </c>
      <c r="AE116" s="503" t="s">
        <v>120</v>
      </c>
      <c r="AF116" s="503" t="s">
        <v>120</v>
      </c>
      <c r="AG116" s="503" t="s">
        <v>120</v>
      </c>
      <c r="AH116" s="504"/>
      <c r="AI116" s="505">
        <v>167</v>
      </c>
      <c r="AJ116" s="505">
        <v>98</v>
      </c>
      <c r="AK116" s="506">
        <v>0</v>
      </c>
      <c r="AL116" s="507">
        <v>0</v>
      </c>
      <c r="AM116" s="505">
        <v>56</v>
      </c>
      <c r="AN116" s="497">
        <v>-10.330000000000013</v>
      </c>
      <c r="AO116" s="508">
        <v>-39.020000000000039</v>
      </c>
      <c r="AP116" s="505">
        <v>108.33000000000001</v>
      </c>
      <c r="AQ116" s="505">
        <v>164.33</v>
      </c>
      <c r="AZ116" s="446"/>
    </row>
    <row r="117" spans="1:52" customFormat="1" ht="20.100000000000001" customHeight="1" x14ac:dyDescent="0.25">
      <c r="A117" s="501"/>
      <c r="B117" s="502">
        <v>1904068</v>
      </c>
      <c r="C117" s="501" t="s">
        <v>61</v>
      </c>
      <c r="D117" s="503" t="s">
        <v>120</v>
      </c>
      <c r="E117" s="503" t="s">
        <v>120</v>
      </c>
      <c r="F117" s="503" t="s">
        <v>120</v>
      </c>
      <c r="G117" s="503" t="s">
        <v>120</v>
      </c>
      <c r="H117" s="503" t="s">
        <v>120</v>
      </c>
      <c r="I117" s="503" t="s">
        <v>120</v>
      </c>
      <c r="J117" s="503" t="s">
        <v>120</v>
      </c>
      <c r="K117" s="503" t="s">
        <v>120</v>
      </c>
      <c r="L117" s="503" t="s">
        <v>120</v>
      </c>
      <c r="M117" s="503" t="s">
        <v>120</v>
      </c>
      <c r="N117" s="503" t="s">
        <v>120</v>
      </c>
      <c r="O117" s="503" t="s">
        <v>120</v>
      </c>
      <c r="P117" s="503" t="s">
        <v>120</v>
      </c>
      <c r="Q117" s="503" t="s">
        <v>120</v>
      </c>
      <c r="R117" s="503" t="s">
        <v>120</v>
      </c>
      <c r="S117" s="503" t="s">
        <v>120</v>
      </c>
      <c r="T117" s="503" t="s">
        <v>120</v>
      </c>
      <c r="U117" s="503" t="s">
        <v>120</v>
      </c>
      <c r="V117" s="503" t="s">
        <v>120</v>
      </c>
      <c r="W117" s="503" t="s">
        <v>120</v>
      </c>
      <c r="X117" s="503" t="s">
        <v>120</v>
      </c>
      <c r="Y117" s="503" t="s">
        <v>120</v>
      </c>
      <c r="Z117" s="503" t="s">
        <v>120</v>
      </c>
      <c r="AA117" s="503" t="s">
        <v>120</v>
      </c>
      <c r="AB117" s="503">
        <v>8</v>
      </c>
      <c r="AC117" s="503">
        <v>8</v>
      </c>
      <c r="AD117" s="503">
        <v>8</v>
      </c>
      <c r="AE117" s="503">
        <v>8</v>
      </c>
      <c r="AF117" s="503">
        <v>8</v>
      </c>
      <c r="AG117" s="503">
        <v>8</v>
      </c>
      <c r="AH117" s="504"/>
      <c r="AI117" s="505">
        <v>167</v>
      </c>
      <c r="AJ117" s="505">
        <v>48</v>
      </c>
      <c r="AK117" s="506">
        <v>0</v>
      </c>
      <c r="AL117" s="507">
        <v>0</v>
      </c>
      <c r="AM117" s="505">
        <v>135</v>
      </c>
      <c r="AN117" s="497">
        <v>18.669999999999987</v>
      </c>
      <c r="AO117" s="508">
        <v>4.9799999999999613</v>
      </c>
      <c r="AP117" s="505">
        <v>29.330000000000013</v>
      </c>
      <c r="AQ117" s="505">
        <v>164.33</v>
      </c>
      <c r="AZ117" s="446"/>
    </row>
    <row r="118" spans="1:52" customFormat="1" ht="20.100000000000001" customHeight="1" x14ac:dyDescent="0.25">
      <c r="A118" s="501"/>
      <c r="B118" s="502">
        <v>1915704</v>
      </c>
      <c r="C118" s="501" t="s">
        <v>62</v>
      </c>
      <c r="D118" s="503" t="s">
        <v>120</v>
      </c>
      <c r="E118" s="503" t="s">
        <v>120</v>
      </c>
      <c r="F118" s="503" t="s">
        <v>120</v>
      </c>
      <c r="G118" s="503" t="s">
        <v>120</v>
      </c>
      <c r="H118" s="503" t="s">
        <v>120</v>
      </c>
      <c r="I118" s="503" t="s">
        <v>120</v>
      </c>
      <c r="J118" s="503" t="s">
        <v>120</v>
      </c>
      <c r="K118" s="503" t="s">
        <v>120</v>
      </c>
      <c r="L118" s="503" t="s">
        <v>120</v>
      </c>
      <c r="M118" s="503" t="s">
        <v>120</v>
      </c>
      <c r="N118" s="503" t="s">
        <v>120</v>
      </c>
      <c r="O118" s="503" t="s">
        <v>120</v>
      </c>
      <c r="P118" s="503" t="s">
        <v>120</v>
      </c>
      <c r="Q118" s="503" t="s">
        <v>120</v>
      </c>
      <c r="R118" s="503" t="s">
        <v>120</v>
      </c>
      <c r="S118" s="503" t="s">
        <v>120</v>
      </c>
      <c r="T118" s="503" t="s">
        <v>120</v>
      </c>
      <c r="U118" s="503" t="s">
        <v>120</v>
      </c>
      <c r="V118" s="503" t="s">
        <v>120</v>
      </c>
      <c r="W118" s="503" t="s">
        <v>120</v>
      </c>
      <c r="X118" s="503" t="s">
        <v>120</v>
      </c>
      <c r="Y118" s="503" t="s">
        <v>120</v>
      </c>
      <c r="Z118" s="503" t="s">
        <v>120</v>
      </c>
      <c r="AA118" s="503" t="s">
        <v>120</v>
      </c>
      <c r="AB118" s="503" t="s">
        <v>58</v>
      </c>
      <c r="AC118" s="503" t="s">
        <v>58</v>
      </c>
      <c r="AD118" s="503" t="s">
        <v>58</v>
      </c>
      <c r="AE118" s="503" t="s">
        <v>58</v>
      </c>
      <c r="AF118" s="503" t="s">
        <v>58</v>
      </c>
      <c r="AG118" s="503" t="s">
        <v>59</v>
      </c>
      <c r="AH118" s="504"/>
      <c r="AI118" s="505">
        <v>167</v>
      </c>
      <c r="AJ118" s="505">
        <v>0</v>
      </c>
      <c r="AK118" s="506">
        <v>0</v>
      </c>
      <c r="AL118" s="507">
        <v>0</v>
      </c>
      <c r="AM118" s="505">
        <v>135</v>
      </c>
      <c r="AN118" s="497">
        <v>-29.330000000000013</v>
      </c>
      <c r="AO118" s="508">
        <v>-44.520000000000039</v>
      </c>
      <c r="AP118" s="505">
        <v>29.330000000000013</v>
      </c>
      <c r="AQ118" s="505">
        <v>164.33</v>
      </c>
      <c r="AZ118" s="446"/>
    </row>
    <row r="119" spans="1:52" customFormat="1" ht="20.100000000000001" customHeight="1" x14ac:dyDescent="0.25">
      <c r="A119" s="501"/>
      <c r="B119" s="502">
        <v>1915436</v>
      </c>
      <c r="C119" s="501" t="s">
        <v>62</v>
      </c>
      <c r="D119" s="503">
        <v>11.5</v>
      </c>
      <c r="E119" s="503">
        <v>11.5</v>
      </c>
      <c r="F119" s="503">
        <v>11.5</v>
      </c>
      <c r="G119" s="503">
        <v>11.5</v>
      </c>
      <c r="H119" s="503">
        <v>11.5</v>
      </c>
      <c r="I119" s="503">
        <v>11.5</v>
      </c>
      <c r="J119" s="520">
        <v>11.5</v>
      </c>
      <c r="K119" s="503">
        <v>11.5</v>
      </c>
      <c r="L119" s="503">
        <v>4</v>
      </c>
      <c r="M119" s="503" t="s">
        <v>65</v>
      </c>
      <c r="N119" s="503" t="s">
        <v>65</v>
      </c>
      <c r="O119" s="503" t="s">
        <v>65</v>
      </c>
      <c r="P119" s="503" t="s">
        <v>65</v>
      </c>
      <c r="Q119" s="520" t="s">
        <v>65</v>
      </c>
      <c r="R119" s="503" t="s">
        <v>65</v>
      </c>
      <c r="S119" s="503">
        <v>7.5</v>
      </c>
      <c r="T119" s="503" t="s">
        <v>59</v>
      </c>
      <c r="U119" s="503" t="s">
        <v>58</v>
      </c>
      <c r="V119" s="503" t="s">
        <v>58</v>
      </c>
      <c r="W119" s="503" t="s">
        <v>58</v>
      </c>
      <c r="X119" s="503" t="s">
        <v>58</v>
      </c>
      <c r="Y119" s="503" t="s">
        <v>58</v>
      </c>
      <c r="Z119" s="503" t="s">
        <v>58</v>
      </c>
      <c r="AA119" s="503" t="s">
        <v>58</v>
      </c>
      <c r="AB119" s="503" t="s">
        <v>58</v>
      </c>
      <c r="AC119" s="503" t="s">
        <v>58</v>
      </c>
      <c r="AD119" s="503" t="s">
        <v>58</v>
      </c>
      <c r="AE119" s="503" t="s">
        <v>58</v>
      </c>
      <c r="AF119" s="503" t="s">
        <v>58</v>
      </c>
      <c r="AG119" s="503" t="s">
        <v>59</v>
      </c>
      <c r="AH119" s="504"/>
      <c r="AI119" s="505">
        <v>167</v>
      </c>
      <c r="AJ119" s="505">
        <v>172.5</v>
      </c>
      <c r="AK119" s="506">
        <v>56</v>
      </c>
      <c r="AL119" s="507">
        <v>11.5</v>
      </c>
      <c r="AM119" s="505">
        <v>0</v>
      </c>
      <c r="AN119" s="497">
        <v>8.1699999999999875</v>
      </c>
      <c r="AO119" s="508">
        <v>-16.020000000000039</v>
      </c>
      <c r="AP119" s="505">
        <v>164.33</v>
      </c>
      <c r="AQ119" s="505">
        <v>164.33</v>
      </c>
      <c r="AZ119" s="446"/>
    </row>
    <row r="120" spans="1:52" customFormat="1" ht="20.100000000000001" customHeight="1" x14ac:dyDescent="0.25">
      <c r="A120" s="501"/>
      <c r="B120" s="502">
        <v>1912510</v>
      </c>
      <c r="C120" s="501" t="s">
        <v>62</v>
      </c>
      <c r="D120" s="503">
        <v>4</v>
      </c>
      <c r="E120" s="503" t="s">
        <v>65</v>
      </c>
      <c r="F120" s="503" t="s">
        <v>65</v>
      </c>
      <c r="G120" s="503" t="s">
        <v>65</v>
      </c>
      <c r="H120" s="503" t="s">
        <v>65</v>
      </c>
      <c r="I120" s="503" t="s">
        <v>65</v>
      </c>
      <c r="J120" s="520" t="s">
        <v>65</v>
      </c>
      <c r="K120" s="503" t="s">
        <v>65</v>
      </c>
      <c r="L120" s="503">
        <v>7.5</v>
      </c>
      <c r="M120" s="503">
        <v>10</v>
      </c>
      <c r="N120" s="503">
        <v>10</v>
      </c>
      <c r="O120" s="503">
        <v>10</v>
      </c>
      <c r="P120" s="503">
        <v>10</v>
      </c>
      <c r="Q120" s="520">
        <v>10</v>
      </c>
      <c r="R120" s="503">
        <v>10</v>
      </c>
      <c r="S120" s="503" t="s">
        <v>59</v>
      </c>
      <c r="T120" s="503" t="s">
        <v>58</v>
      </c>
      <c r="U120" s="503" t="s">
        <v>58</v>
      </c>
      <c r="V120" s="503" t="s">
        <v>58</v>
      </c>
      <c r="W120" s="503" t="s">
        <v>58</v>
      </c>
      <c r="X120" s="503" t="s">
        <v>58</v>
      </c>
      <c r="Y120" s="503" t="s">
        <v>58</v>
      </c>
      <c r="Z120" s="503" t="s">
        <v>58</v>
      </c>
      <c r="AA120" s="503" t="s">
        <v>58</v>
      </c>
      <c r="AB120" s="503" t="s">
        <v>58</v>
      </c>
      <c r="AC120" s="503" t="s">
        <v>58</v>
      </c>
      <c r="AD120" s="503" t="s">
        <v>58</v>
      </c>
      <c r="AE120" s="503" t="s">
        <v>58</v>
      </c>
      <c r="AF120" s="503" t="s">
        <v>58</v>
      </c>
      <c r="AG120" s="503" t="s">
        <v>59</v>
      </c>
      <c r="AH120" s="504"/>
      <c r="AI120" s="505">
        <v>150.19999999999999</v>
      </c>
      <c r="AJ120" s="505">
        <v>152</v>
      </c>
      <c r="AK120" s="506">
        <v>64</v>
      </c>
      <c r="AL120" s="507">
        <v>10</v>
      </c>
      <c r="AM120" s="505">
        <v>0</v>
      </c>
      <c r="AN120" s="497">
        <v>4.1299999999999955</v>
      </c>
      <c r="AO120" s="508">
        <v>26.319999999999936</v>
      </c>
      <c r="AP120" s="505">
        <v>147.87</v>
      </c>
      <c r="AQ120" s="505">
        <v>147.87</v>
      </c>
      <c r="AZ120" s="446"/>
    </row>
    <row r="121" spans="1:52" customFormat="1" ht="20.100000000000001" customHeight="1" x14ac:dyDescent="0.25">
      <c r="A121" s="501"/>
      <c r="B121" s="502">
        <v>1912622</v>
      </c>
      <c r="C121" s="501" t="s">
        <v>63</v>
      </c>
      <c r="D121" s="503" t="s">
        <v>120</v>
      </c>
      <c r="E121" s="503" t="s">
        <v>120</v>
      </c>
      <c r="F121" s="503" t="s">
        <v>120</v>
      </c>
      <c r="G121" s="503" t="s">
        <v>120</v>
      </c>
      <c r="H121" s="503" t="s">
        <v>120</v>
      </c>
      <c r="I121" s="503" t="s">
        <v>120</v>
      </c>
      <c r="J121" s="503" t="s">
        <v>120</v>
      </c>
      <c r="K121" s="503" t="s">
        <v>120</v>
      </c>
      <c r="L121" s="503" t="s">
        <v>120</v>
      </c>
      <c r="M121" s="503" t="s">
        <v>120</v>
      </c>
      <c r="N121" s="503" t="s">
        <v>120</v>
      </c>
      <c r="O121" s="503" t="s">
        <v>120</v>
      </c>
      <c r="P121" s="503" t="s">
        <v>120</v>
      </c>
      <c r="Q121" s="503" t="s">
        <v>120</v>
      </c>
      <c r="R121" s="503" t="s">
        <v>120</v>
      </c>
      <c r="S121" s="503" t="s">
        <v>120</v>
      </c>
      <c r="T121" s="503" t="s">
        <v>120</v>
      </c>
      <c r="U121" s="503" t="s">
        <v>120</v>
      </c>
      <c r="V121" s="503" t="s">
        <v>120</v>
      </c>
      <c r="W121" s="503" t="s">
        <v>120</v>
      </c>
      <c r="X121" s="503" t="s">
        <v>120</v>
      </c>
      <c r="Y121" s="503" t="s">
        <v>120</v>
      </c>
      <c r="Z121" s="503" t="s">
        <v>120</v>
      </c>
      <c r="AA121" s="503" t="s">
        <v>120</v>
      </c>
      <c r="AB121" s="503" t="s">
        <v>120</v>
      </c>
      <c r="AC121" s="503" t="s">
        <v>120</v>
      </c>
      <c r="AD121" s="503" t="s">
        <v>120</v>
      </c>
      <c r="AE121" s="503" t="s">
        <v>120</v>
      </c>
      <c r="AF121" s="503" t="s">
        <v>120</v>
      </c>
      <c r="AG121" s="503" t="s">
        <v>120</v>
      </c>
      <c r="AH121" s="504"/>
      <c r="AI121" s="505">
        <v>167</v>
      </c>
      <c r="AJ121" s="505">
        <v>0</v>
      </c>
      <c r="AK121" s="506">
        <v>0</v>
      </c>
      <c r="AL121" s="507">
        <v>0</v>
      </c>
      <c r="AM121" s="505">
        <v>167</v>
      </c>
      <c r="AN121" s="497">
        <v>2.6699999999999875</v>
      </c>
      <c r="AO121" s="508">
        <v>24.979999999999961</v>
      </c>
      <c r="AP121" s="505">
        <v>-2.6699999999999875</v>
      </c>
      <c r="AQ121" s="505">
        <v>164.33</v>
      </c>
      <c r="AZ121" s="446"/>
    </row>
    <row r="122" spans="1:52" customFormat="1" ht="20.100000000000001" customHeight="1" x14ac:dyDescent="0.25">
      <c r="A122" s="501"/>
      <c r="B122" s="502">
        <v>1912114</v>
      </c>
      <c r="C122" s="501" t="s">
        <v>63</v>
      </c>
      <c r="D122" s="503">
        <v>11.5</v>
      </c>
      <c r="E122" s="503">
        <v>11.5</v>
      </c>
      <c r="F122" s="503">
        <v>11.5</v>
      </c>
      <c r="G122" s="503">
        <v>11.5</v>
      </c>
      <c r="H122" s="503">
        <v>11.5</v>
      </c>
      <c r="I122" s="503">
        <v>11.5</v>
      </c>
      <c r="J122" s="520">
        <v>11.5</v>
      </c>
      <c r="K122" s="503">
        <v>11.5</v>
      </c>
      <c r="L122" s="503">
        <v>11.5</v>
      </c>
      <c r="M122" s="503">
        <v>11.5</v>
      </c>
      <c r="N122" s="503">
        <v>11.5</v>
      </c>
      <c r="O122" s="503">
        <v>11.5</v>
      </c>
      <c r="P122" s="503">
        <v>11.5</v>
      </c>
      <c r="Q122" s="520">
        <v>11.5</v>
      </c>
      <c r="R122" s="503">
        <v>8</v>
      </c>
      <c r="S122" s="503" t="s">
        <v>59</v>
      </c>
      <c r="T122" s="503" t="s">
        <v>58</v>
      </c>
      <c r="U122" s="503" t="s">
        <v>58</v>
      </c>
      <c r="V122" s="503" t="s">
        <v>58</v>
      </c>
      <c r="W122" s="503" t="s">
        <v>58</v>
      </c>
      <c r="X122" s="503" t="s">
        <v>58</v>
      </c>
      <c r="Y122" s="503" t="s">
        <v>58</v>
      </c>
      <c r="Z122" s="503" t="s">
        <v>58</v>
      </c>
      <c r="AA122" s="503" t="s">
        <v>58</v>
      </c>
      <c r="AB122" s="503" t="s">
        <v>58</v>
      </c>
      <c r="AC122" s="503" t="s">
        <v>58</v>
      </c>
      <c r="AD122" s="503" t="s">
        <v>58</v>
      </c>
      <c r="AE122" s="503" t="s">
        <v>58</v>
      </c>
      <c r="AF122" s="503" t="s">
        <v>58</v>
      </c>
      <c r="AG122" s="503" t="s">
        <v>59</v>
      </c>
      <c r="AH122" s="504"/>
      <c r="AI122" s="505">
        <v>167</v>
      </c>
      <c r="AJ122" s="505">
        <v>169</v>
      </c>
      <c r="AK122" s="506">
        <v>0</v>
      </c>
      <c r="AL122" s="507">
        <v>11.5</v>
      </c>
      <c r="AM122" s="505">
        <v>0</v>
      </c>
      <c r="AN122" s="497">
        <v>4.6699999999999875</v>
      </c>
      <c r="AO122" s="508">
        <v>18.979999999999961</v>
      </c>
      <c r="AP122" s="505">
        <v>164.33</v>
      </c>
      <c r="AQ122" s="505">
        <v>164.33</v>
      </c>
      <c r="AZ122" s="446"/>
    </row>
    <row r="123" spans="1:52" customFormat="1" ht="20.100000000000001" customHeight="1" x14ac:dyDescent="0.25">
      <c r="A123" s="501"/>
      <c r="B123" s="502">
        <v>1925206</v>
      </c>
      <c r="C123" s="501" t="s">
        <v>64</v>
      </c>
      <c r="D123" s="503">
        <v>10</v>
      </c>
      <c r="E123" s="503">
        <v>10</v>
      </c>
      <c r="F123" s="503">
        <v>10</v>
      </c>
      <c r="G123" s="503">
        <v>10</v>
      </c>
      <c r="H123" s="503">
        <v>10</v>
      </c>
      <c r="I123" s="503">
        <v>10</v>
      </c>
      <c r="J123" s="520">
        <v>10</v>
      </c>
      <c r="K123" s="503">
        <v>10</v>
      </c>
      <c r="L123" s="503">
        <v>10</v>
      </c>
      <c r="M123" s="503">
        <v>10</v>
      </c>
      <c r="N123" s="503">
        <v>10</v>
      </c>
      <c r="O123" s="503">
        <v>10</v>
      </c>
      <c r="P123" s="503">
        <v>10</v>
      </c>
      <c r="Q123" s="520">
        <v>10</v>
      </c>
      <c r="R123" s="503">
        <v>10</v>
      </c>
      <c r="S123" s="503" t="s">
        <v>59</v>
      </c>
      <c r="T123" s="503" t="s">
        <v>58</v>
      </c>
      <c r="U123" s="503" t="s">
        <v>58</v>
      </c>
      <c r="V123" s="503" t="s">
        <v>58</v>
      </c>
      <c r="W123" s="503" t="s">
        <v>58</v>
      </c>
      <c r="X123" s="503" t="s">
        <v>58</v>
      </c>
      <c r="Y123" s="503" t="s">
        <v>58</v>
      </c>
      <c r="Z123" s="503" t="s">
        <v>58</v>
      </c>
      <c r="AA123" s="503" t="s">
        <v>58</v>
      </c>
      <c r="AB123" s="503" t="s">
        <v>58</v>
      </c>
      <c r="AC123" s="503" t="s">
        <v>58</v>
      </c>
      <c r="AD123" s="503" t="s">
        <v>58</v>
      </c>
      <c r="AE123" s="503" t="s">
        <v>58</v>
      </c>
      <c r="AF123" s="503" t="s">
        <v>58</v>
      </c>
      <c r="AG123" s="503" t="s">
        <v>59</v>
      </c>
      <c r="AH123" s="504"/>
      <c r="AI123" s="505">
        <v>150.19999999999999</v>
      </c>
      <c r="AJ123" s="505">
        <v>150</v>
      </c>
      <c r="AK123" s="506">
        <v>0</v>
      </c>
      <c r="AL123" s="507">
        <v>10</v>
      </c>
      <c r="AM123" s="505">
        <v>0</v>
      </c>
      <c r="AN123" s="497">
        <v>2.1299999999999955</v>
      </c>
      <c r="AO123" s="508">
        <v>21.819999999999936</v>
      </c>
      <c r="AP123" s="505">
        <v>147.87</v>
      </c>
      <c r="AQ123" s="505">
        <v>147.87</v>
      </c>
      <c r="AZ123" s="446"/>
    </row>
    <row r="124" spans="1:52" customFormat="1" ht="20.100000000000001" customHeight="1" x14ac:dyDescent="0.25">
      <c r="A124" s="501"/>
      <c r="B124" s="502">
        <v>1904059</v>
      </c>
      <c r="C124" s="501" t="s">
        <v>61</v>
      </c>
      <c r="D124" s="503" t="s">
        <v>58</v>
      </c>
      <c r="E124" s="503" t="s">
        <v>58</v>
      </c>
      <c r="F124" s="503" t="s">
        <v>58</v>
      </c>
      <c r="G124" s="503" t="s">
        <v>58</v>
      </c>
      <c r="H124" s="503" t="s">
        <v>58</v>
      </c>
      <c r="I124" s="503" t="s">
        <v>58</v>
      </c>
      <c r="J124" s="503" t="s">
        <v>58</v>
      </c>
      <c r="K124" s="503" t="s">
        <v>58</v>
      </c>
      <c r="L124" s="503" t="s">
        <v>59</v>
      </c>
      <c r="M124" s="503">
        <v>8</v>
      </c>
      <c r="N124" s="503">
        <v>10</v>
      </c>
      <c r="O124" s="503">
        <v>10</v>
      </c>
      <c r="P124" s="503">
        <v>10</v>
      </c>
      <c r="Q124" s="503">
        <v>10</v>
      </c>
      <c r="R124" s="503">
        <v>10</v>
      </c>
      <c r="S124" s="520">
        <v>10</v>
      </c>
      <c r="T124" s="503">
        <v>10</v>
      </c>
      <c r="U124" s="503">
        <v>10</v>
      </c>
      <c r="V124" s="503">
        <v>10</v>
      </c>
      <c r="W124" s="503">
        <v>10</v>
      </c>
      <c r="X124" s="503">
        <v>10</v>
      </c>
      <c r="Y124" s="503">
        <v>10</v>
      </c>
      <c r="Z124" s="520">
        <v>10</v>
      </c>
      <c r="AA124" s="503">
        <v>10</v>
      </c>
      <c r="AB124" s="503">
        <v>10</v>
      </c>
      <c r="AC124" s="503">
        <v>8</v>
      </c>
      <c r="AD124" s="503" t="s">
        <v>59</v>
      </c>
      <c r="AE124" s="503" t="s">
        <v>58</v>
      </c>
      <c r="AF124" s="503" t="s">
        <v>58</v>
      </c>
      <c r="AG124" s="503" t="s">
        <v>58</v>
      </c>
      <c r="AH124" s="504"/>
      <c r="AI124" s="505">
        <v>167</v>
      </c>
      <c r="AJ124" s="505">
        <v>166</v>
      </c>
      <c r="AK124" s="506">
        <v>0</v>
      </c>
      <c r="AL124" s="507">
        <v>10</v>
      </c>
      <c r="AM124" s="505">
        <v>0</v>
      </c>
      <c r="AN124" s="497">
        <v>1.6699999999999875</v>
      </c>
      <c r="AO124" s="508">
        <v>13.979999999999961</v>
      </c>
      <c r="AP124" s="505">
        <v>164.33</v>
      </c>
      <c r="AQ124" s="505">
        <v>164.33</v>
      </c>
      <c r="AZ124" s="446"/>
    </row>
    <row r="125" spans="1:52" customFormat="1" ht="20.100000000000001" customHeight="1" x14ac:dyDescent="0.25">
      <c r="A125" s="501"/>
      <c r="B125" s="502">
        <v>1912045</v>
      </c>
      <c r="C125" s="501" t="s">
        <v>62</v>
      </c>
      <c r="D125" s="503" t="s">
        <v>59</v>
      </c>
      <c r="E125" s="503" t="s">
        <v>58</v>
      </c>
      <c r="F125" s="503" t="s">
        <v>58</v>
      </c>
      <c r="G125" s="503" t="s">
        <v>58</v>
      </c>
      <c r="H125" s="503" t="s">
        <v>58</v>
      </c>
      <c r="I125" s="503" t="s">
        <v>58</v>
      </c>
      <c r="J125" s="503" t="s">
        <v>58</v>
      </c>
      <c r="K125" s="503" t="s">
        <v>58</v>
      </c>
      <c r="L125" s="503" t="s">
        <v>58</v>
      </c>
      <c r="M125" s="503" t="s">
        <v>58</v>
      </c>
      <c r="N125" s="503" t="s">
        <v>58</v>
      </c>
      <c r="O125" s="503" t="s">
        <v>58</v>
      </c>
      <c r="P125" s="503" t="s">
        <v>58</v>
      </c>
      <c r="Q125" s="503" t="s">
        <v>58</v>
      </c>
      <c r="R125" s="503" t="s">
        <v>59</v>
      </c>
      <c r="S125" s="503">
        <v>4</v>
      </c>
      <c r="T125" s="503" t="s">
        <v>65</v>
      </c>
      <c r="U125" s="503" t="s">
        <v>65</v>
      </c>
      <c r="V125" s="503" t="s">
        <v>65</v>
      </c>
      <c r="W125" s="503" t="s">
        <v>65</v>
      </c>
      <c r="X125" s="503" t="s">
        <v>65</v>
      </c>
      <c r="Y125" s="520" t="s">
        <v>65</v>
      </c>
      <c r="Z125" s="503">
        <v>7.5</v>
      </c>
      <c r="AA125" s="503">
        <v>10</v>
      </c>
      <c r="AB125" s="503">
        <v>10</v>
      </c>
      <c r="AC125" s="503">
        <v>10</v>
      </c>
      <c r="AD125" s="503">
        <v>10</v>
      </c>
      <c r="AE125" s="503">
        <v>10</v>
      </c>
      <c r="AF125" s="520">
        <v>10</v>
      </c>
      <c r="AG125" s="503">
        <v>8</v>
      </c>
      <c r="AH125" s="504"/>
      <c r="AI125" s="505">
        <v>150.19999999999999</v>
      </c>
      <c r="AJ125" s="505">
        <v>148.5</v>
      </c>
      <c r="AK125" s="506">
        <v>56</v>
      </c>
      <c r="AL125" s="507">
        <v>0</v>
      </c>
      <c r="AM125" s="505">
        <v>0</v>
      </c>
      <c r="AN125" s="497">
        <v>0.62999999999999545</v>
      </c>
      <c r="AO125" s="508">
        <v>22.819999999999936</v>
      </c>
      <c r="AP125" s="505">
        <v>147.87</v>
      </c>
      <c r="AQ125" s="505">
        <v>147.87</v>
      </c>
      <c r="AZ125" s="446"/>
    </row>
    <row r="126" spans="1:52" customFormat="1" ht="20.100000000000001" customHeight="1" x14ac:dyDescent="0.25">
      <c r="A126" s="501"/>
      <c r="B126" s="502">
        <v>1912130</v>
      </c>
      <c r="C126" s="501" t="s">
        <v>62</v>
      </c>
      <c r="D126" s="503">
        <v>7.5</v>
      </c>
      <c r="E126" s="503" t="s">
        <v>59</v>
      </c>
      <c r="F126" s="503" t="s">
        <v>58</v>
      </c>
      <c r="G126" s="503" t="s">
        <v>58</v>
      </c>
      <c r="H126" s="503" t="s">
        <v>58</v>
      </c>
      <c r="I126" s="503" t="s">
        <v>58</v>
      </c>
      <c r="J126" s="503" t="s">
        <v>58</v>
      </c>
      <c r="K126" s="503" t="s">
        <v>58</v>
      </c>
      <c r="L126" s="503" t="s">
        <v>58</v>
      </c>
      <c r="M126" s="503" t="s">
        <v>58</v>
      </c>
      <c r="N126" s="503" t="s">
        <v>58</v>
      </c>
      <c r="O126" s="503" t="s">
        <v>58</v>
      </c>
      <c r="P126" s="503" t="s">
        <v>58</v>
      </c>
      <c r="Q126" s="503" t="s">
        <v>58</v>
      </c>
      <c r="R126" s="503" t="s">
        <v>120</v>
      </c>
      <c r="S126" s="503" t="s">
        <v>120</v>
      </c>
      <c r="T126" s="503" t="s">
        <v>120</v>
      </c>
      <c r="U126" s="503" t="s">
        <v>120</v>
      </c>
      <c r="V126" s="503" t="s">
        <v>120</v>
      </c>
      <c r="W126" s="503" t="s">
        <v>120</v>
      </c>
      <c r="X126" s="503" t="s">
        <v>120</v>
      </c>
      <c r="Y126" s="503" t="s">
        <v>120</v>
      </c>
      <c r="Z126" s="503" t="s">
        <v>120</v>
      </c>
      <c r="AA126" s="503" t="s">
        <v>120</v>
      </c>
      <c r="AB126" s="503" t="s">
        <v>120</v>
      </c>
      <c r="AC126" s="503" t="s">
        <v>120</v>
      </c>
      <c r="AD126" s="503" t="s">
        <v>120</v>
      </c>
      <c r="AE126" s="503" t="s">
        <v>120</v>
      </c>
      <c r="AF126" s="503" t="s">
        <v>120</v>
      </c>
      <c r="AG126" s="503" t="s">
        <v>120</v>
      </c>
      <c r="AH126" s="504"/>
      <c r="AI126" s="505">
        <v>167</v>
      </c>
      <c r="AJ126" s="505">
        <v>7.5</v>
      </c>
      <c r="AK126" s="506">
        <v>6</v>
      </c>
      <c r="AL126" s="507">
        <v>0</v>
      </c>
      <c r="AM126" s="505">
        <v>96</v>
      </c>
      <c r="AN126" s="497">
        <v>-60.830000000000013</v>
      </c>
      <c r="AO126" s="508">
        <v>-51.520000000000039</v>
      </c>
      <c r="AP126" s="505">
        <v>68.330000000000013</v>
      </c>
      <c r="AQ126" s="505">
        <v>164.33</v>
      </c>
      <c r="AZ126" s="446"/>
    </row>
    <row r="127" spans="1:52" customFormat="1" ht="20.100000000000001" customHeight="1" x14ac:dyDescent="0.25">
      <c r="A127" s="501"/>
      <c r="B127" s="502">
        <v>1914551</v>
      </c>
      <c r="C127" s="501" t="s">
        <v>62</v>
      </c>
      <c r="D127" s="503" t="s">
        <v>59</v>
      </c>
      <c r="E127" s="503" t="s">
        <v>58</v>
      </c>
      <c r="F127" s="503" t="s">
        <v>58</v>
      </c>
      <c r="G127" s="503" t="s">
        <v>58</v>
      </c>
      <c r="H127" s="503" t="s">
        <v>58</v>
      </c>
      <c r="I127" s="503" t="s">
        <v>58</v>
      </c>
      <c r="J127" s="503" t="s">
        <v>58</v>
      </c>
      <c r="K127" s="503" t="s">
        <v>58</v>
      </c>
      <c r="L127" s="503" t="s">
        <v>58</v>
      </c>
      <c r="M127" s="503" t="s">
        <v>58</v>
      </c>
      <c r="N127" s="503" t="s">
        <v>58</v>
      </c>
      <c r="O127" s="503" t="s">
        <v>58</v>
      </c>
      <c r="P127" s="503" t="s">
        <v>58</v>
      </c>
      <c r="Q127" s="503" t="s">
        <v>58</v>
      </c>
      <c r="R127" s="503" t="s">
        <v>59</v>
      </c>
      <c r="S127" s="503">
        <v>11.5</v>
      </c>
      <c r="T127" s="503">
        <v>11.5</v>
      </c>
      <c r="U127" s="503">
        <v>11.5</v>
      </c>
      <c r="V127" s="503">
        <v>11.5</v>
      </c>
      <c r="W127" s="503">
        <v>11.5</v>
      </c>
      <c r="X127" s="503">
        <v>11.5</v>
      </c>
      <c r="Y127" s="520">
        <v>11.5</v>
      </c>
      <c r="Z127" s="503">
        <v>4</v>
      </c>
      <c r="AA127" s="503" t="s">
        <v>65</v>
      </c>
      <c r="AB127" s="503" t="s">
        <v>65</v>
      </c>
      <c r="AC127" s="503" t="s">
        <v>65</v>
      </c>
      <c r="AD127" s="503" t="s">
        <v>65</v>
      </c>
      <c r="AE127" s="503" t="s">
        <v>65</v>
      </c>
      <c r="AF127" s="520" t="s">
        <v>65</v>
      </c>
      <c r="AG127" s="503" t="s">
        <v>65</v>
      </c>
      <c r="AH127" s="504"/>
      <c r="AI127" s="505">
        <v>167</v>
      </c>
      <c r="AJ127" s="505">
        <v>165</v>
      </c>
      <c r="AK127" s="506">
        <v>58</v>
      </c>
      <c r="AL127" s="507">
        <v>0</v>
      </c>
      <c r="AM127" s="505">
        <v>0</v>
      </c>
      <c r="AN127" s="497">
        <v>0.66999999999998749</v>
      </c>
      <c r="AO127" s="508">
        <v>6.9799999999999613</v>
      </c>
      <c r="AP127" s="505">
        <v>164.33</v>
      </c>
      <c r="AQ127" s="505">
        <v>164.33</v>
      </c>
      <c r="AZ127" s="446"/>
    </row>
    <row r="128" spans="1:52" customFormat="1" ht="20.100000000000001" customHeight="1" x14ac:dyDescent="0.25">
      <c r="A128" s="501"/>
      <c r="B128" s="502">
        <v>1912044</v>
      </c>
      <c r="C128" s="501" t="s">
        <v>63</v>
      </c>
      <c r="D128" s="503" t="s">
        <v>59</v>
      </c>
      <c r="E128" s="503" t="s">
        <v>58</v>
      </c>
      <c r="F128" s="503" t="s">
        <v>58</v>
      </c>
      <c r="G128" s="503" t="s">
        <v>58</v>
      </c>
      <c r="H128" s="503" t="s">
        <v>58</v>
      </c>
      <c r="I128" s="503" t="s">
        <v>58</v>
      </c>
      <c r="J128" s="503" t="s">
        <v>58</v>
      </c>
      <c r="K128" s="503" t="s">
        <v>58</v>
      </c>
      <c r="L128" s="503" t="s">
        <v>58</v>
      </c>
      <c r="M128" s="503" t="s">
        <v>58</v>
      </c>
      <c r="N128" s="503" t="s">
        <v>58</v>
      </c>
      <c r="O128" s="503" t="s">
        <v>58</v>
      </c>
      <c r="P128" s="503" t="s">
        <v>58</v>
      </c>
      <c r="Q128" s="503" t="s">
        <v>58</v>
      </c>
      <c r="R128" s="503" t="s">
        <v>120</v>
      </c>
      <c r="S128" s="503" t="s">
        <v>120</v>
      </c>
      <c r="T128" s="503" t="s">
        <v>120</v>
      </c>
      <c r="U128" s="503" t="s">
        <v>120</v>
      </c>
      <c r="V128" s="503" t="s">
        <v>120</v>
      </c>
      <c r="W128" s="503" t="s">
        <v>120</v>
      </c>
      <c r="X128" s="503" t="s">
        <v>120</v>
      </c>
      <c r="Y128" s="503" t="s">
        <v>120</v>
      </c>
      <c r="Z128" s="503" t="s">
        <v>120</v>
      </c>
      <c r="AA128" s="503" t="s">
        <v>120</v>
      </c>
      <c r="AB128" s="503" t="s">
        <v>120</v>
      </c>
      <c r="AC128" s="503" t="s">
        <v>120</v>
      </c>
      <c r="AD128" s="503" t="s">
        <v>120</v>
      </c>
      <c r="AE128" s="503" t="s">
        <v>120</v>
      </c>
      <c r="AF128" s="503" t="s">
        <v>120</v>
      </c>
      <c r="AG128" s="503" t="s">
        <v>120</v>
      </c>
      <c r="AH128" s="504"/>
      <c r="AI128" s="505">
        <v>150.19999999999999</v>
      </c>
      <c r="AJ128" s="505">
        <v>0</v>
      </c>
      <c r="AK128" s="506">
        <v>0</v>
      </c>
      <c r="AL128" s="507">
        <v>0</v>
      </c>
      <c r="AM128" s="505">
        <v>86.4</v>
      </c>
      <c r="AN128" s="497">
        <v>-61.47</v>
      </c>
      <c r="AO128" s="508">
        <v>-34.580000000000069</v>
      </c>
      <c r="AP128" s="505">
        <v>61.47</v>
      </c>
      <c r="AQ128" s="505">
        <v>147.87</v>
      </c>
      <c r="AZ128" s="446"/>
    </row>
    <row r="129" spans="1:52" customFormat="1" ht="20.100000000000001" customHeight="1" x14ac:dyDescent="0.25">
      <c r="A129" s="501"/>
      <c r="B129" s="502">
        <v>1927879</v>
      </c>
      <c r="C129" s="501" t="s">
        <v>63</v>
      </c>
      <c r="D129" s="503" t="s">
        <v>120</v>
      </c>
      <c r="E129" s="503" t="s">
        <v>120</v>
      </c>
      <c r="F129" s="503" t="s">
        <v>120</v>
      </c>
      <c r="G129" s="503" t="s">
        <v>120</v>
      </c>
      <c r="H129" s="503" t="s">
        <v>120</v>
      </c>
      <c r="I129" s="503" t="s">
        <v>120</v>
      </c>
      <c r="J129" s="503" t="s">
        <v>120</v>
      </c>
      <c r="K129" s="503" t="s">
        <v>120</v>
      </c>
      <c r="L129" s="503" t="s">
        <v>120</v>
      </c>
      <c r="M129" s="503" t="s">
        <v>120</v>
      </c>
      <c r="N129" s="503" t="s">
        <v>120</v>
      </c>
      <c r="O129" s="503" t="s">
        <v>120</v>
      </c>
      <c r="P129" s="503" t="s">
        <v>120</v>
      </c>
      <c r="Q129" s="503" t="s">
        <v>120</v>
      </c>
      <c r="R129" s="503" t="s">
        <v>120</v>
      </c>
      <c r="S129" s="503" t="s">
        <v>120</v>
      </c>
      <c r="T129" s="503" t="s">
        <v>120</v>
      </c>
      <c r="U129" s="503" t="s">
        <v>120</v>
      </c>
      <c r="V129" s="503" t="s">
        <v>120</v>
      </c>
      <c r="W129" s="503" t="s">
        <v>120</v>
      </c>
      <c r="X129" s="503" t="s">
        <v>120</v>
      </c>
      <c r="Y129" s="503" t="s">
        <v>120</v>
      </c>
      <c r="Z129" s="503" t="s">
        <v>120</v>
      </c>
      <c r="AA129" s="503" t="s">
        <v>120</v>
      </c>
      <c r="AB129" s="503" t="s">
        <v>58</v>
      </c>
      <c r="AC129" s="503" t="s">
        <v>58</v>
      </c>
      <c r="AD129" s="503" t="s">
        <v>58</v>
      </c>
      <c r="AE129" s="503" t="s">
        <v>58</v>
      </c>
      <c r="AF129" s="503" t="s">
        <v>58</v>
      </c>
      <c r="AG129" s="503" t="s">
        <v>58</v>
      </c>
      <c r="AH129" s="504"/>
      <c r="AI129" s="505">
        <v>167</v>
      </c>
      <c r="AJ129" s="505">
        <v>0</v>
      </c>
      <c r="AK129" s="506">
        <v>0</v>
      </c>
      <c r="AL129" s="507">
        <v>0</v>
      </c>
      <c r="AM129" s="505">
        <v>135</v>
      </c>
      <c r="AN129" s="497">
        <v>-29.330000000000013</v>
      </c>
      <c r="AO129" s="508">
        <v>-66.020000000000039</v>
      </c>
      <c r="AP129" s="505">
        <v>29.330000000000013</v>
      </c>
      <c r="AQ129" s="505">
        <v>164.33</v>
      </c>
      <c r="AZ129" s="424"/>
    </row>
    <row r="130" spans="1:52" customFormat="1" ht="20.100000000000001" customHeight="1" x14ac:dyDescent="0.25">
      <c r="A130" s="501"/>
      <c r="B130" s="502">
        <v>1912037</v>
      </c>
      <c r="C130" s="501" t="s">
        <v>63</v>
      </c>
      <c r="D130" s="503" t="s">
        <v>59</v>
      </c>
      <c r="E130" s="503" t="s">
        <v>58</v>
      </c>
      <c r="F130" s="503" t="s">
        <v>58</v>
      </c>
      <c r="G130" s="503" t="s">
        <v>58</v>
      </c>
      <c r="H130" s="503" t="s">
        <v>58</v>
      </c>
      <c r="I130" s="503" t="s">
        <v>58</v>
      </c>
      <c r="J130" s="503" t="s">
        <v>58</v>
      </c>
      <c r="K130" s="503" t="s">
        <v>58</v>
      </c>
      <c r="L130" s="503" t="s">
        <v>58</v>
      </c>
      <c r="M130" s="503" t="s">
        <v>58</v>
      </c>
      <c r="N130" s="503" t="s">
        <v>58</v>
      </c>
      <c r="O130" s="503" t="s">
        <v>58</v>
      </c>
      <c r="P130" s="503" t="s">
        <v>58</v>
      </c>
      <c r="Q130" s="503" t="s">
        <v>58</v>
      </c>
      <c r="R130" s="503" t="s">
        <v>59</v>
      </c>
      <c r="S130" s="503">
        <v>8</v>
      </c>
      <c r="T130" s="503">
        <v>11</v>
      </c>
      <c r="U130" s="503">
        <v>11</v>
      </c>
      <c r="V130" s="503">
        <v>11</v>
      </c>
      <c r="W130" s="503">
        <v>11</v>
      </c>
      <c r="X130" s="503">
        <v>11</v>
      </c>
      <c r="Y130" s="520">
        <v>11</v>
      </c>
      <c r="Z130" s="503">
        <v>11</v>
      </c>
      <c r="AA130" s="503">
        <v>11</v>
      </c>
      <c r="AB130" s="503">
        <v>11</v>
      </c>
      <c r="AC130" s="503">
        <v>11</v>
      </c>
      <c r="AD130" s="503">
        <v>11</v>
      </c>
      <c r="AE130" s="503">
        <v>11</v>
      </c>
      <c r="AF130" s="520">
        <v>11</v>
      </c>
      <c r="AG130" s="503">
        <v>8</v>
      </c>
      <c r="AH130" s="504">
        <v>11</v>
      </c>
      <c r="AI130" s="505">
        <v>167</v>
      </c>
      <c r="AJ130" s="505">
        <v>170</v>
      </c>
      <c r="AK130" s="506">
        <v>0</v>
      </c>
      <c r="AL130" s="507">
        <v>0</v>
      </c>
      <c r="AM130" s="505">
        <v>0</v>
      </c>
      <c r="AN130" s="497">
        <v>5.6699999999999875</v>
      </c>
      <c r="AO130" s="508">
        <v>19.479999999999961</v>
      </c>
      <c r="AP130" s="505">
        <v>164.33</v>
      </c>
      <c r="AQ130" s="505">
        <v>164.33</v>
      </c>
      <c r="AZ130" s="424"/>
    </row>
    <row r="131" spans="1:52" customFormat="1" ht="20.100000000000001" customHeight="1" x14ac:dyDescent="0.25">
      <c r="A131" s="501"/>
      <c r="B131" s="502">
        <v>1913850</v>
      </c>
      <c r="C131" s="501" t="s">
        <v>64</v>
      </c>
      <c r="D131" s="503" t="s">
        <v>59</v>
      </c>
      <c r="E131" s="503" t="s">
        <v>58</v>
      </c>
      <c r="F131" s="503" t="s">
        <v>58</v>
      </c>
      <c r="G131" s="503" t="s">
        <v>58</v>
      </c>
      <c r="H131" s="503" t="s">
        <v>58</v>
      </c>
      <c r="I131" s="503" t="s">
        <v>58</v>
      </c>
      <c r="J131" s="503" t="s">
        <v>58</v>
      </c>
      <c r="K131" s="503" t="s">
        <v>58</v>
      </c>
      <c r="L131" s="503" t="s">
        <v>58</v>
      </c>
      <c r="M131" s="503" t="s">
        <v>58</v>
      </c>
      <c r="N131" s="503" t="s">
        <v>58</v>
      </c>
      <c r="O131" s="503" t="s">
        <v>58</v>
      </c>
      <c r="P131" s="503" t="s">
        <v>58</v>
      </c>
      <c r="Q131" s="503" t="s">
        <v>58</v>
      </c>
      <c r="R131" s="503" t="s">
        <v>59</v>
      </c>
      <c r="S131" s="503">
        <v>10</v>
      </c>
      <c r="T131" s="503">
        <v>10</v>
      </c>
      <c r="U131" s="503">
        <v>10</v>
      </c>
      <c r="V131" s="503">
        <v>10</v>
      </c>
      <c r="W131" s="503">
        <v>10</v>
      </c>
      <c r="X131" s="503">
        <v>10</v>
      </c>
      <c r="Y131" s="520">
        <v>10</v>
      </c>
      <c r="Z131" s="503">
        <v>10</v>
      </c>
      <c r="AA131" s="503">
        <v>10</v>
      </c>
      <c r="AB131" s="503">
        <v>10</v>
      </c>
      <c r="AC131" s="503">
        <v>10</v>
      </c>
      <c r="AD131" s="503">
        <v>10</v>
      </c>
      <c r="AE131" s="503">
        <v>10</v>
      </c>
      <c r="AF131" s="520">
        <v>10</v>
      </c>
      <c r="AG131" s="503">
        <v>8</v>
      </c>
      <c r="AH131" s="504"/>
      <c r="AI131" s="505">
        <v>150.19999999999999</v>
      </c>
      <c r="AJ131" s="505">
        <v>148</v>
      </c>
      <c r="AK131" s="506">
        <v>0</v>
      </c>
      <c r="AL131" s="507">
        <v>0</v>
      </c>
      <c r="AM131" s="505">
        <v>0</v>
      </c>
      <c r="AN131" s="497">
        <v>0.12999999999999545</v>
      </c>
      <c r="AO131" s="508">
        <v>12.819999999999936</v>
      </c>
      <c r="AP131" s="505">
        <v>147.87</v>
      </c>
      <c r="AQ131" s="505">
        <v>147.87</v>
      </c>
      <c r="AZ131" s="424"/>
    </row>
    <row r="132" spans="1:52" customFormat="1" ht="27" customHeight="1" x14ac:dyDescent="0.25">
      <c r="A132" s="718" t="s">
        <v>4</v>
      </c>
      <c r="B132" s="718" t="s">
        <v>15</v>
      </c>
      <c r="C132" s="718" t="s">
        <v>44</v>
      </c>
      <c r="D132" s="717" t="s">
        <v>13</v>
      </c>
      <c r="E132" s="717"/>
      <c r="F132" s="717"/>
      <c r="G132" s="717"/>
      <c r="H132" s="717"/>
      <c r="I132" s="717"/>
      <c r="J132" s="717"/>
      <c r="K132" s="717"/>
      <c r="L132" s="717"/>
      <c r="M132" s="717"/>
      <c r="N132" s="717"/>
      <c r="O132" s="717"/>
      <c r="P132" s="717"/>
      <c r="Q132" s="717"/>
      <c r="R132" s="717"/>
      <c r="S132" s="717"/>
      <c r="T132" s="717"/>
      <c r="U132" s="717"/>
      <c r="V132" s="717"/>
      <c r="W132" s="717"/>
      <c r="X132" s="717"/>
      <c r="Y132" s="717"/>
      <c r="Z132" s="717"/>
      <c r="AA132" s="717"/>
      <c r="AB132" s="717"/>
      <c r="AC132" s="717"/>
      <c r="AD132" s="717"/>
      <c r="AE132" s="717"/>
      <c r="AF132" s="717"/>
      <c r="AG132" s="717"/>
      <c r="AH132" s="717"/>
      <c r="AI132" s="711" t="s">
        <v>135</v>
      </c>
      <c r="AJ132" s="714" t="s">
        <v>6</v>
      </c>
      <c r="AK132" s="714"/>
      <c r="AL132" s="714"/>
      <c r="AM132" s="716" t="s">
        <v>136</v>
      </c>
      <c r="AN132" s="715" t="s">
        <v>7</v>
      </c>
      <c r="AO132" s="715"/>
      <c r="AP132" s="712" t="s">
        <v>132</v>
      </c>
      <c r="AQ132" s="711" t="s">
        <v>138</v>
      </c>
      <c r="AZ132" s="424"/>
    </row>
    <row r="133" spans="1:52" customFormat="1" ht="12.75" customHeight="1" x14ac:dyDescent="0.25">
      <c r="A133" s="718"/>
      <c r="B133" s="718"/>
      <c r="C133" s="718"/>
      <c r="D133" s="717"/>
      <c r="E133" s="717"/>
      <c r="F133" s="717"/>
      <c r="G133" s="717"/>
      <c r="H133" s="717"/>
      <c r="I133" s="717"/>
      <c r="J133" s="717"/>
      <c r="K133" s="717"/>
      <c r="L133" s="717"/>
      <c r="M133" s="717"/>
      <c r="N133" s="717"/>
      <c r="O133" s="717"/>
      <c r="P133" s="717"/>
      <c r="Q133" s="717"/>
      <c r="R133" s="717"/>
      <c r="S133" s="717"/>
      <c r="T133" s="717"/>
      <c r="U133" s="717"/>
      <c r="V133" s="717"/>
      <c r="W133" s="717"/>
      <c r="X133" s="717"/>
      <c r="Y133" s="717"/>
      <c r="Z133" s="717"/>
      <c r="AA133" s="717"/>
      <c r="AB133" s="717"/>
      <c r="AC133" s="717"/>
      <c r="AD133" s="717"/>
      <c r="AE133" s="717"/>
      <c r="AF133" s="717"/>
      <c r="AG133" s="717"/>
      <c r="AH133" s="717"/>
      <c r="AI133" s="711"/>
      <c r="AJ133" s="713" t="s">
        <v>8</v>
      </c>
      <c r="AK133" s="714" t="s">
        <v>9</v>
      </c>
      <c r="AL133" s="714"/>
      <c r="AM133" s="716"/>
      <c r="AN133" s="715" t="s">
        <v>10</v>
      </c>
      <c r="AO133" s="715" t="s">
        <v>14</v>
      </c>
      <c r="AP133" s="712"/>
      <c r="AQ133" s="711"/>
      <c r="AZ133" s="424"/>
    </row>
    <row r="134" spans="1:52" customFormat="1" ht="30.75" customHeight="1" x14ac:dyDescent="0.25">
      <c r="A134" s="718"/>
      <c r="B134" s="718"/>
      <c r="C134" s="718"/>
      <c r="D134" s="479">
        <f>--("1-"&amp;A136&amp;$U$4)</f>
        <v>44378</v>
      </c>
      <c r="E134" s="479">
        <f>D134+1</f>
        <v>44379</v>
      </c>
      <c r="F134" s="479">
        <f t="shared" ref="F134:AE134" si="6">E134+1</f>
        <v>44380</v>
      </c>
      <c r="G134" s="479">
        <f t="shared" si="6"/>
        <v>44381</v>
      </c>
      <c r="H134" s="479">
        <f t="shared" si="6"/>
        <v>44382</v>
      </c>
      <c r="I134" s="479">
        <f t="shared" si="6"/>
        <v>44383</v>
      </c>
      <c r="J134" s="479">
        <f t="shared" si="6"/>
        <v>44384</v>
      </c>
      <c r="K134" s="479">
        <f t="shared" si="6"/>
        <v>44385</v>
      </c>
      <c r="L134" s="479">
        <f t="shared" si="6"/>
        <v>44386</v>
      </c>
      <c r="M134" s="479">
        <f t="shared" si="6"/>
        <v>44387</v>
      </c>
      <c r="N134" s="479">
        <f t="shared" si="6"/>
        <v>44388</v>
      </c>
      <c r="O134" s="479">
        <f t="shared" si="6"/>
        <v>44389</v>
      </c>
      <c r="P134" s="479">
        <f t="shared" si="6"/>
        <v>44390</v>
      </c>
      <c r="Q134" s="479">
        <f t="shared" si="6"/>
        <v>44391</v>
      </c>
      <c r="R134" s="479">
        <f t="shared" si="6"/>
        <v>44392</v>
      </c>
      <c r="S134" s="479">
        <f t="shared" si="6"/>
        <v>44393</v>
      </c>
      <c r="T134" s="479">
        <f t="shared" si="6"/>
        <v>44394</v>
      </c>
      <c r="U134" s="479">
        <f t="shared" si="6"/>
        <v>44395</v>
      </c>
      <c r="V134" s="479">
        <f t="shared" si="6"/>
        <v>44396</v>
      </c>
      <c r="W134" s="479">
        <f t="shared" si="6"/>
        <v>44397</v>
      </c>
      <c r="X134" s="479">
        <f t="shared" si="6"/>
        <v>44398</v>
      </c>
      <c r="Y134" s="479">
        <f t="shared" si="6"/>
        <v>44399</v>
      </c>
      <c r="Z134" s="479">
        <f t="shared" si="6"/>
        <v>44400</v>
      </c>
      <c r="AA134" s="479">
        <f t="shared" si="6"/>
        <v>44401</v>
      </c>
      <c r="AB134" s="479">
        <f t="shared" si="6"/>
        <v>44402</v>
      </c>
      <c r="AC134" s="479">
        <f t="shared" si="6"/>
        <v>44403</v>
      </c>
      <c r="AD134" s="479">
        <f t="shared" si="6"/>
        <v>44404</v>
      </c>
      <c r="AE134" s="479">
        <f t="shared" si="6"/>
        <v>44405</v>
      </c>
      <c r="AF134" s="479">
        <f>IF(MONTH(AE134+1)&lt;&gt;MONTH($D134),"х",AE134+1)</f>
        <v>44406</v>
      </c>
      <c r="AG134" s="479">
        <f>IF(MONTH(AE134+2)&lt;&gt;MONTH($D134),"х",AE134+2)</f>
        <v>44407</v>
      </c>
      <c r="AH134" s="479">
        <f>IF(MONTH(AE134+3)&lt;&gt;MONTH($D134),"х",AE134+3)</f>
        <v>44408</v>
      </c>
      <c r="AI134" s="711"/>
      <c r="AJ134" s="713"/>
      <c r="AK134" s="480" t="s">
        <v>11</v>
      </c>
      <c r="AL134" s="480" t="s">
        <v>12</v>
      </c>
      <c r="AM134" s="716"/>
      <c r="AN134" s="715"/>
      <c r="AO134" s="715"/>
      <c r="AP134" s="712"/>
      <c r="AQ134" s="711"/>
      <c r="AZ134" s="424"/>
    </row>
    <row r="135" spans="1:52" s="296" customFormat="1" ht="13.2" x14ac:dyDescent="0.25">
      <c r="A135" s="478">
        <v>1</v>
      </c>
      <c r="B135" s="478">
        <v>2</v>
      </c>
      <c r="C135" s="478">
        <v>3</v>
      </c>
      <c r="D135" s="709">
        <v>4</v>
      </c>
      <c r="E135" s="709"/>
      <c r="F135" s="709"/>
      <c r="G135" s="709"/>
      <c r="H135" s="709"/>
      <c r="I135" s="709"/>
      <c r="J135" s="709"/>
      <c r="K135" s="709"/>
      <c r="L135" s="709"/>
      <c r="M135" s="709"/>
      <c r="N135" s="709"/>
      <c r="O135" s="709"/>
      <c r="P135" s="709"/>
      <c r="Q135" s="709"/>
      <c r="R135" s="709"/>
      <c r="S135" s="709"/>
      <c r="T135" s="709"/>
      <c r="U135" s="709"/>
      <c r="V135" s="709"/>
      <c r="W135" s="709"/>
      <c r="X135" s="709"/>
      <c r="Y135" s="709"/>
      <c r="Z135" s="709"/>
      <c r="AA135" s="709"/>
      <c r="AB135" s="709"/>
      <c r="AC135" s="709"/>
      <c r="AD135" s="709"/>
      <c r="AE135" s="709"/>
      <c r="AF135" s="709"/>
      <c r="AG135" s="709"/>
      <c r="AH135" s="709"/>
      <c r="AI135" s="481">
        <v>5</v>
      </c>
      <c r="AJ135" s="481">
        <v>6</v>
      </c>
      <c r="AK135" s="481">
        <v>7</v>
      </c>
      <c r="AL135" s="481">
        <v>8</v>
      </c>
      <c r="AM135" s="482">
        <v>9</v>
      </c>
      <c r="AN135" s="481">
        <v>10</v>
      </c>
      <c r="AO135" s="482">
        <v>11</v>
      </c>
      <c r="AP135" s="481">
        <v>12</v>
      </c>
      <c r="AQ135" s="481">
        <v>13</v>
      </c>
      <c r="AZ135" s="447"/>
    </row>
    <row r="136" spans="1:52" customFormat="1" ht="20.100000000000001" customHeight="1" x14ac:dyDescent="0.25">
      <c r="A136" s="483" t="s">
        <v>51</v>
      </c>
      <c r="B136" s="499"/>
      <c r="C136" s="499"/>
      <c r="D136" s="710"/>
      <c r="E136" s="710"/>
      <c r="F136" s="710"/>
      <c r="G136" s="710"/>
      <c r="H136" s="710"/>
      <c r="I136" s="710"/>
      <c r="J136" s="710"/>
      <c r="K136" s="710"/>
      <c r="L136" s="710"/>
      <c r="M136" s="710"/>
      <c r="N136" s="710"/>
      <c r="O136" s="710"/>
      <c r="P136" s="710"/>
      <c r="Q136" s="710"/>
      <c r="R136" s="710"/>
      <c r="S136" s="710"/>
      <c r="T136" s="710"/>
      <c r="U136" s="710"/>
      <c r="V136" s="710"/>
      <c r="W136" s="710"/>
      <c r="X136" s="710"/>
      <c r="Y136" s="710"/>
      <c r="Z136" s="710"/>
      <c r="AA136" s="710"/>
      <c r="AB136" s="710"/>
      <c r="AC136" s="710"/>
      <c r="AD136" s="710"/>
      <c r="AE136" s="710"/>
      <c r="AF136" s="710"/>
      <c r="AG136" s="710"/>
      <c r="AH136" s="710"/>
      <c r="AI136" s="485"/>
      <c r="AJ136" s="485"/>
      <c r="AK136" s="485"/>
      <c r="AL136" s="485"/>
      <c r="AM136" s="485"/>
      <c r="AN136" s="485"/>
      <c r="AO136" s="485"/>
      <c r="AP136" s="485"/>
      <c r="AQ136" s="485"/>
      <c r="AZ136" s="424"/>
    </row>
    <row r="137" spans="1:52" customFormat="1" ht="20.100000000000001" customHeight="1" x14ac:dyDescent="0.25">
      <c r="A137" s="501"/>
      <c r="B137" s="502">
        <v>1902910</v>
      </c>
      <c r="C137" s="501" t="s">
        <v>60</v>
      </c>
      <c r="D137" s="491" t="s">
        <v>120</v>
      </c>
      <c r="E137" s="491" t="s">
        <v>120</v>
      </c>
      <c r="F137" s="491" t="s">
        <v>120</v>
      </c>
      <c r="G137" s="491" t="s">
        <v>120</v>
      </c>
      <c r="H137" s="491" t="s">
        <v>120</v>
      </c>
      <c r="I137" s="491" t="s">
        <v>120</v>
      </c>
      <c r="J137" s="491" t="s">
        <v>120</v>
      </c>
      <c r="K137" s="491" t="s">
        <v>120</v>
      </c>
      <c r="L137" s="491" t="s">
        <v>120</v>
      </c>
      <c r="M137" s="491" t="s">
        <v>120</v>
      </c>
      <c r="N137" s="491" t="s">
        <v>120</v>
      </c>
      <c r="O137" s="491" t="s">
        <v>120</v>
      </c>
      <c r="P137" s="491" t="s">
        <v>120</v>
      </c>
      <c r="Q137" s="491" t="s">
        <v>120</v>
      </c>
      <c r="R137" s="491" t="s">
        <v>120</v>
      </c>
      <c r="S137" s="491" t="s">
        <v>120</v>
      </c>
      <c r="T137" s="491" t="s">
        <v>120</v>
      </c>
      <c r="U137" s="491" t="s">
        <v>120</v>
      </c>
      <c r="V137" s="491" t="s">
        <v>120</v>
      </c>
      <c r="W137" s="491" t="s">
        <v>120</v>
      </c>
      <c r="X137" s="491" t="s">
        <v>120</v>
      </c>
      <c r="Y137" s="491" t="s">
        <v>120</v>
      </c>
      <c r="Z137" s="491" t="s">
        <v>120</v>
      </c>
      <c r="AA137" s="491" t="s">
        <v>120</v>
      </c>
      <c r="AB137" s="491" t="s">
        <v>120</v>
      </c>
      <c r="AC137" s="491" t="s">
        <v>120</v>
      </c>
      <c r="AD137" s="491" t="s">
        <v>120</v>
      </c>
      <c r="AE137" s="491" t="s">
        <v>120</v>
      </c>
      <c r="AF137" s="491" t="s">
        <v>120</v>
      </c>
      <c r="AG137" s="491" t="s">
        <v>120</v>
      </c>
      <c r="AH137" s="491" t="s">
        <v>120</v>
      </c>
      <c r="AI137" s="489">
        <v>176</v>
      </c>
      <c r="AJ137" s="489">
        <v>0</v>
      </c>
      <c r="AK137" s="490">
        <v>0</v>
      </c>
      <c r="AL137" s="491">
        <v>0</v>
      </c>
      <c r="AM137" s="496">
        <v>176</v>
      </c>
      <c r="AN137" s="497">
        <v>11.669999999999987</v>
      </c>
      <c r="AO137" s="494">
        <v>-27.350000000000051</v>
      </c>
      <c r="AP137" s="489">
        <v>-11.669999999999987</v>
      </c>
      <c r="AQ137" s="489">
        <v>164.33</v>
      </c>
      <c r="AZ137" s="424"/>
    </row>
    <row r="138" spans="1:52" customFormat="1" ht="20.100000000000001" customHeight="1" x14ac:dyDescent="0.25">
      <c r="A138" s="501"/>
      <c r="B138" s="502">
        <v>1904068</v>
      </c>
      <c r="C138" s="501" t="s">
        <v>61</v>
      </c>
      <c r="D138" s="495">
        <v>11</v>
      </c>
      <c r="E138" s="495">
        <v>11</v>
      </c>
      <c r="F138" s="495">
        <v>11</v>
      </c>
      <c r="G138" s="495">
        <v>11</v>
      </c>
      <c r="H138" s="495">
        <v>11</v>
      </c>
      <c r="I138" s="495">
        <v>11</v>
      </c>
      <c r="J138" s="514">
        <v>11</v>
      </c>
      <c r="K138" s="495">
        <v>11</v>
      </c>
      <c r="L138" s="495">
        <v>11</v>
      </c>
      <c r="M138" s="495">
        <v>11</v>
      </c>
      <c r="N138" s="495">
        <v>11</v>
      </c>
      <c r="O138" s="495">
        <v>11</v>
      </c>
      <c r="P138" s="495">
        <v>11</v>
      </c>
      <c r="Q138" s="514">
        <v>11</v>
      </c>
      <c r="R138" s="495">
        <v>11</v>
      </c>
      <c r="S138" s="495" t="s">
        <v>59</v>
      </c>
      <c r="T138" s="495" t="s">
        <v>58</v>
      </c>
      <c r="U138" s="495" t="s">
        <v>58</v>
      </c>
      <c r="V138" s="495" t="s">
        <v>58</v>
      </c>
      <c r="W138" s="495" t="s">
        <v>58</v>
      </c>
      <c r="X138" s="495" t="s">
        <v>58</v>
      </c>
      <c r="Y138" s="495" t="s">
        <v>58</v>
      </c>
      <c r="Z138" s="495" t="s">
        <v>58</v>
      </c>
      <c r="AA138" s="495" t="s">
        <v>58</v>
      </c>
      <c r="AB138" s="495" t="s">
        <v>58</v>
      </c>
      <c r="AC138" s="495" t="s">
        <v>58</v>
      </c>
      <c r="AD138" s="495" t="s">
        <v>58</v>
      </c>
      <c r="AE138" s="495" t="s">
        <v>58</v>
      </c>
      <c r="AF138" s="495" t="s">
        <v>58</v>
      </c>
      <c r="AG138" s="495" t="s">
        <v>58</v>
      </c>
      <c r="AH138" s="495" t="s">
        <v>59</v>
      </c>
      <c r="AI138" s="489">
        <v>176</v>
      </c>
      <c r="AJ138" s="489">
        <v>165</v>
      </c>
      <c r="AK138" s="490">
        <v>0</v>
      </c>
      <c r="AL138" s="491">
        <v>0</v>
      </c>
      <c r="AM138" s="496">
        <v>0</v>
      </c>
      <c r="AN138" s="497">
        <v>0.66999999999998749</v>
      </c>
      <c r="AO138" s="494">
        <v>5.6499999999999488</v>
      </c>
      <c r="AP138" s="489">
        <v>164.33</v>
      </c>
      <c r="AQ138" s="489">
        <v>164.33</v>
      </c>
      <c r="AZ138" s="424"/>
    </row>
    <row r="139" spans="1:52" customFormat="1" ht="20.100000000000001" customHeight="1" x14ac:dyDescent="0.25">
      <c r="A139" s="501"/>
      <c r="B139" s="502">
        <v>1915704</v>
      </c>
      <c r="C139" s="501" t="s">
        <v>62</v>
      </c>
      <c r="D139" s="495">
        <v>11.5</v>
      </c>
      <c r="E139" s="495">
        <v>11.5</v>
      </c>
      <c r="F139" s="495">
        <v>11.5</v>
      </c>
      <c r="G139" s="495">
        <v>11.5</v>
      </c>
      <c r="H139" s="495">
        <v>11.5</v>
      </c>
      <c r="I139" s="495">
        <v>11.5</v>
      </c>
      <c r="J139" s="514">
        <v>11.5</v>
      </c>
      <c r="K139" s="495">
        <v>11.5</v>
      </c>
      <c r="L139" s="495">
        <v>11.5</v>
      </c>
      <c r="M139" s="495">
        <v>11.5</v>
      </c>
      <c r="N139" s="495">
        <v>4</v>
      </c>
      <c r="O139" s="495" t="s">
        <v>65</v>
      </c>
      <c r="P139" s="495" t="s">
        <v>65</v>
      </c>
      <c r="Q139" s="514" t="s">
        <v>65</v>
      </c>
      <c r="R139" s="495" t="s">
        <v>65</v>
      </c>
      <c r="S139" s="495">
        <v>7.5</v>
      </c>
      <c r="T139" s="495" t="s">
        <v>59</v>
      </c>
      <c r="U139" s="495" t="s">
        <v>58</v>
      </c>
      <c r="V139" s="495" t="s">
        <v>58</v>
      </c>
      <c r="W139" s="495" t="s">
        <v>58</v>
      </c>
      <c r="X139" s="495" t="s">
        <v>58</v>
      </c>
      <c r="Y139" s="495" t="s">
        <v>58</v>
      </c>
      <c r="Z139" s="495" t="s">
        <v>58</v>
      </c>
      <c r="AA139" s="495" t="s">
        <v>58</v>
      </c>
      <c r="AB139" s="495" t="s">
        <v>58</v>
      </c>
      <c r="AC139" s="495" t="s">
        <v>58</v>
      </c>
      <c r="AD139" s="495" t="s">
        <v>58</v>
      </c>
      <c r="AE139" s="495" t="s">
        <v>58</v>
      </c>
      <c r="AF139" s="495" t="s">
        <v>58</v>
      </c>
      <c r="AG139" s="495" t="s">
        <v>58</v>
      </c>
      <c r="AH139" s="495" t="s">
        <v>59</v>
      </c>
      <c r="AI139" s="489">
        <v>176</v>
      </c>
      <c r="AJ139" s="489">
        <v>172.5</v>
      </c>
      <c r="AK139" s="490">
        <v>40</v>
      </c>
      <c r="AL139" s="491">
        <v>0</v>
      </c>
      <c r="AM139" s="496">
        <v>0</v>
      </c>
      <c r="AN139" s="497">
        <v>8.1699999999999875</v>
      </c>
      <c r="AO139" s="494">
        <v>-36.350000000000051</v>
      </c>
      <c r="AP139" s="489">
        <v>164.33</v>
      </c>
      <c r="AQ139" s="489">
        <v>164.33</v>
      </c>
      <c r="AZ139" s="424"/>
    </row>
    <row r="140" spans="1:52" customFormat="1" ht="20.100000000000001" customHeight="1" x14ac:dyDescent="0.25">
      <c r="A140" s="501"/>
      <c r="B140" s="502">
        <v>1915436</v>
      </c>
      <c r="C140" s="501" t="s">
        <v>62</v>
      </c>
      <c r="D140" s="495">
        <v>4</v>
      </c>
      <c r="E140" s="495" t="s">
        <v>65</v>
      </c>
      <c r="F140" s="495" t="s">
        <v>65</v>
      </c>
      <c r="G140" s="495" t="s">
        <v>65</v>
      </c>
      <c r="H140" s="495" t="s">
        <v>65</v>
      </c>
      <c r="I140" s="495">
        <v>7.5</v>
      </c>
      <c r="J140" s="514">
        <v>11.5</v>
      </c>
      <c r="K140" s="495">
        <v>11.5</v>
      </c>
      <c r="L140" s="495">
        <v>11.5</v>
      </c>
      <c r="M140" s="495">
        <v>11.5</v>
      </c>
      <c r="N140" s="495">
        <v>11.5</v>
      </c>
      <c r="O140" s="495">
        <v>11.5</v>
      </c>
      <c r="P140" s="495">
        <v>11.5</v>
      </c>
      <c r="Q140" s="514">
        <v>11.5</v>
      </c>
      <c r="R140" s="495">
        <v>11.5</v>
      </c>
      <c r="S140" s="495" t="s">
        <v>59</v>
      </c>
      <c r="T140" s="495" t="s">
        <v>58</v>
      </c>
      <c r="U140" s="495" t="s">
        <v>58</v>
      </c>
      <c r="V140" s="495" t="s">
        <v>58</v>
      </c>
      <c r="W140" s="495" t="s">
        <v>58</v>
      </c>
      <c r="X140" s="495" t="s">
        <v>58</v>
      </c>
      <c r="Y140" s="495" t="s">
        <v>58</v>
      </c>
      <c r="Z140" s="495" t="s">
        <v>58</v>
      </c>
      <c r="AA140" s="495" t="s">
        <v>58</v>
      </c>
      <c r="AB140" s="495" t="s">
        <v>58</v>
      </c>
      <c r="AC140" s="495" t="s">
        <v>58</v>
      </c>
      <c r="AD140" s="495" t="s">
        <v>58</v>
      </c>
      <c r="AE140" s="495" t="s">
        <v>58</v>
      </c>
      <c r="AF140" s="495" t="s">
        <v>58</v>
      </c>
      <c r="AG140" s="495" t="s">
        <v>58</v>
      </c>
      <c r="AH140" s="495" t="s">
        <v>59</v>
      </c>
      <c r="AI140" s="489">
        <v>176</v>
      </c>
      <c r="AJ140" s="489">
        <v>161</v>
      </c>
      <c r="AK140" s="490">
        <v>40</v>
      </c>
      <c r="AL140" s="491">
        <v>0</v>
      </c>
      <c r="AM140" s="496">
        <v>0</v>
      </c>
      <c r="AN140" s="497">
        <v>-3.3300000000000125</v>
      </c>
      <c r="AO140" s="494">
        <v>-19.350000000000051</v>
      </c>
      <c r="AP140" s="489">
        <v>164.33</v>
      </c>
      <c r="AQ140" s="489">
        <v>164.33</v>
      </c>
      <c r="AZ140" s="424"/>
    </row>
    <row r="141" spans="1:52" customFormat="1" ht="20.100000000000001" customHeight="1" x14ac:dyDescent="0.25">
      <c r="A141" s="501"/>
      <c r="B141" s="502">
        <v>1912510</v>
      </c>
      <c r="C141" s="501" t="s">
        <v>62</v>
      </c>
      <c r="D141" s="495">
        <v>11</v>
      </c>
      <c r="E141" s="495">
        <v>11</v>
      </c>
      <c r="F141" s="495">
        <v>11</v>
      </c>
      <c r="G141" s="495">
        <v>11</v>
      </c>
      <c r="H141" s="495">
        <v>11</v>
      </c>
      <c r="I141" s="495">
        <v>4</v>
      </c>
      <c r="J141" s="514" t="s">
        <v>65</v>
      </c>
      <c r="K141" s="495" t="s">
        <v>65</v>
      </c>
      <c r="L141" s="495" t="s">
        <v>65</v>
      </c>
      <c r="M141" s="495" t="s">
        <v>65</v>
      </c>
      <c r="N141" s="495">
        <v>7.5</v>
      </c>
      <c r="O141" s="495">
        <v>11</v>
      </c>
      <c r="P141" s="495">
        <v>11</v>
      </c>
      <c r="Q141" s="514">
        <v>11</v>
      </c>
      <c r="R141" s="495">
        <v>8</v>
      </c>
      <c r="S141" s="495" t="s">
        <v>59</v>
      </c>
      <c r="T141" s="495" t="s">
        <v>58</v>
      </c>
      <c r="U141" s="495" t="s">
        <v>58</v>
      </c>
      <c r="V141" s="495" t="s">
        <v>58</v>
      </c>
      <c r="W141" s="495" t="s">
        <v>58</v>
      </c>
      <c r="X141" s="495" t="s">
        <v>58</v>
      </c>
      <c r="Y141" s="495" t="s">
        <v>58</v>
      </c>
      <c r="Z141" s="495" t="s">
        <v>58</v>
      </c>
      <c r="AA141" s="495" t="s">
        <v>58</v>
      </c>
      <c r="AB141" s="495" t="s">
        <v>58</v>
      </c>
      <c r="AC141" s="495" t="s">
        <v>58</v>
      </c>
      <c r="AD141" s="495" t="s">
        <v>58</v>
      </c>
      <c r="AE141" s="495" t="s">
        <v>58</v>
      </c>
      <c r="AF141" s="495" t="s">
        <v>58</v>
      </c>
      <c r="AG141" s="495" t="s">
        <v>58</v>
      </c>
      <c r="AH141" s="495" t="s">
        <v>59</v>
      </c>
      <c r="AI141" s="489">
        <v>158.4</v>
      </c>
      <c r="AJ141" s="489">
        <v>153.5</v>
      </c>
      <c r="AK141" s="490">
        <v>40</v>
      </c>
      <c r="AL141" s="491">
        <v>0</v>
      </c>
      <c r="AM141" s="496">
        <v>0</v>
      </c>
      <c r="AN141" s="497">
        <v>5.6299999999999955</v>
      </c>
      <c r="AO141" s="494">
        <v>31.949999999999932</v>
      </c>
      <c r="AP141" s="489">
        <v>147.87</v>
      </c>
      <c r="AQ141" s="489">
        <v>147.87</v>
      </c>
      <c r="AZ141" s="424"/>
    </row>
    <row r="142" spans="1:52" customFormat="1" ht="20.100000000000001" customHeight="1" x14ac:dyDescent="0.25">
      <c r="A142" s="501"/>
      <c r="B142" s="502">
        <v>1912622</v>
      </c>
      <c r="C142" s="501" t="s">
        <v>63</v>
      </c>
      <c r="D142" s="491" t="s">
        <v>120</v>
      </c>
      <c r="E142" s="491" t="s">
        <v>120</v>
      </c>
      <c r="F142" s="491" t="s">
        <v>120</v>
      </c>
      <c r="G142" s="491" t="s">
        <v>120</v>
      </c>
      <c r="H142" s="491" t="s">
        <v>120</v>
      </c>
      <c r="I142" s="491" t="s">
        <v>120</v>
      </c>
      <c r="J142" s="491" t="s">
        <v>120</v>
      </c>
      <c r="K142" s="491" t="s">
        <v>120</v>
      </c>
      <c r="L142" s="491" t="s">
        <v>120</v>
      </c>
      <c r="M142" s="491" t="s">
        <v>120</v>
      </c>
      <c r="N142" s="491" t="s">
        <v>120</v>
      </c>
      <c r="O142" s="491" t="s">
        <v>120</v>
      </c>
      <c r="P142" s="491" t="s">
        <v>120</v>
      </c>
      <c r="Q142" s="491" t="s">
        <v>120</v>
      </c>
      <c r="R142" s="491" t="s">
        <v>120</v>
      </c>
      <c r="S142" s="491" t="s">
        <v>120</v>
      </c>
      <c r="T142" s="491" t="s">
        <v>120</v>
      </c>
      <c r="U142" s="491" t="s">
        <v>120</v>
      </c>
      <c r="V142" s="491" t="s">
        <v>120</v>
      </c>
      <c r="W142" s="491" t="s">
        <v>120</v>
      </c>
      <c r="X142" s="491" t="s">
        <v>120</v>
      </c>
      <c r="Y142" s="491" t="s">
        <v>120</v>
      </c>
      <c r="Z142" s="491" t="s">
        <v>120</v>
      </c>
      <c r="AA142" s="495" t="s">
        <v>58</v>
      </c>
      <c r="AB142" s="495" t="s">
        <v>58</v>
      </c>
      <c r="AC142" s="495" t="s">
        <v>58</v>
      </c>
      <c r="AD142" s="495" t="s">
        <v>58</v>
      </c>
      <c r="AE142" s="495" t="s">
        <v>58</v>
      </c>
      <c r="AF142" s="495" t="s">
        <v>58</v>
      </c>
      <c r="AG142" s="495" t="s">
        <v>58</v>
      </c>
      <c r="AH142" s="495" t="s">
        <v>59</v>
      </c>
      <c r="AI142" s="489">
        <v>176</v>
      </c>
      <c r="AJ142" s="489">
        <v>0</v>
      </c>
      <c r="AK142" s="490">
        <v>0</v>
      </c>
      <c r="AL142" s="491">
        <v>0</v>
      </c>
      <c r="AM142" s="496">
        <v>136</v>
      </c>
      <c r="AN142" s="497">
        <v>-28.330000000000013</v>
      </c>
      <c r="AO142" s="494">
        <v>-3.3500000000000512</v>
      </c>
      <c r="AP142" s="489">
        <v>28.330000000000013</v>
      </c>
      <c r="AQ142" s="489">
        <v>164.33</v>
      </c>
      <c r="AZ142" s="424"/>
    </row>
    <row r="143" spans="1:52" customFormat="1" ht="20.100000000000001" customHeight="1" x14ac:dyDescent="0.25">
      <c r="A143" s="501"/>
      <c r="B143" s="502">
        <v>1912114</v>
      </c>
      <c r="C143" s="501" t="s">
        <v>63</v>
      </c>
      <c r="D143" s="495">
        <v>11</v>
      </c>
      <c r="E143" s="495">
        <v>11</v>
      </c>
      <c r="F143" s="495">
        <v>11</v>
      </c>
      <c r="G143" s="495">
        <v>11</v>
      </c>
      <c r="H143" s="495">
        <v>11</v>
      </c>
      <c r="I143" s="495">
        <v>11</v>
      </c>
      <c r="J143" s="514">
        <v>11</v>
      </c>
      <c r="K143" s="495">
        <v>11</v>
      </c>
      <c r="L143" s="495">
        <v>11</v>
      </c>
      <c r="M143" s="495">
        <v>11</v>
      </c>
      <c r="N143" s="495">
        <v>11</v>
      </c>
      <c r="O143" s="495">
        <v>11</v>
      </c>
      <c r="P143" s="495">
        <v>11</v>
      </c>
      <c r="Q143" s="514">
        <v>11</v>
      </c>
      <c r="R143" s="495">
        <v>11</v>
      </c>
      <c r="S143" s="495">
        <v>8</v>
      </c>
      <c r="T143" s="495" t="s">
        <v>59</v>
      </c>
      <c r="U143" s="495" t="s">
        <v>58</v>
      </c>
      <c r="V143" s="495" t="s">
        <v>58</v>
      </c>
      <c r="W143" s="495" t="s">
        <v>58</v>
      </c>
      <c r="X143" s="495" t="s">
        <v>58</v>
      </c>
      <c r="Y143" s="495" t="s">
        <v>58</v>
      </c>
      <c r="Z143" s="495" t="s">
        <v>58</v>
      </c>
      <c r="AA143" s="495" t="s">
        <v>58</v>
      </c>
      <c r="AB143" s="495" t="s">
        <v>58</v>
      </c>
      <c r="AC143" s="495" t="s">
        <v>58</v>
      </c>
      <c r="AD143" s="495" t="s">
        <v>58</v>
      </c>
      <c r="AE143" s="495" t="s">
        <v>58</v>
      </c>
      <c r="AF143" s="495" t="s">
        <v>58</v>
      </c>
      <c r="AG143" s="495" t="s">
        <v>58</v>
      </c>
      <c r="AH143" s="495" t="s">
        <v>58</v>
      </c>
      <c r="AI143" s="489">
        <v>176</v>
      </c>
      <c r="AJ143" s="489">
        <v>173</v>
      </c>
      <c r="AK143" s="490">
        <v>0</v>
      </c>
      <c r="AL143" s="491">
        <v>0</v>
      </c>
      <c r="AM143" s="496">
        <v>0</v>
      </c>
      <c r="AN143" s="497">
        <v>8.6699999999999875</v>
      </c>
      <c r="AO143" s="494">
        <v>27.649999999999949</v>
      </c>
      <c r="AP143" s="489">
        <v>164.33</v>
      </c>
      <c r="AQ143" s="489">
        <v>164.33</v>
      </c>
      <c r="AZ143" s="424"/>
    </row>
    <row r="144" spans="1:52" customFormat="1" ht="20.100000000000001" customHeight="1" x14ac:dyDescent="0.25">
      <c r="A144" s="501"/>
      <c r="B144" s="502">
        <v>1925206</v>
      </c>
      <c r="C144" s="501" t="s">
        <v>64</v>
      </c>
      <c r="D144" s="495">
        <v>10</v>
      </c>
      <c r="E144" s="495">
        <v>10</v>
      </c>
      <c r="F144" s="495">
        <v>10</v>
      </c>
      <c r="G144" s="495">
        <v>10</v>
      </c>
      <c r="H144" s="495">
        <v>10</v>
      </c>
      <c r="I144" s="495">
        <v>10</v>
      </c>
      <c r="J144" s="514">
        <v>10</v>
      </c>
      <c r="K144" s="495">
        <v>10</v>
      </c>
      <c r="L144" s="495">
        <v>10</v>
      </c>
      <c r="M144" s="495">
        <v>10</v>
      </c>
      <c r="N144" s="495">
        <v>10</v>
      </c>
      <c r="O144" s="495">
        <v>10</v>
      </c>
      <c r="P144" s="495">
        <v>10</v>
      </c>
      <c r="Q144" s="514">
        <v>10</v>
      </c>
      <c r="R144" s="495">
        <v>10</v>
      </c>
      <c r="S144" s="495" t="s">
        <v>59</v>
      </c>
      <c r="T144" s="495" t="s">
        <v>58</v>
      </c>
      <c r="U144" s="495" t="s">
        <v>58</v>
      </c>
      <c r="V144" s="495" t="s">
        <v>58</v>
      </c>
      <c r="W144" s="495" t="s">
        <v>58</v>
      </c>
      <c r="X144" s="495" t="s">
        <v>58</v>
      </c>
      <c r="Y144" s="495" t="s">
        <v>58</v>
      </c>
      <c r="Z144" s="495" t="s">
        <v>58</v>
      </c>
      <c r="AA144" s="495" t="s">
        <v>58</v>
      </c>
      <c r="AB144" s="495" t="s">
        <v>58</v>
      </c>
      <c r="AC144" s="495" t="s">
        <v>58</v>
      </c>
      <c r="AD144" s="495" t="s">
        <v>58</v>
      </c>
      <c r="AE144" s="495" t="s">
        <v>58</v>
      </c>
      <c r="AF144" s="495" t="s">
        <v>58</v>
      </c>
      <c r="AG144" s="495" t="s">
        <v>58</v>
      </c>
      <c r="AH144" s="495" t="s">
        <v>58</v>
      </c>
      <c r="AI144" s="489">
        <v>158.4</v>
      </c>
      <c r="AJ144" s="489">
        <v>150</v>
      </c>
      <c r="AK144" s="490">
        <v>0</v>
      </c>
      <c r="AL144" s="491">
        <v>0</v>
      </c>
      <c r="AM144" s="496">
        <v>0</v>
      </c>
      <c r="AN144" s="497">
        <v>2.1299999999999955</v>
      </c>
      <c r="AO144" s="494">
        <v>23.949999999999932</v>
      </c>
      <c r="AP144" s="489">
        <v>147.87</v>
      </c>
      <c r="AQ144" s="489">
        <v>147.87</v>
      </c>
      <c r="AZ144" s="424"/>
    </row>
    <row r="145" spans="1:52" customFormat="1" ht="20.100000000000001" customHeight="1" x14ac:dyDescent="0.25">
      <c r="A145" s="501"/>
      <c r="B145" s="502">
        <v>1904059</v>
      </c>
      <c r="C145" s="501" t="s">
        <v>61</v>
      </c>
      <c r="D145" s="495" t="s">
        <v>58</v>
      </c>
      <c r="E145" s="495" t="s">
        <v>58</v>
      </c>
      <c r="F145" s="495" t="s">
        <v>58</v>
      </c>
      <c r="G145" s="495" t="s">
        <v>58</v>
      </c>
      <c r="H145" s="495" t="s">
        <v>58</v>
      </c>
      <c r="I145" s="495" t="s">
        <v>58</v>
      </c>
      <c r="J145" s="495" t="s">
        <v>58</v>
      </c>
      <c r="K145" s="495" t="s">
        <v>58</v>
      </c>
      <c r="L145" s="495" t="s">
        <v>58</v>
      </c>
      <c r="M145" s="495" t="s">
        <v>58</v>
      </c>
      <c r="N145" s="495" t="s">
        <v>58</v>
      </c>
      <c r="O145" s="495" t="s">
        <v>58</v>
      </c>
      <c r="P145" s="495" t="s">
        <v>58</v>
      </c>
      <c r="Q145" s="495" t="s">
        <v>58</v>
      </c>
      <c r="R145" s="495" t="s">
        <v>59</v>
      </c>
      <c r="S145" s="495">
        <v>8</v>
      </c>
      <c r="T145" s="495">
        <v>11</v>
      </c>
      <c r="U145" s="495">
        <v>11</v>
      </c>
      <c r="V145" s="495">
        <v>11</v>
      </c>
      <c r="W145" s="495">
        <v>11</v>
      </c>
      <c r="X145" s="495">
        <v>11</v>
      </c>
      <c r="Y145" s="514">
        <v>11</v>
      </c>
      <c r="Z145" s="495">
        <v>11</v>
      </c>
      <c r="AA145" s="495">
        <v>8</v>
      </c>
      <c r="AB145" s="495">
        <v>8</v>
      </c>
      <c r="AC145" s="495">
        <v>11</v>
      </c>
      <c r="AD145" s="495">
        <v>11</v>
      </c>
      <c r="AE145" s="495">
        <v>11</v>
      </c>
      <c r="AF145" s="514">
        <v>11</v>
      </c>
      <c r="AG145" s="495">
        <v>11</v>
      </c>
      <c r="AH145" s="495">
        <v>11</v>
      </c>
      <c r="AI145" s="489">
        <v>176</v>
      </c>
      <c r="AJ145" s="489">
        <v>167</v>
      </c>
      <c r="AK145" s="490">
        <v>0</v>
      </c>
      <c r="AL145" s="491">
        <v>0</v>
      </c>
      <c r="AM145" s="496">
        <v>0</v>
      </c>
      <c r="AN145" s="497">
        <v>2.6699999999999875</v>
      </c>
      <c r="AO145" s="494">
        <v>16.649999999999949</v>
      </c>
      <c r="AP145" s="489">
        <v>164.33</v>
      </c>
      <c r="AQ145" s="489">
        <v>164.33</v>
      </c>
      <c r="AZ145" s="424"/>
    </row>
    <row r="146" spans="1:52" customFormat="1" ht="20.100000000000001" customHeight="1" x14ac:dyDescent="0.25">
      <c r="A146" s="501"/>
      <c r="B146" s="502">
        <v>1912045</v>
      </c>
      <c r="C146" s="501" t="s">
        <v>62</v>
      </c>
      <c r="D146" s="495" t="s">
        <v>59</v>
      </c>
      <c r="E146" s="495" t="s">
        <v>58</v>
      </c>
      <c r="F146" s="495" t="s">
        <v>58</v>
      </c>
      <c r="G146" s="495" t="s">
        <v>58</v>
      </c>
      <c r="H146" s="495" t="s">
        <v>58</v>
      </c>
      <c r="I146" s="495" t="s">
        <v>58</v>
      </c>
      <c r="J146" s="495" t="s">
        <v>58</v>
      </c>
      <c r="K146" s="495" t="s">
        <v>58</v>
      </c>
      <c r="L146" s="495" t="s">
        <v>58</v>
      </c>
      <c r="M146" s="495" t="s">
        <v>58</v>
      </c>
      <c r="N146" s="495" t="s">
        <v>58</v>
      </c>
      <c r="O146" s="495" t="s">
        <v>58</v>
      </c>
      <c r="P146" s="495" t="s">
        <v>58</v>
      </c>
      <c r="Q146" s="495" t="s">
        <v>58</v>
      </c>
      <c r="R146" s="495" t="s">
        <v>59</v>
      </c>
      <c r="S146" s="495">
        <v>4</v>
      </c>
      <c r="T146" s="495" t="s">
        <v>65</v>
      </c>
      <c r="U146" s="495" t="s">
        <v>65</v>
      </c>
      <c r="V146" s="495" t="s">
        <v>65</v>
      </c>
      <c r="W146" s="495" t="s">
        <v>65</v>
      </c>
      <c r="X146" s="495" t="s">
        <v>65</v>
      </c>
      <c r="Y146" s="514" t="s">
        <v>65</v>
      </c>
      <c r="Z146" s="495" t="s">
        <v>65</v>
      </c>
      <c r="AA146" s="495">
        <v>7.5</v>
      </c>
      <c r="AB146" s="495">
        <v>8</v>
      </c>
      <c r="AC146" s="495">
        <v>10</v>
      </c>
      <c r="AD146" s="495">
        <v>10</v>
      </c>
      <c r="AE146" s="495">
        <v>10</v>
      </c>
      <c r="AF146" s="514">
        <v>10</v>
      </c>
      <c r="AG146" s="495">
        <v>10</v>
      </c>
      <c r="AH146" s="495">
        <v>8</v>
      </c>
      <c r="AI146" s="489">
        <v>158.4</v>
      </c>
      <c r="AJ146" s="489">
        <v>158</v>
      </c>
      <c r="AK146" s="490">
        <v>64</v>
      </c>
      <c r="AL146" s="491">
        <v>0</v>
      </c>
      <c r="AM146" s="496">
        <v>0</v>
      </c>
      <c r="AN146" s="497">
        <v>10.129999999999995</v>
      </c>
      <c r="AO146" s="494">
        <v>32.949999999999932</v>
      </c>
      <c r="AP146" s="489">
        <v>147.87</v>
      </c>
      <c r="AQ146" s="489">
        <v>147.87</v>
      </c>
      <c r="AZ146" s="424"/>
    </row>
    <row r="147" spans="1:52" customFormat="1" ht="20.100000000000001" customHeight="1" x14ac:dyDescent="0.25">
      <c r="A147" s="501"/>
      <c r="B147" s="502">
        <v>1912130</v>
      </c>
      <c r="C147" s="501" t="s">
        <v>62</v>
      </c>
      <c r="D147" s="491" t="s">
        <v>120</v>
      </c>
      <c r="E147" s="491" t="s">
        <v>120</v>
      </c>
      <c r="F147" s="491" t="s">
        <v>120</v>
      </c>
      <c r="G147" s="491" t="s">
        <v>120</v>
      </c>
      <c r="H147" s="491" t="s">
        <v>120</v>
      </c>
      <c r="I147" s="491" t="s">
        <v>120</v>
      </c>
      <c r="J147" s="491" t="s">
        <v>120</v>
      </c>
      <c r="K147" s="491" t="s">
        <v>120</v>
      </c>
      <c r="L147" s="491" t="s">
        <v>120</v>
      </c>
      <c r="M147" s="491" t="s">
        <v>120</v>
      </c>
      <c r="N147" s="491" t="s">
        <v>120</v>
      </c>
      <c r="O147" s="491" t="s">
        <v>120</v>
      </c>
      <c r="P147" s="491" t="s">
        <v>120</v>
      </c>
      <c r="Q147" s="491" t="s">
        <v>120</v>
      </c>
      <c r="R147" s="491" t="s">
        <v>120</v>
      </c>
      <c r="S147" s="491" t="s">
        <v>120</v>
      </c>
      <c r="T147" s="491" t="s">
        <v>120</v>
      </c>
      <c r="U147" s="491" t="s">
        <v>120</v>
      </c>
      <c r="V147" s="491" t="s">
        <v>120</v>
      </c>
      <c r="W147" s="491" t="s">
        <v>120</v>
      </c>
      <c r="X147" s="491" t="s">
        <v>120</v>
      </c>
      <c r="Y147" s="491" t="s">
        <v>120</v>
      </c>
      <c r="Z147" s="491" t="s">
        <v>120</v>
      </c>
      <c r="AA147" s="491" t="s">
        <v>120</v>
      </c>
      <c r="AB147" s="491" t="s">
        <v>120</v>
      </c>
      <c r="AC147" s="491" t="s">
        <v>120</v>
      </c>
      <c r="AD147" s="491" t="s">
        <v>120</v>
      </c>
      <c r="AE147" s="491" t="s">
        <v>120</v>
      </c>
      <c r="AF147" s="491" t="s">
        <v>120</v>
      </c>
      <c r="AG147" s="491" t="s">
        <v>120</v>
      </c>
      <c r="AH147" s="491" t="s">
        <v>120</v>
      </c>
      <c r="AI147" s="489">
        <v>176</v>
      </c>
      <c r="AJ147" s="489">
        <v>0</v>
      </c>
      <c r="AK147" s="490">
        <v>0</v>
      </c>
      <c r="AL147" s="491">
        <v>0</v>
      </c>
      <c r="AM147" s="496">
        <v>176</v>
      </c>
      <c r="AN147" s="497">
        <v>11.669999999999987</v>
      </c>
      <c r="AO147" s="494">
        <v>-39.850000000000051</v>
      </c>
      <c r="AP147" s="489">
        <v>-11.669999999999987</v>
      </c>
      <c r="AQ147" s="489">
        <v>164.33</v>
      </c>
      <c r="AZ147" s="424"/>
    </row>
    <row r="148" spans="1:52" customFormat="1" ht="20.100000000000001" customHeight="1" x14ac:dyDescent="0.25">
      <c r="A148" s="501"/>
      <c r="B148" s="502">
        <v>1914551</v>
      </c>
      <c r="C148" s="501" t="s">
        <v>62</v>
      </c>
      <c r="D148" s="495">
        <v>7.5</v>
      </c>
      <c r="E148" s="495" t="s">
        <v>59</v>
      </c>
      <c r="F148" s="495" t="s">
        <v>58</v>
      </c>
      <c r="G148" s="495" t="s">
        <v>58</v>
      </c>
      <c r="H148" s="495" t="s">
        <v>58</v>
      </c>
      <c r="I148" s="495" t="s">
        <v>58</v>
      </c>
      <c r="J148" s="495" t="s">
        <v>58</v>
      </c>
      <c r="K148" s="495" t="s">
        <v>58</v>
      </c>
      <c r="L148" s="495" t="s">
        <v>58</v>
      </c>
      <c r="M148" s="495" t="s">
        <v>58</v>
      </c>
      <c r="N148" s="495" t="s">
        <v>58</v>
      </c>
      <c r="O148" s="495" t="s">
        <v>58</v>
      </c>
      <c r="P148" s="495" t="s">
        <v>58</v>
      </c>
      <c r="Q148" s="495" t="s">
        <v>58</v>
      </c>
      <c r="R148" s="495" t="s">
        <v>59</v>
      </c>
      <c r="S148" s="495">
        <v>10</v>
      </c>
      <c r="T148" s="495">
        <v>10</v>
      </c>
      <c r="U148" s="495">
        <v>10</v>
      </c>
      <c r="V148" s="495">
        <v>10</v>
      </c>
      <c r="W148" s="495">
        <v>10</v>
      </c>
      <c r="X148" s="495">
        <v>10</v>
      </c>
      <c r="Y148" s="514">
        <v>10</v>
      </c>
      <c r="Z148" s="495">
        <v>10</v>
      </c>
      <c r="AA148" s="495">
        <v>4</v>
      </c>
      <c r="AB148" s="495" t="s">
        <v>65</v>
      </c>
      <c r="AC148" s="495" t="s">
        <v>65</v>
      </c>
      <c r="AD148" s="495" t="s">
        <v>65</v>
      </c>
      <c r="AE148" s="495" t="s">
        <v>65</v>
      </c>
      <c r="AF148" s="514" t="s">
        <v>65</v>
      </c>
      <c r="AG148" s="495" t="s">
        <v>65</v>
      </c>
      <c r="AH148" s="495" t="s">
        <v>65</v>
      </c>
      <c r="AI148" s="489">
        <v>176</v>
      </c>
      <c r="AJ148" s="489">
        <v>172</v>
      </c>
      <c r="AK148" s="490">
        <v>64</v>
      </c>
      <c r="AL148" s="491">
        <v>0</v>
      </c>
      <c r="AM148" s="496">
        <v>0</v>
      </c>
      <c r="AN148" s="497">
        <v>7.6699999999999875</v>
      </c>
      <c r="AO148" s="494">
        <v>14.649999999999949</v>
      </c>
      <c r="AP148" s="489">
        <v>164.33</v>
      </c>
      <c r="AQ148" s="489">
        <v>164.33</v>
      </c>
      <c r="AZ148" s="424"/>
    </row>
    <row r="149" spans="1:52" customFormat="1" ht="20.100000000000001" customHeight="1" x14ac:dyDescent="0.25">
      <c r="A149" s="501"/>
      <c r="B149" s="502">
        <v>1912044</v>
      </c>
      <c r="C149" s="501" t="s">
        <v>63</v>
      </c>
      <c r="D149" s="491" t="s">
        <v>120</v>
      </c>
      <c r="E149" s="491" t="s">
        <v>120</v>
      </c>
      <c r="F149" s="491" t="s">
        <v>120</v>
      </c>
      <c r="G149" s="491" t="s">
        <v>120</v>
      </c>
      <c r="H149" s="491" t="s">
        <v>120</v>
      </c>
      <c r="I149" s="491" t="s">
        <v>120</v>
      </c>
      <c r="J149" s="491" t="s">
        <v>120</v>
      </c>
      <c r="K149" s="491" t="s">
        <v>120</v>
      </c>
      <c r="L149" s="491" t="s">
        <v>120</v>
      </c>
      <c r="M149" s="491" t="s">
        <v>120</v>
      </c>
      <c r="N149" s="491" t="s">
        <v>120</v>
      </c>
      <c r="O149" s="491" t="s">
        <v>120</v>
      </c>
      <c r="P149" s="491" t="s">
        <v>120</v>
      </c>
      <c r="Q149" s="491" t="s">
        <v>120</v>
      </c>
      <c r="R149" s="491" t="s">
        <v>120</v>
      </c>
      <c r="S149" s="491" t="s">
        <v>120</v>
      </c>
      <c r="T149" s="491" t="s">
        <v>120</v>
      </c>
      <c r="U149" s="491" t="s">
        <v>120</v>
      </c>
      <c r="V149" s="491" t="s">
        <v>120</v>
      </c>
      <c r="W149" s="491" t="s">
        <v>120</v>
      </c>
      <c r="X149" s="491" t="s">
        <v>120</v>
      </c>
      <c r="Y149" s="491" t="s">
        <v>120</v>
      </c>
      <c r="Z149" s="491" t="s">
        <v>120</v>
      </c>
      <c r="AA149" s="491" t="s">
        <v>120</v>
      </c>
      <c r="AB149" s="491" t="s">
        <v>120</v>
      </c>
      <c r="AC149" s="491" t="s">
        <v>120</v>
      </c>
      <c r="AD149" s="491" t="s">
        <v>120</v>
      </c>
      <c r="AE149" s="491" t="s">
        <v>120</v>
      </c>
      <c r="AF149" s="491" t="s">
        <v>120</v>
      </c>
      <c r="AG149" s="491" t="s">
        <v>120</v>
      </c>
      <c r="AH149" s="491" t="s">
        <v>120</v>
      </c>
      <c r="AI149" s="489">
        <v>158.4</v>
      </c>
      <c r="AJ149" s="489">
        <v>0</v>
      </c>
      <c r="AK149" s="490">
        <v>0</v>
      </c>
      <c r="AL149" s="491">
        <v>0</v>
      </c>
      <c r="AM149" s="496">
        <v>158.4</v>
      </c>
      <c r="AN149" s="497">
        <v>10.530000000000001</v>
      </c>
      <c r="AO149" s="494">
        <v>-24.050000000000068</v>
      </c>
      <c r="AP149" s="489">
        <v>-10.530000000000001</v>
      </c>
      <c r="AQ149" s="489">
        <v>147.87</v>
      </c>
      <c r="AZ149" s="424"/>
    </row>
    <row r="150" spans="1:52" customFormat="1" ht="20.100000000000001" customHeight="1" x14ac:dyDescent="0.25">
      <c r="A150" s="501"/>
      <c r="B150" s="502">
        <v>1927879</v>
      </c>
      <c r="C150" s="501" t="s">
        <v>63</v>
      </c>
      <c r="D150" s="495" t="s">
        <v>58</v>
      </c>
      <c r="E150" s="495" t="s">
        <v>58</v>
      </c>
      <c r="F150" s="495" t="s">
        <v>58</v>
      </c>
      <c r="G150" s="495" t="s">
        <v>58</v>
      </c>
      <c r="H150" s="495" t="s">
        <v>58</v>
      </c>
      <c r="I150" s="495" t="s">
        <v>58</v>
      </c>
      <c r="J150" s="495" t="s">
        <v>58</v>
      </c>
      <c r="K150" s="495" t="s">
        <v>58</v>
      </c>
      <c r="L150" s="495" t="s">
        <v>58</v>
      </c>
      <c r="M150" s="495" t="s">
        <v>58</v>
      </c>
      <c r="N150" s="495" t="s">
        <v>58</v>
      </c>
      <c r="O150" s="495" t="s">
        <v>58</v>
      </c>
      <c r="P150" s="495" t="s">
        <v>58</v>
      </c>
      <c r="Q150" s="495" t="s">
        <v>58</v>
      </c>
      <c r="R150" s="495" t="s">
        <v>59</v>
      </c>
      <c r="S150" s="495">
        <v>11.5</v>
      </c>
      <c r="T150" s="495">
        <v>11.5</v>
      </c>
      <c r="U150" s="495">
        <v>11.5</v>
      </c>
      <c r="V150" s="495">
        <v>11.5</v>
      </c>
      <c r="W150" s="495">
        <v>11.5</v>
      </c>
      <c r="X150" s="495">
        <v>11.5</v>
      </c>
      <c r="Y150" s="514">
        <v>11.5</v>
      </c>
      <c r="Z150" s="495">
        <v>11.5</v>
      </c>
      <c r="AA150" s="495">
        <v>11.5</v>
      </c>
      <c r="AB150" s="495">
        <v>11.5</v>
      </c>
      <c r="AC150" s="495">
        <v>11.5</v>
      </c>
      <c r="AD150" s="495">
        <v>11.5</v>
      </c>
      <c r="AE150" s="495">
        <v>11.5</v>
      </c>
      <c r="AF150" s="514">
        <v>11.5</v>
      </c>
      <c r="AG150" s="495">
        <v>11.5</v>
      </c>
      <c r="AH150" s="495">
        <v>8</v>
      </c>
      <c r="AI150" s="489">
        <v>176</v>
      </c>
      <c r="AJ150" s="489">
        <v>180.5</v>
      </c>
      <c r="AK150" s="490">
        <v>0</v>
      </c>
      <c r="AL150" s="491">
        <v>0</v>
      </c>
      <c r="AM150" s="496">
        <v>0</v>
      </c>
      <c r="AN150" s="497">
        <v>16.169999999999987</v>
      </c>
      <c r="AO150" s="494">
        <v>-49.850000000000051</v>
      </c>
      <c r="AP150" s="489">
        <v>164.33</v>
      </c>
      <c r="AQ150" s="489">
        <v>164.33</v>
      </c>
      <c r="AZ150" s="424"/>
    </row>
    <row r="151" spans="1:52" customFormat="1" ht="20.100000000000001" customHeight="1" x14ac:dyDescent="0.25">
      <c r="A151" s="501"/>
      <c r="B151" s="502">
        <v>1912037</v>
      </c>
      <c r="C151" s="501" t="s">
        <v>63</v>
      </c>
      <c r="D151" s="495" t="s">
        <v>59</v>
      </c>
      <c r="E151" s="495" t="s">
        <v>58</v>
      </c>
      <c r="F151" s="495" t="s">
        <v>58</v>
      </c>
      <c r="G151" s="495" t="s">
        <v>58</v>
      </c>
      <c r="H151" s="495" t="s">
        <v>58</v>
      </c>
      <c r="I151" s="495" t="s">
        <v>58</v>
      </c>
      <c r="J151" s="495" t="s">
        <v>58</v>
      </c>
      <c r="K151" s="495" t="s">
        <v>58</v>
      </c>
      <c r="L151" s="495" t="s">
        <v>58</v>
      </c>
      <c r="M151" s="495" t="s">
        <v>58</v>
      </c>
      <c r="N151" s="495" t="s">
        <v>58</v>
      </c>
      <c r="O151" s="495" t="s">
        <v>58</v>
      </c>
      <c r="P151" s="495" t="s">
        <v>58</v>
      </c>
      <c r="Q151" s="495" t="s">
        <v>58</v>
      </c>
      <c r="R151" s="495" t="s">
        <v>59</v>
      </c>
      <c r="S151" s="495">
        <v>10</v>
      </c>
      <c r="T151" s="495">
        <v>10</v>
      </c>
      <c r="U151" s="495">
        <v>10</v>
      </c>
      <c r="V151" s="495">
        <v>10</v>
      </c>
      <c r="W151" s="495">
        <v>10</v>
      </c>
      <c r="X151" s="495">
        <v>10</v>
      </c>
      <c r="Y151" s="514">
        <v>10</v>
      </c>
      <c r="Z151" s="495">
        <v>10</v>
      </c>
      <c r="AA151" s="495">
        <v>10</v>
      </c>
      <c r="AB151" s="495">
        <v>10</v>
      </c>
      <c r="AC151" s="495">
        <v>10</v>
      </c>
      <c r="AD151" s="495">
        <v>10</v>
      </c>
      <c r="AE151" s="495">
        <v>10</v>
      </c>
      <c r="AF151" s="514">
        <v>10</v>
      </c>
      <c r="AG151" s="495">
        <v>10</v>
      </c>
      <c r="AH151" s="495">
        <v>10</v>
      </c>
      <c r="AI151" s="489">
        <v>176</v>
      </c>
      <c r="AJ151" s="489">
        <v>160</v>
      </c>
      <c r="AK151" s="490">
        <v>0</v>
      </c>
      <c r="AL151" s="491">
        <v>0</v>
      </c>
      <c r="AM151" s="496">
        <v>0</v>
      </c>
      <c r="AN151" s="497">
        <v>-4.3300000000000125</v>
      </c>
      <c r="AO151" s="494">
        <v>15.149999999999949</v>
      </c>
      <c r="AP151" s="489">
        <v>164.33</v>
      </c>
      <c r="AQ151" s="489">
        <v>164.33</v>
      </c>
      <c r="AZ151" s="424"/>
    </row>
    <row r="152" spans="1:52" customFormat="1" ht="20.100000000000001" customHeight="1" x14ac:dyDescent="0.25">
      <c r="A152" s="501"/>
      <c r="B152" s="502">
        <v>1913850</v>
      </c>
      <c r="C152" s="501" t="s">
        <v>64</v>
      </c>
      <c r="D152" s="495" t="s">
        <v>59</v>
      </c>
      <c r="E152" s="495" t="s">
        <v>58</v>
      </c>
      <c r="F152" s="495" t="s">
        <v>58</v>
      </c>
      <c r="G152" s="495" t="s">
        <v>58</v>
      </c>
      <c r="H152" s="495" t="s">
        <v>58</v>
      </c>
      <c r="I152" s="495" t="s">
        <v>58</v>
      </c>
      <c r="J152" s="495" t="s">
        <v>58</v>
      </c>
      <c r="K152" s="495" t="s">
        <v>58</v>
      </c>
      <c r="L152" s="495" t="s">
        <v>58</v>
      </c>
      <c r="M152" s="495" t="s">
        <v>58</v>
      </c>
      <c r="N152" s="495" t="s">
        <v>58</v>
      </c>
      <c r="O152" s="495" t="s">
        <v>58</v>
      </c>
      <c r="P152" s="495" t="s">
        <v>58</v>
      </c>
      <c r="Q152" s="495" t="s">
        <v>58</v>
      </c>
      <c r="R152" s="495" t="s">
        <v>59</v>
      </c>
      <c r="S152" s="495">
        <v>8</v>
      </c>
      <c r="T152" s="495">
        <v>10</v>
      </c>
      <c r="U152" s="495">
        <v>8</v>
      </c>
      <c r="V152" s="495">
        <v>10</v>
      </c>
      <c r="W152" s="495">
        <v>10</v>
      </c>
      <c r="X152" s="495">
        <v>10</v>
      </c>
      <c r="Y152" s="514">
        <v>10</v>
      </c>
      <c r="Z152" s="495">
        <v>10</v>
      </c>
      <c r="AA152" s="495">
        <v>8</v>
      </c>
      <c r="AB152" s="495">
        <v>10</v>
      </c>
      <c r="AC152" s="495">
        <v>10</v>
      </c>
      <c r="AD152" s="495">
        <v>10</v>
      </c>
      <c r="AE152" s="495">
        <v>10</v>
      </c>
      <c r="AF152" s="514">
        <v>10</v>
      </c>
      <c r="AG152" s="495">
        <v>10</v>
      </c>
      <c r="AH152" s="495">
        <v>8</v>
      </c>
      <c r="AI152" s="489">
        <v>158.4</v>
      </c>
      <c r="AJ152" s="489">
        <v>152</v>
      </c>
      <c r="AK152" s="490">
        <v>0</v>
      </c>
      <c r="AL152" s="491">
        <v>0</v>
      </c>
      <c r="AM152" s="496">
        <v>0</v>
      </c>
      <c r="AN152" s="497">
        <v>4.1299999999999955</v>
      </c>
      <c r="AO152" s="494">
        <v>16.949999999999932</v>
      </c>
      <c r="AP152" s="489">
        <v>147.87</v>
      </c>
      <c r="AQ152" s="489">
        <v>147.87</v>
      </c>
      <c r="AZ152" s="424"/>
    </row>
    <row r="153" spans="1:52" customFormat="1" ht="25.5" customHeight="1" x14ac:dyDescent="0.25">
      <c r="A153" s="718" t="s">
        <v>4</v>
      </c>
      <c r="B153" s="718" t="s">
        <v>15</v>
      </c>
      <c r="C153" s="718" t="s">
        <v>44</v>
      </c>
      <c r="D153" s="717" t="s">
        <v>13</v>
      </c>
      <c r="E153" s="717"/>
      <c r="F153" s="717"/>
      <c r="G153" s="717"/>
      <c r="H153" s="717"/>
      <c r="I153" s="717"/>
      <c r="J153" s="717"/>
      <c r="K153" s="717"/>
      <c r="L153" s="717"/>
      <c r="M153" s="717"/>
      <c r="N153" s="717"/>
      <c r="O153" s="717"/>
      <c r="P153" s="717"/>
      <c r="Q153" s="717"/>
      <c r="R153" s="717"/>
      <c r="S153" s="717"/>
      <c r="T153" s="717"/>
      <c r="U153" s="717"/>
      <c r="V153" s="717"/>
      <c r="W153" s="717"/>
      <c r="X153" s="717"/>
      <c r="Y153" s="717"/>
      <c r="Z153" s="717"/>
      <c r="AA153" s="717"/>
      <c r="AB153" s="717"/>
      <c r="AC153" s="717"/>
      <c r="AD153" s="717"/>
      <c r="AE153" s="717"/>
      <c r="AF153" s="717"/>
      <c r="AG153" s="717"/>
      <c r="AH153" s="717"/>
      <c r="AI153" s="711" t="s">
        <v>135</v>
      </c>
      <c r="AJ153" s="714" t="s">
        <v>6</v>
      </c>
      <c r="AK153" s="714"/>
      <c r="AL153" s="714"/>
      <c r="AM153" s="716" t="s">
        <v>136</v>
      </c>
      <c r="AN153" s="715" t="s">
        <v>7</v>
      </c>
      <c r="AO153" s="715"/>
      <c r="AP153" s="712" t="s">
        <v>132</v>
      </c>
      <c r="AQ153" s="711" t="s">
        <v>138</v>
      </c>
      <c r="AZ153" s="424"/>
    </row>
    <row r="154" spans="1:52" customFormat="1" ht="12.75" customHeight="1" x14ac:dyDescent="0.25">
      <c r="A154" s="718"/>
      <c r="B154" s="718"/>
      <c r="C154" s="718"/>
      <c r="D154" s="717"/>
      <c r="E154" s="717"/>
      <c r="F154" s="717"/>
      <c r="G154" s="717"/>
      <c r="H154" s="717"/>
      <c r="I154" s="717"/>
      <c r="J154" s="717"/>
      <c r="K154" s="717"/>
      <c r="L154" s="717"/>
      <c r="M154" s="717"/>
      <c r="N154" s="717"/>
      <c r="O154" s="717"/>
      <c r="P154" s="717"/>
      <c r="Q154" s="717"/>
      <c r="R154" s="717"/>
      <c r="S154" s="717"/>
      <c r="T154" s="717"/>
      <c r="U154" s="717"/>
      <c r="V154" s="717"/>
      <c r="W154" s="717"/>
      <c r="X154" s="717"/>
      <c r="Y154" s="717"/>
      <c r="Z154" s="717"/>
      <c r="AA154" s="717"/>
      <c r="AB154" s="717"/>
      <c r="AC154" s="717"/>
      <c r="AD154" s="717"/>
      <c r="AE154" s="717"/>
      <c r="AF154" s="717"/>
      <c r="AG154" s="717"/>
      <c r="AH154" s="717"/>
      <c r="AI154" s="711"/>
      <c r="AJ154" s="713" t="s">
        <v>8</v>
      </c>
      <c r="AK154" s="714" t="s">
        <v>9</v>
      </c>
      <c r="AL154" s="714"/>
      <c r="AM154" s="716"/>
      <c r="AN154" s="715" t="s">
        <v>10</v>
      </c>
      <c r="AO154" s="715" t="s">
        <v>14</v>
      </c>
      <c r="AP154" s="712"/>
      <c r="AQ154" s="711"/>
      <c r="AZ154" s="424"/>
    </row>
    <row r="155" spans="1:52" customFormat="1" ht="30.75" customHeight="1" x14ac:dyDescent="0.25">
      <c r="A155" s="718"/>
      <c r="B155" s="718"/>
      <c r="C155" s="718"/>
      <c r="D155" s="479">
        <f>--("1-"&amp;A157&amp;$U$4)</f>
        <v>44409</v>
      </c>
      <c r="E155" s="479">
        <f>D155+1</f>
        <v>44410</v>
      </c>
      <c r="F155" s="479">
        <f t="shared" ref="F155:AE155" si="7">E155+1</f>
        <v>44411</v>
      </c>
      <c r="G155" s="479">
        <f t="shared" si="7"/>
        <v>44412</v>
      </c>
      <c r="H155" s="479">
        <f t="shared" si="7"/>
        <v>44413</v>
      </c>
      <c r="I155" s="479">
        <f t="shared" si="7"/>
        <v>44414</v>
      </c>
      <c r="J155" s="479">
        <f t="shared" si="7"/>
        <v>44415</v>
      </c>
      <c r="K155" s="479">
        <f t="shared" si="7"/>
        <v>44416</v>
      </c>
      <c r="L155" s="479">
        <f t="shared" si="7"/>
        <v>44417</v>
      </c>
      <c r="M155" s="479">
        <f t="shared" si="7"/>
        <v>44418</v>
      </c>
      <c r="N155" s="479">
        <f t="shared" si="7"/>
        <v>44419</v>
      </c>
      <c r="O155" s="479">
        <f t="shared" si="7"/>
        <v>44420</v>
      </c>
      <c r="P155" s="479">
        <f t="shared" si="7"/>
        <v>44421</v>
      </c>
      <c r="Q155" s="479">
        <f t="shared" si="7"/>
        <v>44422</v>
      </c>
      <c r="R155" s="479">
        <f t="shared" si="7"/>
        <v>44423</v>
      </c>
      <c r="S155" s="479">
        <f t="shared" si="7"/>
        <v>44424</v>
      </c>
      <c r="T155" s="479">
        <f t="shared" si="7"/>
        <v>44425</v>
      </c>
      <c r="U155" s="479">
        <f t="shared" si="7"/>
        <v>44426</v>
      </c>
      <c r="V155" s="479">
        <f t="shared" si="7"/>
        <v>44427</v>
      </c>
      <c r="W155" s="479">
        <f t="shared" si="7"/>
        <v>44428</v>
      </c>
      <c r="X155" s="479">
        <f t="shared" si="7"/>
        <v>44429</v>
      </c>
      <c r="Y155" s="479">
        <f t="shared" si="7"/>
        <v>44430</v>
      </c>
      <c r="Z155" s="479">
        <f t="shared" si="7"/>
        <v>44431</v>
      </c>
      <c r="AA155" s="479">
        <f t="shared" si="7"/>
        <v>44432</v>
      </c>
      <c r="AB155" s="479">
        <f t="shared" si="7"/>
        <v>44433</v>
      </c>
      <c r="AC155" s="479">
        <f t="shared" si="7"/>
        <v>44434</v>
      </c>
      <c r="AD155" s="479">
        <f t="shared" si="7"/>
        <v>44435</v>
      </c>
      <c r="AE155" s="479">
        <f t="shared" si="7"/>
        <v>44436</v>
      </c>
      <c r="AF155" s="479">
        <f>IF(MONTH(AE155+1)&lt;&gt;MONTH($D155),"х",AE155+1)</f>
        <v>44437</v>
      </c>
      <c r="AG155" s="479">
        <f>IF(MONTH(AE155+2)&lt;&gt;MONTH($D155),"х",AE155+2)</f>
        <v>44438</v>
      </c>
      <c r="AH155" s="479">
        <f>IF(MONTH(AE155+3)&lt;&gt;MONTH($D155),"х",AE155+3)</f>
        <v>44439</v>
      </c>
      <c r="AI155" s="711"/>
      <c r="AJ155" s="713"/>
      <c r="AK155" s="480" t="s">
        <v>11</v>
      </c>
      <c r="AL155" s="480" t="s">
        <v>12</v>
      </c>
      <c r="AM155" s="716"/>
      <c r="AN155" s="715"/>
      <c r="AO155" s="715"/>
      <c r="AP155" s="712"/>
      <c r="AQ155" s="711"/>
      <c r="AZ155" s="424"/>
    </row>
    <row r="156" spans="1:52" s="296" customFormat="1" ht="13.2" x14ac:dyDescent="0.25">
      <c r="A156" s="478">
        <v>1</v>
      </c>
      <c r="B156" s="478">
        <v>2</v>
      </c>
      <c r="C156" s="478">
        <v>3</v>
      </c>
      <c r="D156" s="709">
        <v>4</v>
      </c>
      <c r="E156" s="709"/>
      <c r="F156" s="709"/>
      <c r="G156" s="709"/>
      <c r="H156" s="709"/>
      <c r="I156" s="709"/>
      <c r="J156" s="709"/>
      <c r="K156" s="709"/>
      <c r="L156" s="709"/>
      <c r="M156" s="709"/>
      <c r="N156" s="709"/>
      <c r="O156" s="709"/>
      <c r="P156" s="709"/>
      <c r="Q156" s="709"/>
      <c r="R156" s="709"/>
      <c r="S156" s="709"/>
      <c r="T156" s="709"/>
      <c r="U156" s="709"/>
      <c r="V156" s="709"/>
      <c r="W156" s="709"/>
      <c r="X156" s="709"/>
      <c r="Y156" s="709"/>
      <c r="Z156" s="709"/>
      <c r="AA156" s="709"/>
      <c r="AB156" s="709"/>
      <c r="AC156" s="709"/>
      <c r="AD156" s="709"/>
      <c r="AE156" s="709"/>
      <c r="AF156" s="709"/>
      <c r="AG156" s="709"/>
      <c r="AH156" s="709"/>
      <c r="AI156" s="481">
        <v>5</v>
      </c>
      <c r="AJ156" s="481">
        <v>6</v>
      </c>
      <c r="AK156" s="481">
        <v>7</v>
      </c>
      <c r="AL156" s="481">
        <v>8</v>
      </c>
      <c r="AM156" s="482">
        <v>9</v>
      </c>
      <c r="AN156" s="481">
        <v>10</v>
      </c>
      <c r="AO156" s="482">
        <v>11</v>
      </c>
      <c r="AP156" s="481">
        <v>12</v>
      </c>
      <c r="AQ156" s="481">
        <v>13</v>
      </c>
      <c r="AZ156" s="447"/>
    </row>
    <row r="157" spans="1:52" customFormat="1" ht="20.100000000000001" customHeight="1" x14ac:dyDescent="0.25">
      <c r="A157" s="483" t="s">
        <v>52</v>
      </c>
      <c r="B157" s="484"/>
      <c r="C157" s="484"/>
      <c r="D157" s="710"/>
      <c r="E157" s="710"/>
      <c r="F157" s="710"/>
      <c r="G157" s="710"/>
      <c r="H157" s="710"/>
      <c r="I157" s="710"/>
      <c r="J157" s="710"/>
      <c r="K157" s="710"/>
      <c r="L157" s="710"/>
      <c r="M157" s="710"/>
      <c r="N157" s="710"/>
      <c r="O157" s="710"/>
      <c r="P157" s="710"/>
      <c r="Q157" s="710"/>
      <c r="R157" s="710"/>
      <c r="S157" s="710"/>
      <c r="T157" s="710"/>
      <c r="U157" s="710"/>
      <c r="V157" s="710"/>
      <c r="W157" s="710"/>
      <c r="X157" s="710"/>
      <c r="Y157" s="710"/>
      <c r="Z157" s="710"/>
      <c r="AA157" s="710"/>
      <c r="AB157" s="710"/>
      <c r="AC157" s="710"/>
      <c r="AD157" s="710"/>
      <c r="AE157" s="710"/>
      <c r="AF157" s="710"/>
      <c r="AG157" s="710"/>
      <c r="AH157" s="710"/>
      <c r="AI157" s="485"/>
      <c r="AJ157" s="485"/>
      <c r="AK157" s="485"/>
      <c r="AL157" s="485"/>
      <c r="AM157" s="485"/>
      <c r="AN157" s="485"/>
      <c r="AO157" s="485"/>
      <c r="AP157" s="485"/>
      <c r="AQ157" s="485"/>
      <c r="AZ157" s="424"/>
    </row>
    <row r="158" spans="1:52" customFormat="1" ht="20.100000000000001" customHeight="1" x14ac:dyDescent="0.25">
      <c r="A158" s="486"/>
      <c r="B158" s="487">
        <v>1902910</v>
      </c>
      <c r="C158" s="486" t="s">
        <v>60</v>
      </c>
      <c r="D158" s="491" t="s">
        <v>120</v>
      </c>
      <c r="E158" s="491" t="s">
        <v>120</v>
      </c>
      <c r="F158" s="491" t="s">
        <v>120</v>
      </c>
      <c r="G158" s="491" t="s">
        <v>120</v>
      </c>
      <c r="H158" s="491" t="s">
        <v>120</v>
      </c>
      <c r="I158" s="491" t="s">
        <v>120</v>
      </c>
      <c r="J158" s="491" t="s">
        <v>120</v>
      </c>
      <c r="K158" s="491" t="s">
        <v>120</v>
      </c>
      <c r="L158" s="491" t="s">
        <v>120</v>
      </c>
      <c r="M158" s="491" t="s">
        <v>120</v>
      </c>
      <c r="N158" s="491" t="s">
        <v>120</v>
      </c>
      <c r="O158" s="491" t="s">
        <v>120</v>
      </c>
      <c r="P158" s="491" t="s">
        <v>58</v>
      </c>
      <c r="Q158" s="491" t="s">
        <v>58</v>
      </c>
      <c r="R158" s="491" t="s">
        <v>58</v>
      </c>
      <c r="S158" s="491" t="s">
        <v>58</v>
      </c>
      <c r="T158" s="491" t="s">
        <v>58</v>
      </c>
      <c r="U158" s="491" t="s">
        <v>58</v>
      </c>
      <c r="V158" s="491" t="s">
        <v>59</v>
      </c>
      <c r="W158" s="491">
        <v>10</v>
      </c>
      <c r="X158" s="491">
        <v>10</v>
      </c>
      <c r="Y158" s="491">
        <v>10</v>
      </c>
      <c r="Z158" s="491">
        <v>10</v>
      </c>
      <c r="AA158" s="491">
        <v>10</v>
      </c>
      <c r="AB158" s="491">
        <v>10</v>
      </c>
      <c r="AC158" s="518">
        <v>10</v>
      </c>
      <c r="AD158" s="491">
        <v>10</v>
      </c>
      <c r="AE158" s="491">
        <v>10</v>
      </c>
      <c r="AF158" s="495">
        <v>10</v>
      </c>
      <c r="AG158" s="495">
        <v>10</v>
      </c>
      <c r="AH158" s="495">
        <v>10</v>
      </c>
      <c r="AI158" s="489">
        <v>176</v>
      </c>
      <c r="AJ158" s="489">
        <v>120</v>
      </c>
      <c r="AK158" s="490">
        <v>0</v>
      </c>
      <c r="AL158" s="491">
        <v>0</v>
      </c>
      <c r="AM158" s="496">
        <v>72</v>
      </c>
      <c r="AN158" s="497">
        <v>27.669999999999987</v>
      </c>
      <c r="AO158" s="494">
        <v>0.31999999999993634</v>
      </c>
      <c r="AP158" s="489">
        <v>92.330000000000013</v>
      </c>
      <c r="AQ158" s="489">
        <v>164.33</v>
      </c>
      <c r="AZ158" s="424"/>
    </row>
    <row r="159" spans="1:52" customFormat="1" ht="20.100000000000001" customHeight="1" x14ac:dyDescent="0.25">
      <c r="A159" s="486"/>
      <c r="B159" s="487">
        <v>1904068</v>
      </c>
      <c r="C159" s="486" t="s">
        <v>61</v>
      </c>
      <c r="D159" s="495">
        <v>8</v>
      </c>
      <c r="E159" s="495">
        <v>8</v>
      </c>
      <c r="F159" s="495">
        <v>8</v>
      </c>
      <c r="G159" s="495">
        <v>8</v>
      </c>
      <c r="H159" s="495">
        <v>8</v>
      </c>
      <c r="I159" s="495">
        <v>8</v>
      </c>
      <c r="J159" s="514">
        <v>8</v>
      </c>
      <c r="K159" s="495">
        <v>8</v>
      </c>
      <c r="L159" s="495">
        <v>8</v>
      </c>
      <c r="M159" s="495">
        <v>8</v>
      </c>
      <c r="N159" s="495">
        <v>8</v>
      </c>
      <c r="O159" s="495">
        <v>8</v>
      </c>
      <c r="P159" s="495">
        <v>8</v>
      </c>
      <c r="Q159" s="514">
        <v>8</v>
      </c>
      <c r="R159" s="495">
        <v>8</v>
      </c>
      <c r="S159" s="495">
        <v>8</v>
      </c>
      <c r="T159" s="495">
        <v>8</v>
      </c>
      <c r="U159" s="495">
        <v>8</v>
      </c>
      <c r="V159" s="495">
        <v>8</v>
      </c>
      <c r="W159" s="495">
        <v>8</v>
      </c>
      <c r="X159" s="495" t="s">
        <v>59</v>
      </c>
      <c r="Y159" s="495" t="s">
        <v>58</v>
      </c>
      <c r="Z159" s="495" t="s">
        <v>58</v>
      </c>
      <c r="AA159" s="495" t="s">
        <v>58</v>
      </c>
      <c r="AB159" s="495" t="s">
        <v>58</v>
      </c>
      <c r="AC159" s="495" t="s">
        <v>58</v>
      </c>
      <c r="AD159" s="495" t="s">
        <v>58</v>
      </c>
      <c r="AE159" s="495" t="s">
        <v>58</v>
      </c>
      <c r="AF159" s="495" t="s">
        <v>58</v>
      </c>
      <c r="AG159" s="495" t="s">
        <v>58</v>
      </c>
      <c r="AH159" s="495" t="s">
        <v>59</v>
      </c>
      <c r="AI159" s="489">
        <v>176</v>
      </c>
      <c r="AJ159" s="489">
        <v>160</v>
      </c>
      <c r="AK159" s="490">
        <v>0</v>
      </c>
      <c r="AL159" s="491">
        <v>0</v>
      </c>
      <c r="AM159" s="496">
        <v>0</v>
      </c>
      <c r="AN159" s="497">
        <v>-4.3300000000000125</v>
      </c>
      <c r="AO159" s="494">
        <v>1.3199999999999363</v>
      </c>
      <c r="AP159" s="489">
        <v>164.33</v>
      </c>
      <c r="AQ159" s="489">
        <v>164.33</v>
      </c>
      <c r="AZ159" s="424"/>
    </row>
    <row r="160" spans="1:52" customFormat="1" ht="20.100000000000001" customHeight="1" x14ac:dyDescent="0.25">
      <c r="A160" s="486"/>
      <c r="B160" s="487">
        <v>1915704</v>
      </c>
      <c r="C160" s="486" t="s">
        <v>62</v>
      </c>
      <c r="D160" s="495">
        <v>4</v>
      </c>
      <c r="E160" s="495" t="s">
        <v>65</v>
      </c>
      <c r="F160" s="495" t="s">
        <v>65</v>
      </c>
      <c r="G160" s="495" t="s">
        <v>65</v>
      </c>
      <c r="H160" s="495" t="s">
        <v>65</v>
      </c>
      <c r="I160" s="495">
        <v>7.5</v>
      </c>
      <c r="J160" s="514">
        <v>11.5</v>
      </c>
      <c r="K160" s="495">
        <v>11.5</v>
      </c>
      <c r="L160" s="495">
        <v>11.5</v>
      </c>
      <c r="M160" s="495">
        <v>11.5</v>
      </c>
      <c r="N160" s="495">
        <v>11.5</v>
      </c>
      <c r="O160" s="495">
        <v>11.5</v>
      </c>
      <c r="P160" s="495">
        <v>11.5</v>
      </c>
      <c r="Q160" s="514">
        <v>11.5</v>
      </c>
      <c r="R160" s="495">
        <v>11.5</v>
      </c>
      <c r="S160" s="495">
        <v>11.5</v>
      </c>
      <c r="T160" s="495" t="s">
        <v>59</v>
      </c>
      <c r="U160" s="495" t="s">
        <v>58</v>
      </c>
      <c r="V160" s="495" t="s">
        <v>58</v>
      </c>
      <c r="W160" s="495" t="s">
        <v>58</v>
      </c>
      <c r="X160" s="495" t="s">
        <v>58</v>
      </c>
      <c r="Y160" s="495" t="s">
        <v>58</v>
      </c>
      <c r="Z160" s="495" t="s">
        <v>58</v>
      </c>
      <c r="AA160" s="495" t="s">
        <v>58</v>
      </c>
      <c r="AB160" s="495" t="s">
        <v>58</v>
      </c>
      <c r="AC160" s="495" t="s">
        <v>58</v>
      </c>
      <c r="AD160" s="495" t="s">
        <v>58</v>
      </c>
      <c r="AE160" s="495" t="s">
        <v>58</v>
      </c>
      <c r="AF160" s="495" t="s">
        <v>58</v>
      </c>
      <c r="AG160" s="495" t="s">
        <v>58</v>
      </c>
      <c r="AH160" s="495" t="s">
        <v>59</v>
      </c>
      <c r="AI160" s="489">
        <v>176</v>
      </c>
      <c r="AJ160" s="489">
        <v>172.5</v>
      </c>
      <c r="AK160" s="490">
        <v>40</v>
      </c>
      <c r="AL160" s="491">
        <v>0</v>
      </c>
      <c r="AM160" s="496">
        <v>0</v>
      </c>
      <c r="AN160" s="497">
        <v>8.1699999999999875</v>
      </c>
      <c r="AO160" s="494">
        <v>-28.180000000000064</v>
      </c>
      <c r="AP160" s="489">
        <v>164.33</v>
      </c>
      <c r="AQ160" s="489">
        <v>164.33</v>
      </c>
      <c r="AZ160" s="424"/>
    </row>
    <row r="161" spans="1:52" customFormat="1" ht="20.100000000000001" customHeight="1" x14ac:dyDescent="0.25">
      <c r="A161" s="486"/>
      <c r="B161" s="487">
        <v>1915436</v>
      </c>
      <c r="C161" s="486" t="s">
        <v>62</v>
      </c>
      <c r="D161" s="495">
        <v>11.5</v>
      </c>
      <c r="E161" s="495">
        <v>11.5</v>
      </c>
      <c r="F161" s="495">
        <v>11.5</v>
      </c>
      <c r="G161" s="495">
        <v>11.5</v>
      </c>
      <c r="H161" s="495">
        <v>11.5</v>
      </c>
      <c r="I161" s="495">
        <v>11.5</v>
      </c>
      <c r="J161" s="514">
        <v>11.5</v>
      </c>
      <c r="K161" s="495">
        <v>11.5</v>
      </c>
      <c r="L161" s="495">
        <v>11.5</v>
      </c>
      <c r="M161" s="495">
        <v>11.5</v>
      </c>
      <c r="N161" s="495">
        <v>4</v>
      </c>
      <c r="O161" s="495" t="s">
        <v>65</v>
      </c>
      <c r="P161" s="495" t="s">
        <v>65</v>
      </c>
      <c r="Q161" s="514" t="s">
        <v>65</v>
      </c>
      <c r="R161" s="495" t="s">
        <v>65</v>
      </c>
      <c r="S161" s="495">
        <v>7.5</v>
      </c>
      <c r="T161" s="495" t="s">
        <v>59</v>
      </c>
      <c r="U161" s="495" t="s">
        <v>58</v>
      </c>
      <c r="V161" s="495" t="s">
        <v>58</v>
      </c>
      <c r="W161" s="495" t="s">
        <v>58</v>
      </c>
      <c r="X161" s="495" t="s">
        <v>58</v>
      </c>
      <c r="Y161" s="495" t="s">
        <v>58</v>
      </c>
      <c r="Z161" s="495" t="s">
        <v>58</v>
      </c>
      <c r="AA161" s="495" t="s">
        <v>58</v>
      </c>
      <c r="AB161" s="495" t="s">
        <v>58</v>
      </c>
      <c r="AC161" s="495" t="s">
        <v>58</v>
      </c>
      <c r="AD161" s="495" t="s">
        <v>58</v>
      </c>
      <c r="AE161" s="495" t="s">
        <v>58</v>
      </c>
      <c r="AF161" s="495" t="s">
        <v>58</v>
      </c>
      <c r="AG161" s="495" t="s">
        <v>58</v>
      </c>
      <c r="AH161" s="495" t="s">
        <v>59</v>
      </c>
      <c r="AI161" s="489">
        <v>176</v>
      </c>
      <c r="AJ161" s="489">
        <v>172.5</v>
      </c>
      <c r="AK161" s="490">
        <v>40</v>
      </c>
      <c r="AL161" s="491">
        <v>0</v>
      </c>
      <c r="AM161" s="496">
        <v>0</v>
      </c>
      <c r="AN161" s="497">
        <v>8.1699999999999875</v>
      </c>
      <c r="AO161" s="494">
        <v>-11.180000000000064</v>
      </c>
      <c r="AP161" s="489">
        <v>164.33</v>
      </c>
      <c r="AQ161" s="489">
        <v>164.33</v>
      </c>
      <c r="AZ161" s="424"/>
    </row>
    <row r="162" spans="1:52" customFormat="1" ht="20.100000000000001" customHeight="1" x14ac:dyDescent="0.25">
      <c r="A162" s="486"/>
      <c r="B162" s="487">
        <v>1912510</v>
      </c>
      <c r="C162" s="486" t="s">
        <v>62</v>
      </c>
      <c r="D162" s="495">
        <v>11</v>
      </c>
      <c r="E162" s="495">
        <v>11</v>
      </c>
      <c r="F162" s="495">
        <v>11</v>
      </c>
      <c r="G162" s="495">
        <v>11</v>
      </c>
      <c r="H162" s="495">
        <v>11</v>
      </c>
      <c r="I162" s="495">
        <v>4</v>
      </c>
      <c r="J162" s="514" t="s">
        <v>65</v>
      </c>
      <c r="K162" s="495" t="s">
        <v>65</v>
      </c>
      <c r="L162" s="495" t="s">
        <v>65</v>
      </c>
      <c r="M162" s="495" t="s">
        <v>65</v>
      </c>
      <c r="N162" s="495">
        <v>7.5</v>
      </c>
      <c r="O162" s="495">
        <v>11</v>
      </c>
      <c r="P162" s="495">
        <v>11</v>
      </c>
      <c r="Q162" s="514">
        <v>10</v>
      </c>
      <c r="R162" s="495">
        <v>10</v>
      </c>
      <c r="S162" s="495" t="s">
        <v>59</v>
      </c>
      <c r="T162" s="495" t="s">
        <v>58</v>
      </c>
      <c r="U162" s="495" t="s">
        <v>58</v>
      </c>
      <c r="V162" s="495" t="s">
        <v>58</v>
      </c>
      <c r="W162" s="495" t="s">
        <v>58</v>
      </c>
      <c r="X162" s="495" t="s">
        <v>58</v>
      </c>
      <c r="Y162" s="495" t="s">
        <v>58</v>
      </c>
      <c r="Z162" s="495" t="s">
        <v>58</v>
      </c>
      <c r="AA162" s="495" t="s">
        <v>58</v>
      </c>
      <c r="AB162" s="495" t="s">
        <v>58</v>
      </c>
      <c r="AC162" s="495" t="s">
        <v>58</v>
      </c>
      <c r="AD162" s="495" t="s">
        <v>58</v>
      </c>
      <c r="AE162" s="495" t="s">
        <v>58</v>
      </c>
      <c r="AF162" s="495" t="s">
        <v>58</v>
      </c>
      <c r="AG162" s="495" t="s">
        <v>58</v>
      </c>
      <c r="AH162" s="495" t="s">
        <v>59</v>
      </c>
      <c r="AI162" s="489">
        <v>158.4</v>
      </c>
      <c r="AJ162" s="489">
        <v>154.5</v>
      </c>
      <c r="AK162" s="490">
        <v>40</v>
      </c>
      <c r="AL162" s="491">
        <v>0</v>
      </c>
      <c r="AM162" s="496">
        <v>0</v>
      </c>
      <c r="AN162" s="497">
        <v>6.6299999999999955</v>
      </c>
      <c r="AO162" s="494">
        <v>38.579999999999927</v>
      </c>
      <c r="AP162" s="489">
        <v>147.87</v>
      </c>
      <c r="AQ162" s="489">
        <v>147.87</v>
      </c>
      <c r="AZ162" s="424"/>
    </row>
    <row r="163" spans="1:52" customFormat="1" ht="20.100000000000001" customHeight="1" x14ac:dyDescent="0.25">
      <c r="A163" s="486"/>
      <c r="B163" s="487">
        <v>1912622</v>
      </c>
      <c r="C163" s="486" t="s">
        <v>63</v>
      </c>
      <c r="D163" s="495">
        <v>11</v>
      </c>
      <c r="E163" s="495">
        <v>11</v>
      </c>
      <c r="F163" s="495">
        <v>11</v>
      </c>
      <c r="G163" s="495">
        <v>11</v>
      </c>
      <c r="H163" s="495">
        <v>11</v>
      </c>
      <c r="I163" s="495">
        <v>11</v>
      </c>
      <c r="J163" s="514">
        <v>11</v>
      </c>
      <c r="K163" s="495">
        <v>11</v>
      </c>
      <c r="L163" s="495">
        <v>11</v>
      </c>
      <c r="M163" s="495">
        <v>11</v>
      </c>
      <c r="N163" s="495">
        <v>11</v>
      </c>
      <c r="O163" s="495">
        <v>11</v>
      </c>
      <c r="P163" s="495">
        <v>11</v>
      </c>
      <c r="Q163" s="514">
        <v>11</v>
      </c>
      <c r="R163" s="495">
        <v>11</v>
      </c>
      <c r="S163" s="495" t="s">
        <v>59</v>
      </c>
      <c r="T163" s="495" t="s">
        <v>58</v>
      </c>
      <c r="U163" s="495" t="s">
        <v>58</v>
      </c>
      <c r="V163" s="495" t="s">
        <v>58</v>
      </c>
      <c r="W163" s="495" t="s">
        <v>58</v>
      </c>
      <c r="X163" s="495" t="s">
        <v>58</v>
      </c>
      <c r="Y163" s="495" t="s">
        <v>58</v>
      </c>
      <c r="Z163" s="495" t="s">
        <v>58</v>
      </c>
      <c r="AA163" s="495" t="s">
        <v>58</v>
      </c>
      <c r="AB163" s="495" t="s">
        <v>58</v>
      </c>
      <c r="AC163" s="495" t="s">
        <v>58</v>
      </c>
      <c r="AD163" s="495" t="s">
        <v>58</v>
      </c>
      <c r="AE163" s="495" t="s">
        <v>58</v>
      </c>
      <c r="AF163" s="495" t="s">
        <v>58</v>
      </c>
      <c r="AG163" s="495" t="s">
        <v>58</v>
      </c>
      <c r="AH163" s="495" t="s">
        <v>59</v>
      </c>
      <c r="AI163" s="489">
        <v>176</v>
      </c>
      <c r="AJ163" s="489">
        <v>165</v>
      </c>
      <c r="AK163" s="490">
        <v>0</v>
      </c>
      <c r="AL163" s="491">
        <v>0</v>
      </c>
      <c r="AM163" s="496">
        <v>0</v>
      </c>
      <c r="AN163" s="497">
        <v>0.66999999999998749</v>
      </c>
      <c r="AO163" s="494">
        <v>-2.6800000000000637</v>
      </c>
      <c r="AP163" s="489">
        <v>164.33</v>
      </c>
      <c r="AQ163" s="489">
        <v>164.33</v>
      </c>
      <c r="AZ163" s="424"/>
    </row>
    <row r="164" spans="1:52" customFormat="1" ht="20.100000000000001" customHeight="1" x14ac:dyDescent="0.25">
      <c r="A164" s="486"/>
      <c r="B164" s="487">
        <v>1912114</v>
      </c>
      <c r="C164" s="486" t="s">
        <v>63</v>
      </c>
      <c r="D164" s="491" t="s">
        <v>120</v>
      </c>
      <c r="E164" s="491" t="s">
        <v>120</v>
      </c>
      <c r="F164" s="491" t="s">
        <v>120</v>
      </c>
      <c r="G164" s="491" t="s">
        <v>120</v>
      </c>
      <c r="H164" s="491" t="s">
        <v>120</v>
      </c>
      <c r="I164" s="491" t="s">
        <v>120</v>
      </c>
      <c r="J164" s="491" t="s">
        <v>120</v>
      </c>
      <c r="K164" s="491" t="s">
        <v>120</v>
      </c>
      <c r="L164" s="491" t="s">
        <v>120</v>
      </c>
      <c r="M164" s="491" t="s">
        <v>120</v>
      </c>
      <c r="N164" s="491" t="s">
        <v>120</v>
      </c>
      <c r="O164" s="491" t="s">
        <v>120</v>
      </c>
      <c r="P164" s="491" t="s">
        <v>120</v>
      </c>
      <c r="Q164" s="491" t="s">
        <v>120</v>
      </c>
      <c r="R164" s="491" t="s">
        <v>120</v>
      </c>
      <c r="S164" s="491" t="s">
        <v>120</v>
      </c>
      <c r="T164" s="491" t="s">
        <v>120</v>
      </c>
      <c r="U164" s="491" t="s">
        <v>120</v>
      </c>
      <c r="V164" s="491" t="s">
        <v>120</v>
      </c>
      <c r="W164" s="491" t="s">
        <v>120</v>
      </c>
      <c r="X164" s="491" t="s">
        <v>120</v>
      </c>
      <c r="Y164" s="491" t="s">
        <v>120</v>
      </c>
      <c r="Z164" s="491" t="s">
        <v>120</v>
      </c>
      <c r="AA164" s="491" t="s">
        <v>120</v>
      </c>
      <c r="AB164" s="491" t="s">
        <v>120</v>
      </c>
      <c r="AC164" s="491" t="s">
        <v>120</v>
      </c>
      <c r="AD164" s="491" t="s">
        <v>120</v>
      </c>
      <c r="AE164" s="491" t="s">
        <v>120</v>
      </c>
      <c r="AF164" s="491" t="s">
        <v>120</v>
      </c>
      <c r="AG164" s="491" t="s">
        <v>120</v>
      </c>
      <c r="AH164" s="491" t="s">
        <v>120</v>
      </c>
      <c r="AI164" s="489">
        <v>176</v>
      </c>
      <c r="AJ164" s="489">
        <v>0</v>
      </c>
      <c r="AK164" s="490">
        <v>0</v>
      </c>
      <c r="AL164" s="491">
        <v>0</v>
      </c>
      <c r="AM164" s="496">
        <v>176</v>
      </c>
      <c r="AN164" s="497">
        <v>11.669999999999987</v>
      </c>
      <c r="AO164" s="494">
        <v>39.319999999999936</v>
      </c>
      <c r="AP164" s="489">
        <v>-11.669999999999987</v>
      </c>
      <c r="AQ164" s="489">
        <v>164.33</v>
      </c>
      <c r="AZ164" s="424"/>
    </row>
    <row r="165" spans="1:52" customFormat="1" ht="20.100000000000001" customHeight="1" x14ac:dyDescent="0.25">
      <c r="A165" s="486"/>
      <c r="B165" s="487">
        <v>1925206</v>
      </c>
      <c r="C165" s="486" t="s">
        <v>64</v>
      </c>
      <c r="D165" s="491" t="s">
        <v>120</v>
      </c>
      <c r="E165" s="491" t="s">
        <v>120</v>
      </c>
      <c r="F165" s="491" t="s">
        <v>120</v>
      </c>
      <c r="G165" s="491" t="s">
        <v>120</v>
      </c>
      <c r="H165" s="491" t="s">
        <v>120</v>
      </c>
      <c r="I165" s="491" t="s">
        <v>120</v>
      </c>
      <c r="J165" s="491" t="s">
        <v>120</v>
      </c>
      <c r="K165" s="491" t="s">
        <v>120</v>
      </c>
      <c r="L165" s="491" t="s">
        <v>120</v>
      </c>
      <c r="M165" s="491" t="s">
        <v>120</v>
      </c>
      <c r="N165" s="491" t="s">
        <v>120</v>
      </c>
      <c r="O165" s="491" t="s">
        <v>120</v>
      </c>
      <c r="P165" s="491" t="s">
        <v>120</v>
      </c>
      <c r="Q165" s="491" t="s">
        <v>120</v>
      </c>
      <c r="R165" s="491" t="s">
        <v>120</v>
      </c>
      <c r="S165" s="491" t="s">
        <v>120</v>
      </c>
      <c r="T165" s="491" t="s">
        <v>120</v>
      </c>
      <c r="U165" s="491" t="s">
        <v>120</v>
      </c>
      <c r="V165" s="491" t="s">
        <v>120</v>
      </c>
      <c r="W165" s="491" t="s">
        <v>120</v>
      </c>
      <c r="X165" s="491" t="s">
        <v>120</v>
      </c>
      <c r="Y165" s="491" t="s">
        <v>120</v>
      </c>
      <c r="Z165" s="491" t="s">
        <v>120</v>
      </c>
      <c r="AA165" s="491" t="s">
        <v>120</v>
      </c>
      <c r="AB165" s="491" t="s">
        <v>120</v>
      </c>
      <c r="AC165" s="491" t="s">
        <v>120</v>
      </c>
      <c r="AD165" s="491" t="s">
        <v>120</v>
      </c>
      <c r="AE165" s="491" t="s">
        <v>120</v>
      </c>
      <c r="AF165" s="491" t="s">
        <v>120</v>
      </c>
      <c r="AG165" s="491" t="s">
        <v>120</v>
      </c>
      <c r="AH165" s="491" t="s">
        <v>120</v>
      </c>
      <c r="AI165" s="489">
        <v>158.4</v>
      </c>
      <c r="AJ165" s="489">
        <v>0</v>
      </c>
      <c r="AK165" s="490">
        <v>0</v>
      </c>
      <c r="AL165" s="491">
        <v>0</v>
      </c>
      <c r="AM165" s="496">
        <v>158.4</v>
      </c>
      <c r="AN165" s="497">
        <v>10.530000000000001</v>
      </c>
      <c r="AO165" s="494">
        <v>34.479999999999933</v>
      </c>
      <c r="AP165" s="489">
        <v>-10.530000000000001</v>
      </c>
      <c r="AQ165" s="489">
        <v>147.87</v>
      </c>
      <c r="AZ165" s="424"/>
    </row>
    <row r="166" spans="1:52" customFormat="1" ht="20.100000000000001" customHeight="1" x14ac:dyDescent="0.25">
      <c r="A166" s="486"/>
      <c r="B166" s="487">
        <v>1904059</v>
      </c>
      <c r="C166" s="486" t="s">
        <v>61</v>
      </c>
      <c r="D166" s="495">
        <v>8</v>
      </c>
      <c r="E166" s="495" t="s">
        <v>59</v>
      </c>
      <c r="F166" s="495" t="s">
        <v>58</v>
      </c>
      <c r="G166" s="495" t="s">
        <v>58</v>
      </c>
      <c r="H166" s="495" t="s">
        <v>58</v>
      </c>
      <c r="I166" s="495" t="s">
        <v>58</v>
      </c>
      <c r="J166" s="495" t="s">
        <v>58</v>
      </c>
      <c r="K166" s="495" t="s">
        <v>120</v>
      </c>
      <c r="L166" s="495" t="s">
        <v>120</v>
      </c>
      <c r="M166" s="495" t="s">
        <v>120</v>
      </c>
      <c r="N166" s="495" t="s">
        <v>120</v>
      </c>
      <c r="O166" s="495" t="s">
        <v>120</v>
      </c>
      <c r="P166" s="495" t="s">
        <v>120</v>
      </c>
      <c r="Q166" s="495" t="s">
        <v>120</v>
      </c>
      <c r="R166" s="495" t="s">
        <v>120</v>
      </c>
      <c r="S166" s="495" t="s">
        <v>120</v>
      </c>
      <c r="T166" s="495" t="s">
        <v>120</v>
      </c>
      <c r="U166" s="495" t="s">
        <v>120</v>
      </c>
      <c r="V166" s="495" t="s">
        <v>120</v>
      </c>
      <c r="W166" s="495" t="s">
        <v>120</v>
      </c>
      <c r="X166" s="495" t="s">
        <v>120</v>
      </c>
      <c r="Y166" s="491" t="s">
        <v>120</v>
      </c>
      <c r="Z166" s="491" t="s">
        <v>120</v>
      </c>
      <c r="AA166" s="491" t="s">
        <v>120</v>
      </c>
      <c r="AB166" s="491" t="s">
        <v>120</v>
      </c>
      <c r="AC166" s="491" t="s">
        <v>120</v>
      </c>
      <c r="AD166" s="491" t="s">
        <v>120</v>
      </c>
      <c r="AE166" s="491" t="s">
        <v>120</v>
      </c>
      <c r="AF166" s="491" t="s">
        <v>120</v>
      </c>
      <c r="AG166" s="491" t="s">
        <v>120</v>
      </c>
      <c r="AH166" s="491" t="s">
        <v>120</v>
      </c>
      <c r="AI166" s="489">
        <v>176</v>
      </c>
      <c r="AJ166" s="489">
        <v>8</v>
      </c>
      <c r="AK166" s="490">
        <v>0</v>
      </c>
      <c r="AL166" s="491">
        <v>0</v>
      </c>
      <c r="AM166" s="496">
        <v>136</v>
      </c>
      <c r="AN166" s="497">
        <v>-20.330000000000013</v>
      </c>
      <c r="AO166" s="494">
        <v>-3.6800000000000637</v>
      </c>
      <c r="AP166" s="489">
        <v>28.330000000000013</v>
      </c>
      <c r="AQ166" s="489">
        <v>164.33</v>
      </c>
      <c r="AZ166" s="424"/>
    </row>
    <row r="167" spans="1:52" customFormat="1" ht="20.100000000000001" customHeight="1" x14ac:dyDescent="0.25">
      <c r="A167" s="486"/>
      <c r="B167" s="487">
        <v>1912045</v>
      </c>
      <c r="C167" s="486" t="s">
        <v>62</v>
      </c>
      <c r="D167" s="495" t="s">
        <v>59</v>
      </c>
      <c r="E167" s="495" t="s">
        <v>58</v>
      </c>
      <c r="F167" s="495" t="s">
        <v>58</v>
      </c>
      <c r="G167" s="495" t="s">
        <v>58</v>
      </c>
      <c r="H167" s="495" t="s">
        <v>58</v>
      </c>
      <c r="I167" s="495" t="s">
        <v>58</v>
      </c>
      <c r="J167" s="495" t="s">
        <v>58</v>
      </c>
      <c r="K167" s="495" t="s">
        <v>58</v>
      </c>
      <c r="L167" s="495" t="s">
        <v>58</v>
      </c>
      <c r="M167" s="495" t="s">
        <v>58</v>
      </c>
      <c r="N167" s="495" t="s">
        <v>58</v>
      </c>
      <c r="O167" s="495" t="s">
        <v>58</v>
      </c>
      <c r="P167" s="495" t="s">
        <v>58</v>
      </c>
      <c r="Q167" s="495" t="s">
        <v>58</v>
      </c>
      <c r="R167" s="495" t="s">
        <v>59</v>
      </c>
      <c r="S167" s="495">
        <v>4</v>
      </c>
      <c r="T167" s="495" t="s">
        <v>65</v>
      </c>
      <c r="U167" s="495" t="s">
        <v>65</v>
      </c>
      <c r="V167" s="495" t="s">
        <v>65</v>
      </c>
      <c r="W167" s="495" t="s">
        <v>65</v>
      </c>
      <c r="X167" s="495" t="s">
        <v>65</v>
      </c>
      <c r="Y167" s="514" t="s">
        <v>65</v>
      </c>
      <c r="Z167" s="495" t="s">
        <v>65</v>
      </c>
      <c r="AA167" s="495">
        <v>7.5</v>
      </c>
      <c r="AB167" s="495">
        <v>10</v>
      </c>
      <c r="AC167" s="495">
        <v>10</v>
      </c>
      <c r="AD167" s="495">
        <v>10</v>
      </c>
      <c r="AE167" s="495">
        <v>10</v>
      </c>
      <c r="AF167" s="514">
        <v>10</v>
      </c>
      <c r="AG167" s="495">
        <v>10</v>
      </c>
      <c r="AH167" s="495">
        <v>8</v>
      </c>
      <c r="AI167" s="489">
        <v>158.4</v>
      </c>
      <c r="AJ167" s="489">
        <v>160</v>
      </c>
      <c r="AK167" s="490">
        <v>64</v>
      </c>
      <c r="AL167" s="491">
        <v>0</v>
      </c>
      <c r="AM167" s="496">
        <v>0</v>
      </c>
      <c r="AN167" s="497">
        <v>12.129999999999995</v>
      </c>
      <c r="AO167" s="494">
        <v>45.079999999999927</v>
      </c>
      <c r="AP167" s="489">
        <v>147.87</v>
      </c>
      <c r="AQ167" s="489">
        <v>147.87</v>
      </c>
      <c r="AZ167" s="424"/>
    </row>
    <row r="168" spans="1:52" customFormat="1" ht="20.100000000000001" customHeight="1" x14ac:dyDescent="0.25">
      <c r="A168" s="486"/>
      <c r="B168" s="487">
        <v>1912130</v>
      </c>
      <c r="C168" s="486" t="s">
        <v>62</v>
      </c>
      <c r="D168" s="495" t="s">
        <v>120</v>
      </c>
      <c r="E168" s="495" t="s">
        <v>120</v>
      </c>
      <c r="F168" s="495" t="s">
        <v>120</v>
      </c>
      <c r="G168" s="495" t="s">
        <v>120</v>
      </c>
      <c r="H168" s="495" t="s">
        <v>120</v>
      </c>
      <c r="I168" s="495" t="s">
        <v>58</v>
      </c>
      <c r="J168" s="495" t="s">
        <v>58</v>
      </c>
      <c r="K168" s="495" t="s">
        <v>58</v>
      </c>
      <c r="L168" s="495" t="s">
        <v>58</v>
      </c>
      <c r="M168" s="495" t="s">
        <v>58</v>
      </c>
      <c r="N168" s="495" t="s">
        <v>58</v>
      </c>
      <c r="O168" s="495" t="s">
        <v>58</v>
      </c>
      <c r="P168" s="495" t="s">
        <v>58</v>
      </c>
      <c r="Q168" s="495" t="s">
        <v>58</v>
      </c>
      <c r="R168" s="495" t="s">
        <v>59</v>
      </c>
      <c r="S168" s="495">
        <v>10</v>
      </c>
      <c r="T168" s="495">
        <v>10</v>
      </c>
      <c r="U168" s="495">
        <v>10</v>
      </c>
      <c r="V168" s="495">
        <v>10</v>
      </c>
      <c r="W168" s="495">
        <v>10</v>
      </c>
      <c r="X168" s="495">
        <v>10</v>
      </c>
      <c r="Y168" s="514">
        <v>10</v>
      </c>
      <c r="Z168" s="495">
        <v>10</v>
      </c>
      <c r="AA168" s="495">
        <v>4</v>
      </c>
      <c r="AB168" s="495" t="s">
        <v>65</v>
      </c>
      <c r="AC168" s="495" t="s">
        <v>65</v>
      </c>
      <c r="AD168" s="495" t="s">
        <v>65</v>
      </c>
      <c r="AE168" s="495" t="s">
        <v>65</v>
      </c>
      <c r="AF168" s="514" t="s">
        <v>65</v>
      </c>
      <c r="AG168" s="495" t="s">
        <v>65</v>
      </c>
      <c r="AH168" s="495" t="s">
        <v>65</v>
      </c>
      <c r="AI168" s="489">
        <v>176</v>
      </c>
      <c r="AJ168" s="489">
        <v>164.5</v>
      </c>
      <c r="AK168" s="490">
        <v>58</v>
      </c>
      <c r="AL168" s="491">
        <v>0</v>
      </c>
      <c r="AM168" s="496">
        <v>32</v>
      </c>
      <c r="AN168" s="497">
        <v>32.169999999999987</v>
      </c>
      <c r="AO168" s="494">
        <v>-7.6800000000000637</v>
      </c>
      <c r="AP168" s="489">
        <v>132.33000000000001</v>
      </c>
      <c r="AQ168" s="489">
        <v>164.33</v>
      </c>
      <c r="AZ168" s="424"/>
    </row>
    <row r="169" spans="1:52" customFormat="1" ht="20.100000000000001" customHeight="1" x14ac:dyDescent="0.25">
      <c r="A169" s="486"/>
      <c r="B169" s="487">
        <v>1914551</v>
      </c>
      <c r="C169" s="486" t="s">
        <v>62</v>
      </c>
      <c r="D169" s="495">
        <v>7.5</v>
      </c>
      <c r="E169" s="495" t="s">
        <v>59</v>
      </c>
      <c r="F169" s="495" t="s">
        <v>58</v>
      </c>
      <c r="G169" s="495" t="s">
        <v>58</v>
      </c>
      <c r="H169" s="495" t="s">
        <v>58</v>
      </c>
      <c r="I169" s="495" t="s">
        <v>58</v>
      </c>
      <c r="J169" s="495" t="s">
        <v>58</v>
      </c>
      <c r="K169" s="495" t="s">
        <v>58</v>
      </c>
      <c r="L169" s="495" t="s">
        <v>58</v>
      </c>
      <c r="M169" s="495" t="s">
        <v>58</v>
      </c>
      <c r="N169" s="495" t="s">
        <v>58</v>
      </c>
      <c r="O169" s="495" t="s">
        <v>58</v>
      </c>
      <c r="P169" s="495" t="s">
        <v>58</v>
      </c>
      <c r="Q169" s="495" t="s">
        <v>58</v>
      </c>
      <c r="R169" s="491" t="s">
        <v>120</v>
      </c>
      <c r="S169" s="491" t="s">
        <v>120</v>
      </c>
      <c r="T169" s="491" t="s">
        <v>120</v>
      </c>
      <c r="U169" s="491" t="s">
        <v>120</v>
      </c>
      <c r="V169" s="491" t="s">
        <v>120</v>
      </c>
      <c r="W169" s="491" t="s">
        <v>120</v>
      </c>
      <c r="X169" s="491" t="s">
        <v>120</v>
      </c>
      <c r="Y169" s="491" t="s">
        <v>120</v>
      </c>
      <c r="Z169" s="491" t="s">
        <v>120</v>
      </c>
      <c r="AA169" s="491" t="s">
        <v>120</v>
      </c>
      <c r="AB169" s="491" t="s">
        <v>120</v>
      </c>
      <c r="AC169" s="491" t="s">
        <v>120</v>
      </c>
      <c r="AD169" s="491" t="s">
        <v>120</v>
      </c>
      <c r="AE169" s="491" t="s">
        <v>120</v>
      </c>
      <c r="AF169" s="491" t="s">
        <v>120</v>
      </c>
      <c r="AG169" s="491" t="s">
        <v>120</v>
      </c>
      <c r="AH169" s="491" t="s">
        <v>120</v>
      </c>
      <c r="AI169" s="489">
        <v>176</v>
      </c>
      <c r="AJ169" s="489">
        <v>7.5</v>
      </c>
      <c r="AK169" s="490">
        <v>6</v>
      </c>
      <c r="AL169" s="491">
        <v>0</v>
      </c>
      <c r="AM169" s="496">
        <v>96</v>
      </c>
      <c r="AN169" s="497">
        <v>-60.830000000000013</v>
      </c>
      <c r="AO169" s="494">
        <v>-46.180000000000064</v>
      </c>
      <c r="AP169" s="489">
        <v>68.330000000000013</v>
      </c>
      <c r="AQ169" s="489">
        <v>164.33</v>
      </c>
      <c r="AZ169" s="424"/>
    </row>
    <row r="170" spans="1:52" customFormat="1" ht="20.100000000000001" customHeight="1" x14ac:dyDescent="0.25">
      <c r="A170" s="486"/>
      <c r="B170" s="487">
        <v>1912044</v>
      </c>
      <c r="C170" s="486" t="s">
        <v>63</v>
      </c>
      <c r="D170" s="495" t="s">
        <v>120</v>
      </c>
      <c r="E170" s="495" t="s">
        <v>120</v>
      </c>
      <c r="F170" s="495" t="s">
        <v>120</v>
      </c>
      <c r="G170" s="495" t="s">
        <v>120</v>
      </c>
      <c r="H170" s="495" t="s">
        <v>120</v>
      </c>
      <c r="I170" s="495" t="s">
        <v>58</v>
      </c>
      <c r="J170" s="495" t="s">
        <v>58</v>
      </c>
      <c r="K170" s="495" t="s">
        <v>58</v>
      </c>
      <c r="L170" s="495" t="s">
        <v>58</v>
      </c>
      <c r="M170" s="495" t="s">
        <v>58</v>
      </c>
      <c r="N170" s="495" t="s">
        <v>58</v>
      </c>
      <c r="O170" s="495" t="s">
        <v>58</v>
      </c>
      <c r="P170" s="495" t="s">
        <v>58</v>
      </c>
      <c r="Q170" s="495" t="s">
        <v>58</v>
      </c>
      <c r="R170" s="495" t="s">
        <v>58</v>
      </c>
      <c r="S170" s="495" t="s">
        <v>59</v>
      </c>
      <c r="T170" s="495">
        <v>10</v>
      </c>
      <c r="U170" s="495">
        <v>10</v>
      </c>
      <c r="V170" s="495">
        <v>10</v>
      </c>
      <c r="W170" s="495">
        <v>10</v>
      </c>
      <c r="X170" s="495">
        <v>10</v>
      </c>
      <c r="Y170" s="495">
        <v>10</v>
      </c>
      <c r="Z170" s="514">
        <v>10</v>
      </c>
      <c r="AA170" s="495">
        <v>10</v>
      </c>
      <c r="AB170" s="495">
        <v>10</v>
      </c>
      <c r="AC170" s="495">
        <v>10</v>
      </c>
      <c r="AD170" s="495">
        <v>10</v>
      </c>
      <c r="AE170" s="495">
        <v>10</v>
      </c>
      <c r="AF170" s="495">
        <v>10</v>
      </c>
      <c r="AG170" s="495" t="s">
        <v>59</v>
      </c>
      <c r="AH170" s="495" t="s">
        <v>58</v>
      </c>
      <c r="AI170" s="489">
        <v>158.4</v>
      </c>
      <c r="AJ170" s="489">
        <v>130</v>
      </c>
      <c r="AK170" s="490">
        <v>0</v>
      </c>
      <c r="AL170" s="491">
        <v>0</v>
      </c>
      <c r="AM170" s="496">
        <v>28.8</v>
      </c>
      <c r="AN170" s="497">
        <v>10.929999999999993</v>
      </c>
      <c r="AO170" s="494">
        <v>-13.120000000000076</v>
      </c>
      <c r="AP170" s="489">
        <v>119.07000000000001</v>
      </c>
      <c r="AQ170" s="489">
        <v>147.87</v>
      </c>
      <c r="AZ170" s="424"/>
    </row>
    <row r="171" spans="1:52" customFormat="1" ht="20.100000000000001" customHeight="1" x14ac:dyDescent="0.25">
      <c r="A171" s="486"/>
      <c r="B171" s="487">
        <v>1927879</v>
      </c>
      <c r="C171" s="486" t="s">
        <v>63</v>
      </c>
      <c r="D171" s="495" t="s">
        <v>59</v>
      </c>
      <c r="E171" s="495" t="s">
        <v>58</v>
      </c>
      <c r="F171" s="495" t="s">
        <v>58</v>
      </c>
      <c r="G171" s="495" t="s">
        <v>58</v>
      </c>
      <c r="H171" s="495" t="s">
        <v>58</v>
      </c>
      <c r="I171" s="495" t="s">
        <v>58</v>
      </c>
      <c r="J171" s="495" t="s">
        <v>58</v>
      </c>
      <c r="K171" s="495" t="s">
        <v>58</v>
      </c>
      <c r="L171" s="495" t="s">
        <v>58</v>
      </c>
      <c r="M171" s="495" t="s">
        <v>58</v>
      </c>
      <c r="N171" s="495" t="s">
        <v>58</v>
      </c>
      <c r="O171" s="495" t="s">
        <v>58</v>
      </c>
      <c r="P171" s="495" t="s">
        <v>58</v>
      </c>
      <c r="Q171" s="495" t="s">
        <v>58</v>
      </c>
      <c r="R171" s="495" t="s">
        <v>59</v>
      </c>
      <c r="S171" s="495">
        <v>8</v>
      </c>
      <c r="T171" s="495">
        <v>11.5</v>
      </c>
      <c r="U171" s="495">
        <v>11.5</v>
      </c>
      <c r="V171" s="495">
        <v>11.5</v>
      </c>
      <c r="W171" s="495">
        <v>11.5</v>
      </c>
      <c r="X171" s="495">
        <v>11.5</v>
      </c>
      <c r="Y171" s="514">
        <v>11.5</v>
      </c>
      <c r="Z171" s="495">
        <v>11.5</v>
      </c>
      <c r="AA171" s="495">
        <v>11.5</v>
      </c>
      <c r="AB171" s="495">
        <v>11.5</v>
      </c>
      <c r="AC171" s="495">
        <v>11.5</v>
      </c>
      <c r="AD171" s="495">
        <v>11.5</v>
      </c>
      <c r="AE171" s="495">
        <v>11.5</v>
      </c>
      <c r="AF171" s="514">
        <v>11.5</v>
      </c>
      <c r="AG171" s="495">
        <v>11.5</v>
      </c>
      <c r="AH171" s="495">
        <v>8</v>
      </c>
      <c r="AI171" s="489">
        <v>176</v>
      </c>
      <c r="AJ171" s="489">
        <v>177</v>
      </c>
      <c r="AK171" s="490">
        <v>0</v>
      </c>
      <c r="AL171" s="491">
        <v>0</v>
      </c>
      <c r="AM171" s="496">
        <v>0</v>
      </c>
      <c r="AN171" s="497">
        <v>12.669999999999987</v>
      </c>
      <c r="AO171" s="494">
        <v>-37.180000000000064</v>
      </c>
      <c r="AP171" s="489">
        <v>164.33</v>
      </c>
      <c r="AQ171" s="489">
        <v>164.33</v>
      </c>
      <c r="AZ171" s="424"/>
    </row>
    <row r="172" spans="1:52" customFormat="1" ht="20.100000000000001" customHeight="1" x14ac:dyDescent="0.25">
      <c r="A172" s="486"/>
      <c r="B172" s="487">
        <v>1912037</v>
      </c>
      <c r="C172" s="486" t="s">
        <v>63</v>
      </c>
      <c r="D172" s="495" t="s">
        <v>59</v>
      </c>
      <c r="E172" s="495" t="s">
        <v>58</v>
      </c>
      <c r="F172" s="495" t="s">
        <v>58</v>
      </c>
      <c r="G172" s="495" t="s">
        <v>58</v>
      </c>
      <c r="H172" s="495" t="s">
        <v>58</v>
      </c>
      <c r="I172" s="495" t="s">
        <v>58</v>
      </c>
      <c r="J172" s="495" t="s">
        <v>58</v>
      </c>
      <c r="K172" s="495" t="s">
        <v>58</v>
      </c>
      <c r="L172" s="495" t="s">
        <v>58</v>
      </c>
      <c r="M172" s="495" t="s">
        <v>58</v>
      </c>
      <c r="N172" s="495" t="s">
        <v>58</v>
      </c>
      <c r="O172" s="495" t="s">
        <v>58</v>
      </c>
      <c r="P172" s="495" t="s">
        <v>58</v>
      </c>
      <c r="Q172" s="495" t="s">
        <v>58</v>
      </c>
      <c r="R172" s="491" t="s">
        <v>120</v>
      </c>
      <c r="S172" s="491" t="s">
        <v>120</v>
      </c>
      <c r="T172" s="491" t="s">
        <v>120</v>
      </c>
      <c r="U172" s="491" t="s">
        <v>120</v>
      </c>
      <c r="V172" s="491" t="s">
        <v>120</v>
      </c>
      <c r="W172" s="491" t="s">
        <v>120</v>
      </c>
      <c r="X172" s="491" t="s">
        <v>120</v>
      </c>
      <c r="Y172" s="491" t="s">
        <v>120</v>
      </c>
      <c r="Z172" s="491" t="s">
        <v>120</v>
      </c>
      <c r="AA172" s="491" t="s">
        <v>120</v>
      </c>
      <c r="AB172" s="491" t="s">
        <v>120</v>
      </c>
      <c r="AC172" s="491" t="s">
        <v>120</v>
      </c>
      <c r="AD172" s="491" t="s">
        <v>120</v>
      </c>
      <c r="AE172" s="491" t="s">
        <v>120</v>
      </c>
      <c r="AF172" s="491" t="s">
        <v>120</v>
      </c>
      <c r="AG172" s="491" t="s">
        <v>120</v>
      </c>
      <c r="AH172" s="491" t="s">
        <v>120</v>
      </c>
      <c r="AI172" s="489">
        <v>176</v>
      </c>
      <c r="AJ172" s="489">
        <v>0</v>
      </c>
      <c r="AK172" s="490">
        <v>0</v>
      </c>
      <c r="AL172" s="491">
        <v>0</v>
      </c>
      <c r="AM172" s="496">
        <v>96</v>
      </c>
      <c r="AN172" s="497">
        <v>-68.330000000000013</v>
      </c>
      <c r="AO172" s="494">
        <v>-53.180000000000064</v>
      </c>
      <c r="AP172" s="489">
        <v>68.330000000000013</v>
      </c>
      <c r="AQ172" s="489">
        <v>164.33</v>
      </c>
      <c r="AZ172" s="424"/>
    </row>
    <row r="173" spans="1:52" customFormat="1" ht="20.100000000000001" customHeight="1" x14ac:dyDescent="0.25">
      <c r="A173" s="486"/>
      <c r="B173" s="487">
        <v>1913850</v>
      </c>
      <c r="C173" s="486" t="s">
        <v>64</v>
      </c>
      <c r="D173" s="495" t="s">
        <v>59</v>
      </c>
      <c r="E173" s="495" t="s">
        <v>58</v>
      </c>
      <c r="F173" s="495" t="s">
        <v>58</v>
      </c>
      <c r="G173" s="495" t="s">
        <v>58</v>
      </c>
      <c r="H173" s="495" t="s">
        <v>58</v>
      </c>
      <c r="I173" s="495" t="s">
        <v>58</v>
      </c>
      <c r="J173" s="495" t="s">
        <v>58</v>
      </c>
      <c r="K173" s="495" t="s">
        <v>58</v>
      </c>
      <c r="L173" s="495" t="s">
        <v>58</v>
      </c>
      <c r="M173" s="495" t="s">
        <v>58</v>
      </c>
      <c r="N173" s="495" t="s">
        <v>58</v>
      </c>
      <c r="O173" s="495" t="s">
        <v>58</v>
      </c>
      <c r="P173" s="495" t="s">
        <v>58</v>
      </c>
      <c r="Q173" s="495" t="s">
        <v>58</v>
      </c>
      <c r="R173" s="491" t="s">
        <v>120</v>
      </c>
      <c r="S173" s="491" t="s">
        <v>120</v>
      </c>
      <c r="T173" s="491" t="s">
        <v>120</v>
      </c>
      <c r="U173" s="491" t="s">
        <v>120</v>
      </c>
      <c r="V173" s="491" t="s">
        <v>120</v>
      </c>
      <c r="W173" s="491" t="s">
        <v>120</v>
      </c>
      <c r="X173" s="491" t="s">
        <v>120</v>
      </c>
      <c r="Y173" s="491" t="s">
        <v>120</v>
      </c>
      <c r="Z173" s="491" t="s">
        <v>120</v>
      </c>
      <c r="AA173" s="491" t="s">
        <v>120</v>
      </c>
      <c r="AB173" s="491" t="s">
        <v>120</v>
      </c>
      <c r="AC173" s="491" t="s">
        <v>120</v>
      </c>
      <c r="AD173" s="491" t="s">
        <v>120</v>
      </c>
      <c r="AE173" s="491" t="s">
        <v>120</v>
      </c>
      <c r="AF173" s="491" t="s">
        <v>120</v>
      </c>
      <c r="AG173" s="491" t="s">
        <v>120</v>
      </c>
      <c r="AH173" s="491" t="s">
        <v>120</v>
      </c>
      <c r="AI173" s="489">
        <v>158.4</v>
      </c>
      <c r="AJ173" s="489">
        <v>0</v>
      </c>
      <c r="AK173" s="490">
        <v>0</v>
      </c>
      <c r="AL173" s="491">
        <v>0</v>
      </c>
      <c r="AM173" s="496">
        <v>86.4</v>
      </c>
      <c r="AN173" s="497">
        <v>-61.47</v>
      </c>
      <c r="AO173" s="494">
        <v>-44.520000000000067</v>
      </c>
      <c r="AP173" s="489">
        <v>61.47</v>
      </c>
      <c r="AQ173" s="489">
        <v>147.87</v>
      </c>
      <c r="AZ173" s="424"/>
    </row>
    <row r="174" spans="1:52" customFormat="1" ht="27" customHeight="1" x14ac:dyDescent="0.25">
      <c r="A174" s="710" t="s">
        <v>4</v>
      </c>
      <c r="B174" s="710" t="s">
        <v>15</v>
      </c>
      <c r="C174" s="710" t="s">
        <v>44</v>
      </c>
      <c r="D174" s="717" t="s">
        <v>13</v>
      </c>
      <c r="E174" s="717"/>
      <c r="F174" s="717"/>
      <c r="G174" s="717"/>
      <c r="H174" s="717"/>
      <c r="I174" s="717"/>
      <c r="J174" s="717"/>
      <c r="K174" s="717"/>
      <c r="L174" s="717"/>
      <c r="M174" s="717"/>
      <c r="N174" s="717"/>
      <c r="O174" s="717"/>
      <c r="P174" s="717"/>
      <c r="Q174" s="717"/>
      <c r="R174" s="717"/>
      <c r="S174" s="717"/>
      <c r="T174" s="717"/>
      <c r="U174" s="717"/>
      <c r="V174" s="717"/>
      <c r="W174" s="717"/>
      <c r="X174" s="717"/>
      <c r="Y174" s="717"/>
      <c r="Z174" s="717"/>
      <c r="AA174" s="717"/>
      <c r="AB174" s="717"/>
      <c r="AC174" s="717"/>
      <c r="AD174" s="717"/>
      <c r="AE174" s="717"/>
      <c r="AF174" s="717"/>
      <c r="AG174" s="717"/>
      <c r="AH174" s="717"/>
      <c r="AI174" s="711" t="s">
        <v>135</v>
      </c>
      <c r="AJ174" s="714" t="s">
        <v>6</v>
      </c>
      <c r="AK174" s="714"/>
      <c r="AL174" s="714"/>
      <c r="AM174" s="716" t="s">
        <v>136</v>
      </c>
      <c r="AN174" s="715" t="s">
        <v>7</v>
      </c>
      <c r="AO174" s="715"/>
      <c r="AP174" s="712" t="s">
        <v>132</v>
      </c>
      <c r="AQ174" s="711" t="s">
        <v>138</v>
      </c>
      <c r="AZ174" s="424"/>
    </row>
    <row r="175" spans="1:52" customFormat="1" ht="12.75" customHeight="1" x14ac:dyDescent="0.25">
      <c r="A175" s="710"/>
      <c r="B175" s="710"/>
      <c r="C175" s="710"/>
      <c r="D175" s="717"/>
      <c r="E175" s="717"/>
      <c r="F175" s="717"/>
      <c r="G175" s="717"/>
      <c r="H175" s="717"/>
      <c r="I175" s="717"/>
      <c r="J175" s="717"/>
      <c r="K175" s="717"/>
      <c r="L175" s="717"/>
      <c r="M175" s="717"/>
      <c r="N175" s="717"/>
      <c r="O175" s="717"/>
      <c r="P175" s="717"/>
      <c r="Q175" s="717"/>
      <c r="R175" s="717"/>
      <c r="S175" s="717"/>
      <c r="T175" s="717"/>
      <c r="U175" s="717"/>
      <c r="V175" s="717"/>
      <c r="W175" s="717"/>
      <c r="X175" s="717"/>
      <c r="Y175" s="717"/>
      <c r="Z175" s="717"/>
      <c r="AA175" s="717"/>
      <c r="AB175" s="717"/>
      <c r="AC175" s="717"/>
      <c r="AD175" s="717"/>
      <c r="AE175" s="717"/>
      <c r="AF175" s="717"/>
      <c r="AG175" s="717"/>
      <c r="AH175" s="717"/>
      <c r="AI175" s="711"/>
      <c r="AJ175" s="713" t="s">
        <v>8</v>
      </c>
      <c r="AK175" s="714" t="s">
        <v>9</v>
      </c>
      <c r="AL175" s="714"/>
      <c r="AM175" s="716"/>
      <c r="AN175" s="715" t="s">
        <v>10</v>
      </c>
      <c r="AO175" s="715" t="s">
        <v>14</v>
      </c>
      <c r="AP175" s="712"/>
      <c r="AQ175" s="711"/>
      <c r="AZ175" s="424"/>
    </row>
    <row r="176" spans="1:52" customFormat="1" ht="30.75" customHeight="1" x14ac:dyDescent="0.25">
      <c r="A176" s="710"/>
      <c r="B176" s="710"/>
      <c r="C176" s="710"/>
      <c r="D176" s="479">
        <f>--("1-"&amp;A178&amp;$U$4)</f>
        <v>44440</v>
      </c>
      <c r="E176" s="479">
        <f>D176+1</f>
        <v>44441</v>
      </c>
      <c r="F176" s="479">
        <f t="shared" ref="F176:AE176" si="8">E176+1</f>
        <v>44442</v>
      </c>
      <c r="G176" s="479">
        <f t="shared" si="8"/>
        <v>44443</v>
      </c>
      <c r="H176" s="479">
        <f t="shared" si="8"/>
        <v>44444</v>
      </c>
      <c r="I176" s="479">
        <f t="shared" si="8"/>
        <v>44445</v>
      </c>
      <c r="J176" s="479">
        <f t="shared" si="8"/>
        <v>44446</v>
      </c>
      <c r="K176" s="479">
        <f t="shared" si="8"/>
        <v>44447</v>
      </c>
      <c r="L176" s="479">
        <f t="shared" si="8"/>
        <v>44448</v>
      </c>
      <c r="M176" s="479">
        <f t="shared" si="8"/>
        <v>44449</v>
      </c>
      <c r="N176" s="479">
        <f t="shared" si="8"/>
        <v>44450</v>
      </c>
      <c r="O176" s="479">
        <f t="shared" si="8"/>
        <v>44451</v>
      </c>
      <c r="P176" s="479">
        <f t="shared" si="8"/>
        <v>44452</v>
      </c>
      <c r="Q176" s="479">
        <f t="shared" si="8"/>
        <v>44453</v>
      </c>
      <c r="R176" s="479">
        <f t="shared" si="8"/>
        <v>44454</v>
      </c>
      <c r="S176" s="479">
        <f t="shared" si="8"/>
        <v>44455</v>
      </c>
      <c r="T176" s="479">
        <f t="shared" si="8"/>
        <v>44456</v>
      </c>
      <c r="U176" s="479">
        <f t="shared" si="8"/>
        <v>44457</v>
      </c>
      <c r="V176" s="479">
        <f t="shared" si="8"/>
        <v>44458</v>
      </c>
      <c r="W176" s="479">
        <f t="shared" si="8"/>
        <v>44459</v>
      </c>
      <c r="X176" s="479">
        <f t="shared" si="8"/>
        <v>44460</v>
      </c>
      <c r="Y176" s="479">
        <f t="shared" si="8"/>
        <v>44461</v>
      </c>
      <c r="Z176" s="479">
        <f t="shared" si="8"/>
        <v>44462</v>
      </c>
      <c r="AA176" s="479">
        <f t="shared" si="8"/>
        <v>44463</v>
      </c>
      <c r="AB176" s="479">
        <f t="shared" si="8"/>
        <v>44464</v>
      </c>
      <c r="AC176" s="479">
        <f t="shared" si="8"/>
        <v>44465</v>
      </c>
      <c r="AD176" s="479">
        <f t="shared" si="8"/>
        <v>44466</v>
      </c>
      <c r="AE176" s="479">
        <f t="shared" si="8"/>
        <v>44467</v>
      </c>
      <c r="AF176" s="479">
        <f>IF(MONTH(AE176+1)&lt;&gt;MONTH($D176),"х",AE176+1)</f>
        <v>44468</v>
      </c>
      <c r="AG176" s="479">
        <f>IF(MONTH(AE176+2)&lt;&gt;MONTH($D176),"х",AE176+2)</f>
        <v>44469</v>
      </c>
      <c r="AH176" s="479" t="str">
        <f>IF(MONTH(AE176+3)&lt;&gt;MONTH($D176),"х",AE176+3)</f>
        <v>х</v>
      </c>
      <c r="AI176" s="711"/>
      <c r="AJ176" s="713"/>
      <c r="AK176" s="480" t="s">
        <v>11</v>
      </c>
      <c r="AL176" s="480" t="s">
        <v>12</v>
      </c>
      <c r="AM176" s="716"/>
      <c r="AN176" s="715"/>
      <c r="AO176" s="715"/>
      <c r="AP176" s="712"/>
      <c r="AQ176" s="711"/>
      <c r="AZ176" s="424"/>
    </row>
    <row r="177" spans="1:52" s="296" customFormat="1" ht="13.2" x14ac:dyDescent="0.25">
      <c r="A177" s="478">
        <v>1</v>
      </c>
      <c r="B177" s="478">
        <v>2</v>
      </c>
      <c r="C177" s="478">
        <v>3</v>
      </c>
      <c r="D177" s="709">
        <v>4</v>
      </c>
      <c r="E177" s="709"/>
      <c r="F177" s="709"/>
      <c r="G177" s="709"/>
      <c r="H177" s="709"/>
      <c r="I177" s="709"/>
      <c r="J177" s="709"/>
      <c r="K177" s="709"/>
      <c r="L177" s="709"/>
      <c r="M177" s="709"/>
      <c r="N177" s="709"/>
      <c r="O177" s="709"/>
      <c r="P177" s="709"/>
      <c r="Q177" s="709"/>
      <c r="R177" s="709"/>
      <c r="S177" s="709"/>
      <c r="T177" s="709"/>
      <c r="U177" s="709"/>
      <c r="V177" s="709"/>
      <c r="W177" s="709"/>
      <c r="X177" s="709"/>
      <c r="Y177" s="709"/>
      <c r="Z177" s="709"/>
      <c r="AA177" s="709"/>
      <c r="AB177" s="709"/>
      <c r="AC177" s="709"/>
      <c r="AD177" s="709"/>
      <c r="AE177" s="709"/>
      <c r="AF177" s="709"/>
      <c r="AG177" s="709"/>
      <c r="AH177" s="709"/>
      <c r="AI177" s="481">
        <v>5</v>
      </c>
      <c r="AJ177" s="481">
        <v>6</v>
      </c>
      <c r="AK177" s="481">
        <v>7</v>
      </c>
      <c r="AL177" s="481">
        <v>8</v>
      </c>
      <c r="AM177" s="482">
        <v>9</v>
      </c>
      <c r="AN177" s="481">
        <v>10</v>
      </c>
      <c r="AO177" s="482">
        <v>11</v>
      </c>
      <c r="AP177" s="481">
        <v>12</v>
      </c>
      <c r="AQ177" s="481">
        <v>13</v>
      </c>
      <c r="AZ177" s="447"/>
    </row>
    <row r="178" spans="1:52" customFormat="1" ht="20.100000000000001" customHeight="1" x14ac:dyDescent="0.25">
      <c r="A178" s="483" t="s">
        <v>53</v>
      </c>
      <c r="B178" s="484"/>
      <c r="C178" s="484"/>
      <c r="D178" s="710"/>
      <c r="E178" s="710"/>
      <c r="F178" s="710"/>
      <c r="G178" s="710"/>
      <c r="H178" s="710"/>
      <c r="I178" s="710"/>
      <c r="J178" s="710"/>
      <c r="K178" s="710"/>
      <c r="L178" s="710"/>
      <c r="M178" s="710"/>
      <c r="N178" s="710"/>
      <c r="O178" s="710"/>
      <c r="P178" s="710"/>
      <c r="Q178" s="710"/>
      <c r="R178" s="710"/>
      <c r="S178" s="710"/>
      <c r="T178" s="710"/>
      <c r="U178" s="710"/>
      <c r="V178" s="710"/>
      <c r="W178" s="710"/>
      <c r="X178" s="710"/>
      <c r="Y178" s="710"/>
      <c r="Z178" s="710"/>
      <c r="AA178" s="710"/>
      <c r="AB178" s="710"/>
      <c r="AC178" s="710"/>
      <c r="AD178" s="710"/>
      <c r="AE178" s="710"/>
      <c r="AF178" s="710"/>
      <c r="AG178" s="710"/>
      <c r="AH178" s="710"/>
      <c r="AI178" s="485"/>
      <c r="AJ178" s="485"/>
      <c r="AK178" s="485"/>
      <c r="AL178" s="485"/>
      <c r="AM178" s="485"/>
      <c r="AN178" s="485"/>
      <c r="AO178" s="485"/>
      <c r="AP178" s="485"/>
      <c r="AQ178" s="485"/>
      <c r="AZ178" s="424"/>
    </row>
    <row r="179" spans="1:52" customFormat="1" ht="20.100000000000001" customHeight="1" x14ac:dyDescent="0.25">
      <c r="A179" s="486"/>
      <c r="B179" s="487">
        <v>1902910</v>
      </c>
      <c r="C179" s="486" t="s">
        <v>60</v>
      </c>
      <c r="D179" s="495">
        <v>11</v>
      </c>
      <c r="E179" s="495">
        <v>11</v>
      </c>
      <c r="F179" s="495">
        <v>11</v>
      </c>
      <c r="G179" s="495">
        <v>11</v>
      </c>
      <c r="H179" s="495">
        <v>11</v>
      </c>
      <c r="I179" s="495">
        <v>11</v>
      </c>
      <c r="J179" s="514">
        <v>11</v>
      </c>
      <c r="K179" s="495" t="s">
        <v>59</v>
      </c>
      <c r="L179" s="495" t="s">
        <v>58</v>
      </c>
      <c r="M179" s="495" t="s">
        <v>58</v>
      </c>
      <c r="N179" s="495" t="s">
        <v>58</v>
      </c>
      <c r="O179" s="495" t="s">
        <v>58</v>
      </c>
      <c r="P179" s="495" t="s">
        <v>58</v>
      </c>
      <c r="Q179" s="495" t="s">
        <v>58</v>
      </c>
      <c r="R179" s="495" t="s">
        <v>58</v>
      </c>
      <c r="S179" s="495" t="s">
        <v>58</v>
      </c>
      <c r="T179" s="495" t="s">
        <v>58</v>
      </c>
      <c r="U179" s="495" t="s">
        <v>58</v>
      </c>
      <c r="V179" s="495" t="s">
        <v>58</v>
      </c>
      <c r="W179" s="495" t="s">
        <v>58</v>
      </c>
      <c r="X179" s="495" t="s">
        <v>58</v>
      </c>
      <c r="Y179" s="495" t="s">
        <v>59</v>
      </c>
      <c r="Z179" s="495">
        <v>8</v>
      </c>
      <c r="AA179" s="495">
        <v>11</v>
      </c>
      <c r="AB179" s="495">
        <v>11</v>
      </c>
      <c r="AC179" s="495">
        <v>11</v>
      </c>
      <c r="AD179" s="495">
        <v>11</v>
      </c>
      <c r="AE179" s="495">
        <v>11</v>
      </c>
      <c r="AF179" s="514">
        <v>11</v>
      </c>
      <c r="AG179" s="495">
        <v>11</v>
      </c>
      <c r="AH179" s="495"/>
      <c r="AI179" s="489">
        <v>176</v>
      </c>
      <c r="AJ179" s="489">
        <v>162</v>
      </c>
      <c r="AK179" s="490">
        <v>0</v>
      </c>
      <c r="AL179" s="491">
        <v>0</v>
      </c>
      <c r="AM179" s="496">
        <v>0</v>
      </c>
      <c r="AN179" s="497">
        <v>-2.3300000000000125</v>
      </c>
      <c r="AO179" s="494">
        <v>-2.0100000000000762</v>
      </c>
      <c r="AP179" s="489">
        <v>164.33</v>
      </c>
      <c r="AQ179" s="489">
        <v>164.33</v>
      </c>
      <c r="AZ179" s="424"/>
    </row>
    <row r="180" spans="1:52" customFormat="1" ht="20.100000000000001" customHeight="1" x14ac:dyDescent="0.25">
      <c r="A180" s="486"/>
      <c r="B180" s="487">
        <v>1904068</v>
      </c>
      <c r="C180" s="486" t="s">
        <v>61</v>
      </c>
      <c r="D180" s="495" t="s">
        <v>58</v>
      </c>
      <c r="E180" s="495" t="s">
        <v>58</v>
      </c>
      <c r="F180" s="495" t="s">
        <v>58</v>
      </c>
      <c r="G180" s="495" t="s">
        <v>58</v>
      </c>
      <c r="H180" s="495" t="s">
        <v>58</v>
      </c>
      <c r="I180" s="495" t="s">
        <v>59</v>
      </c>
      <c r="J180" s="495">
        <v>8</v>
      </c>
      <c r="K180" s="495">
        <v>10</v>
      </c>
      <c r="L180" s="495">
        <v>10</v>
      </c>
      <c r="M180" s="495">
        <v>10</v>
      </c>
      <c r="N180" s="495">
        <v>10</v>
      </c>
      <c r="O180" s="495">
        <v>10</v>
      </c>
      <c r="P180" s="514">
        <v>10</v>
      </c>
      <c r="Q180" s="495">
        <v>10</v>
      </c>
      <c r="R180" s="495">
        <v>10</v>
      </c>
      <c r="S180" s="495">
        <v>10</v>
      </c>
      <c r="T180" s="495">
        <v>10</v>
      </c>
      <c r="U180" s="495">
        <v>8</v>
      </c>
      <c r="V180" s="495">
        <v>10</v>
      </c>
      <c r="W180" s="514">
        <v>10</v>
      </c>
      <c r="X180" s="495">
        <v>10</v>
      </c>
      <c r="Y180" s="495">
        <v>10</v>
      </c>
      <c r="Z180" s="495">
        <v>8</v>
      </c>
      <c r="AA180" s="495" t="s">
        <v>59</v>
      </c>
      <c r="AB180" s="495" t="s">
        <v>58</v>
      </c>
      <c r="AC180" s="495" t="s">
        <v>58</v>
      </c>
      <c r="AD180" s="495" t="s">
        <v>58</v>
      </c>
      <c r="AE180" s="495" t="s">
        <v>58</v>
      </c>
      <c r="AF180" s="495" t="s">
        <v>58</v>
      </c>
      <c r="AG180" s="495" t="s">
        <v>59</v>
      </c>
      <c r="AH180" s="495"/>
      <c r="AI180" s="489">
        <v>176</v>
      </c>
      <c r="AJ180" s="489">
        <v>164</v>
      </c>
      <c r="AK180" s="490">
        <v>0</v>
      </c>
      <c r="AL180" s="491">
        <v>0</v>
      </c>
      <c r="AM180" s="496">
        <v>0</v>
      </c>
      <c r="AN180" s="497">
        <v>-0.33000000000001251</v>
      </c>
      <c r="AO180" s="494">
        <v>0.98999999999992383</v>
      </c>
      <c r="AP180" s="489">
        <v>164.33</v>
      </c>
      <c r="AQ180" s="489">
        <v>164.33</v>
      </c>
      <c r="AZ180" s="424"/>
    </row>
    <row r="181" spans="1:52" customFormat="1" ht="20.100000000000001" customHeight="1" x14ac:dyDescent="0.25">
      <c r="A181" s="486"/>
      <c r="B181" s="487">
        <v>1915704</v>
      </c>
      <c r="C181" s="486" t="s">
        <v>62</v>
      </c>
      <c r="D181" s="495">
        <v>11.5</v>
      </c>
      <c r="E181" s="495">
        <v>11.5</v>
      </c>
      <c r="F181" s="495">
        <v>11.5</v>
      </c>
      <c r="G181" s="495">
        <v>11.5</v>
      </c>
      <c r="H181" s="495">
        <v>11.5</v>
      </c>
      <c r="I181" s="495">
        <v>11.5</v>
      </c>
      <c r="J181" s="514">
        <v>11.5</v>
      </c>
      <c r="K181" s="495">
        <v>11.5</v>
      </c>
      <c r="L181" s="495">
        <v>11.5</v>
      </c>
      <c r="M181" s="495">
        <v>11.5</v>
      </c>
      <c r="N181" s="495">
        <v>4</v>
      </c>
      <c r="O181" s="495" t="s">
        <v>65</v>
      </c>
      <c r="P181" s="495" t="s">
        <v>65</v>
      </c>
      <c r="Q181" s="514" t="s">
        <v>65</v>
      </c>
      <c r="R181" s="495" t="s">
        <v>65</v>
      </c>
      <c r="S181" s="495">
        <v>7.5</v>
      </c>
      <c r="T181" s="495" t="s">
        <v>59</v>
      </c>
      <c r="U181" s="495" t="s">
        <v>58</v>
      </c>
      <c r="V181" s="495" t="s">
        <v>58</v>
      </c>
      <c r="W181" s="495" t="s">
        <v>58</v>
      </c>
      <c r="X181" s="495" t="s">
        <v>58</v>
      </c>
      <c r="Y181" s="495" t="s">
        <v>58</v>
      </c>
      <c r="Z181" s="495" t="s">
        <v>58</v>
      </c>
      <c r="AA181" s="495" t="s">
        <v>58</v>
      </c>
      <c r="AB181" s="495" t="s">
        <v>58</v>
      </c>
      <c r="AC181" s="495" t="s">
        <v>58</v>
      </c>
      <c r="AD181" s="495" t="s">
        <v>58</v>
      </c>
      <c r="AE181" s="495" t="s">
        <v>58</v>
      </c>
      <c r="AF181" s="495" t="s">
        <v>58</v>
      </c>
      <c r="AG181" s="495" t="s">
        <v>59</v>
      </c>
      <c r="AH181" s="495"/>
      <c r="AI181" s="489">
        <v>176</v>
      </c>
      <c r="AJ181" s="489">
        <v>172.5</v>
      </c>
      <c r="AK181" s="490">
        <v>40</v>
      </c>
      <c r="AL181" s="491">
        <v>0</v>
      </c>
      <c r="AM181" s="496">
        <v>0</v>
      </c>
      <c r="AN181" s="497">
        <v>8.1699999999999875</v>
      </c>
      <c r="AO181" s="494">
        <v>-20.010000000000076</v>
      </c>
      <c r="AP181" s="489">
        <v>164.33</v>
      </c>
      <c r="AQ181" s="489">
        <v>164.33</v>
      </c>
      <c r="AZ181" s="424"/>
    </row>
    <row r="182" spans="1:52" customFormat="1" ht="20.100000000000001" customHeight="1" x14ac:dyDescent="0.25">
      <c r="A182" s="486"/>
      <c r="B182" s="487">
        <v>1915436</v>
      </c>
      <c r="C182" s="486" t="s">
        <v>62</v>
      </c>
      <c r="D182" s="495">
        <v>4</v>
      </c>
      <c r="E182" s="495" t="s">
        <v>65</v>
      </c>
      <c r="F182" s="495" t="s">
        <v>65</v>
      </c>
      <c r="G182" s="495" t="s">
        <v>65</v>
      </c>
      <c r="H182" s="495" t="s">
        <v>65</v>
      </c>
      <c r="I182" s="495">
        <v>7.5</v>
      </c>
      <c r="J182" s="514">
        <v>11.5</v>
      </c>
      <c r="K182" s="495">
        <v>11.5</v>
      </c>
      <c r="L182" s="495">
        <v>11.5</v>
      </c>
      <c r="M182" s="495">
        <v>11.5</v>
      </c>
      <c r="N182" s="495">
        <v>11.5</v>
      </c>
      <c r="O182" s="495">
        <v>11.5</v>
      </c>
      <c r="P182" s="495">
        <v>11.5</v>
      </c>
      <c r="Q182" s="514">
        <v>11.5</v>
      </c>
      <c r="R182" s="495">
        <v>11.5</v>
      </c>
      <c r="S182" s="495" t="s">
        <v>59</v>
      </c>
      <c r="T182" s="495" t="s">
        <v>58</v>
      </c>
      <c r="U182" s="495" t="s">
        <v>58</v>
      </c>
      <c r="V182" s="495" t="s">
        <v>58</v>
      </c>
      <c r="W182" s="495" t="s">
        <v>58</v>
      </c>
      <c r="X182" s="495" t="s">
        <v>58</v>
      </c>
      <c r="Y182" s="495" t="s">
        <v>58</v>
      </c>
      <c r="Z182" s="495" t="s">
        <v>58</v>
      </c>
      <c r="AA182" s="495" t="s">
        <v>58</v>
      </c>
      <c r="AB182" s="495" t="s">
        <v>58</v>
      </c>
      <c r="AC182" s="495" t="s">
        <v>58</v>
      </c>
      <c r="AD182" s="495" t="s">
        <v>58</v>
      </c>
      <c r="AE182" s="495" t="s">
        <v>58</v>
      </c>
      <c r="AF182" s="495" t="s">
        <v>58</v>
      </c>
      <c r="AG182" s="495" t="s">
        <v>59</v>
      </c>
      <c r="AH182" s="495"/>
      <c r="AI182" s="489">
        <v>176</v>
      </c>
      <c r="AJ182" s="489">
        <v>161</v>
      </c>
      <c r="AK182" s="490">
        <v>40</v>
      </c>
      <c r="AL182" s="491">
        <v>0</v>
      </c>
      <c r="AM182" s="496">
        <v>0</v>
      </c>
      <c r="AN182" s="497">
        <v>-3.3300000000000125</v>
      </c>
      <c r="AO182" s="494">
        <v>-14.510000000000076</v>
      </c>
      <c r="AP182" s="489">
        <v>164.33</v>
      </c>
      <c r="AQ182" s="489">
        <v>164.33</v>
      </c>
      <c r="AZ182" s="424"/>
    </row>
    <row r="183" spans="1:52" customFormat="1" ht="20.100000000000001" customHeight="1" x14ac:dyDescent="0.25">
      <c r="A183" s="486"/>
      <c r="B183" s="487">
        <v>1912510</v>
      </c>
      <c r="C183" s="486" t="s">
        <v>62</v>
      </c>
      <c r="D183" s="495">
        <v>10</v>
      </c>
      <c r="E183" s="495">
        <v>10</v>
      </c>
      <c r="F183" s="495">
        <v>10</v>
      </c>
      <c r="G183" s="495">
        <v>10</v>
      </c>
      <c r="H183" s="495">
        <v>10</v>
      </c>
      <c r="I183" s="495">
        <v>4</v>
      </c>
      <c r="J183" s="514" t="s">
        <v>65</v>
      </c>
      <c r="K183" s="495" t="s">
        <v>65</v>
      </c>
      <c r="L183" s="495" t="s">
        <v>65</v>
      </c>
      <c r="M183" s="495" t="s">
        <v>65</v>
      </c>
      <c r="N183" s="495">
        <v>7.5</v>
      </c>
      <c r="O183" s="495">
        <v>11</v>
      </c>
      <c r="P183" s="495">
        <v>11</v>
      </c>
      <c r="Q183" s="514">
        <v>11</v>
      </c>
      <c r="R183" s="495">
        <v>8</v>
      </c>
      <c r="S183" s="495" t="s">
        <v>59</v>
      </c>
      <c r="T183" s="495" t="s">
        <v>58</v>
      </c>
      <c r="U183" s="495" t="s">
        <v>58</v>
      </c>
      <c r="V183" s="495" t="s">
        <v>58</v>
      </c>
      <c r="W183" s="495" t="s">
        <v>58</v>
      </c>
      <c r="X183" s="495" t="s">
        <v>58</v>
      </c>
      <c r="Y183" s="495" t="s">
        <v>58</v>
      </c>
      <c r="Z183" s="495" t="s">
        <v>58</v>
      </c>
      <c r="AA183" s="495" t="s">
        <v>58</v>
      </c>
      <c r="AB183" s="495" t="s">
        <v>58</v>
      </c>
      <c r="AC183" s="495" t="s">
        <v>58</v>
      </c>
      <c r="AD183" s="495" t="s">
        <v>58</v>
      </c>
      <c r="AE183" s="495" t="s">
        <v>58</v>
      </c>
      <c r="AF183" s="495" t="s">
        <v>58</v>
      </c>
      <c r="AG183" s="495" t="s">
        <v>58</v>
      </c>
      <c r="AH183" s="495"/>
      <c r="AI183" s="489">
        <v>158.4</v>
      </c>
      <c r="AJ183" s="489">
        <v>148.5</v>
      </c>
      <c r="AK183" s="490">
        <v>40</v>
      </c>
      <c r="AL183" s="491">
        <v>0</v>
      </c>
      <c r="AM183" s="496">
        <v>0</v>
      </c>
      <c r="AN183" s="497">
        <v>0.62999999999999545</v>
      </c>
      <c r="AO183" s="494">
        <v>39.209999999999923</v>
      </c>
      <c r="AP183" s="489">
        <v>147.87</v>
      </c>
      <c r="AQ183" s="489">
        <v>147.87</v>
      </c>
      <c r="AZ183" s="424"/>
    </row>
    <row r="184" spans="1:52" customFormat="1" ht="20.100000000000001" customHeight="1" x14ac:dyDescent="0.25">
      <c r="A184" s="486"/>
      <c r="B184" s="487">
        <v>1912622</v>
      </c>
      <c r="C184" s="486" t="s">
        <v>63</v>
      </c>
      <c r="D184" s="495">
        <v>11</v>
      </c>
      <c r="E184" s="495">
        <v>11</v>
      </c>
      <c r="F184" s="495">
        <v>11</v>
      </c>
      <c r="G184" s="495">
        <v>11</v>
      </c>
      <c r="H184" s="495">
        <v>11</v>
      </c>
      <c r="I184" s="495">
        <v>11</v>
      </c>
      <c r="J184" s="514">
        <v>11</v>
      </c>
      <c r="K184" s="495">
        <v>11</v>
      </c>
      <c r="L184" s="495">
        <v>11</v>
      </c>
      <c r="M184" s="495">
        <v>11</v>
      </c>
      <c r="N184" s="495">
        <v>11</v>
      </c>
      <c r="O184" s="495">
        <v>11</v>
      </c>
      <c r="P184" s="495">
        <v>11</v>
      </c>
      <c r="Q184" s="514">
        <v>11</v>
      </c>
      <c r="R184" s="495">
        <v>11</v>
      </c>
      <c r="S184" s="495" t="s">
        <v>59</v>
      </c>
      <c r="T184" s="495" t="s">
        <v>58</v>
      </c>
      <c r="U184" s="495" t="s">
        <v>58</v>
      </c>
      <c r="V184" s="495" t="s">
        <v>58</v>
      </c>
      <c r="W184" s="495" t="s">
        <v>58</v>
      </c>
      <c r="X184" s="495" t="s">
        <v>58</v>
      </c>
      <c r="Y184" s="495" t="s">
        <v>58</v>
      </c>
      <c r="Z184" s="495" t="s">
        <v>58</v>
      </c>
      <c r="AA184" s="495" t="s">
        <v>58</v>
      </c>
      <c r="AB184" s="495" t="s">
        <v>58</v>
      </c>
      <c r="AC184" s="495" t="s">
        <v>58</v>
      </c>
      <c r="AD184" s="495" t="s">
        <v>58</v>
      </c>
      <c r="AE184" s="495" t="s">
        <v>58</v>
      </c>
      <c r="AF184" s="495" t="s">
        <v>58</v>
      </c>
      <c r="AG184" s="495" t="s">
        <v>59</v>
      </c>
      <c r="AH184" s="495"/>
      <c r="AI184" s="489">
        <v>176</v>
      </c>
      <c r="AJ184" s="489">
        <v>165</v>
      </c>
      <c r="AK184" s="490">
        <v>0</v>
      </c>
      <c r="AL184" s="491">
        <v>0</v>
      </c>
      <c r="AM184" s="496">
        <v>0</v>
      </c>
      <c r="AN184" s="497">
        <v>0.66999999999998749</v>
      </c>
      <c r="AO184" s="494">
        <v>-2.0100000000000762</v>
      </c>
      <c r="AP184" s="489">
        <v>164.33</v>
      </c>
      <c r="AQ184" s="489">
        <v>164.33</v>
      </c>
      <c r="AZ184" s="424"/>
    </row>
    <row r="185" spans="1:52" customFormat="1" ht="20.100000000000001" customHeight="1" x14ac:dyDescent="0.25">
      <c r="A185" s="486"/>
      <c r="B185" s="487">
        <v>1912114</v>
      </c>
      <c r="C185" s="486" t="s">
        <v>63</v>
      </c>
      <c r="D185" s="491" t="s">
        <v>120</v>
      </c>
      <c r="E185" s="491" t="s">
        <v>120</v>
      </c>
      <c r="F185" s="491" t="s">
        <v>120</v>
      </c>
      <c r="G185" s="491" t="s">
        <v>120</v>
      </c>
      <c r="H185" s="491" t="s">
        <v>120</v>
      </c>
      <c r="I185" s="491" t="s">
        <v>120</v>
      </c>
      <c r="J185" s="491" t="s">
        <v>120</v>
      </c>
      <c r="K185" s="491" t="s">
        <v>120</v>
      </c>
      <c r="L185" s="491" t="s">
        <v>120</v>
      </c>
      <c r="M185" s="491" t="s">
        <v>120</v>
      </c>
      <c r="N185" s="491" t="s">
        <v>120</v>
      </c>
      <c r="O185" s="491" t="s">
        <v>120</v>
      </c>
      <c r="P185" s="491" t="s">
        <v>120</v>
      </c>
      <c r="Q185" s="491" t="s">
        <v>120</v>
      </c>
      <c r="R185" s="491" t="s">
        <v>120</v>
      </c>
      <c r="S185" s="491" t="s">
        <v>120</v>
      </c>
      <c r="T185" s="491" t="s">
        <v>120</v>
      </c>
      <c r="U185" s="491" t="s">
        <v>120</v>
      </c>
      <c r="V185" s="491" t="s">
        <v>120</v>
      </c>
      <c r="W185" s="491" t="s">
        <v>120</v>
      </c>
      <c r="X185" s="491" t="s">
        <v>120</v>
      </c>
      <c r="Y185" s="495" t="s">
        <v>58</v>
      </c>
      <c r="Z185" s="495" t="s">
        <v>58</v>
      </c>
      <c r="AA185" s="495" t="s">
        <v>58</v>
      </c>
      <c r="AB185" s="495" t="s">
        <v>58</v>
      </c>
      <c r="AC185" s="495" t="s">
        <v>58</v>
      </c>
      <c r="AD185" s="495" t="s">
        <v>58</v>
      </c>
      <c r="AE185" s="495" t="s">
        <v>58</v>
      </c>
      <c r="AF185" s="495" t="s">
        <v>58</v>
      </c>
      <c r="AG185" s="495" t="s">
        <v>59</v>
      </c>
      <c r="AH185" s="495"/>
      <c r="AI185" s="489">
        <v>176</v>
      </c>
      <c r="AJ185" s="489">
        <v>0</v>
      </c>
      <c r="AK185" s="490">
        <v>0</v>
      </c>
      <c r="AL185" s="491">
        <v>0</v>
      </c>
      <c r="AM185" s="496">
        <v>120</v>
      </c>
      <c r="AN185" s="497">
        <v>-44.330000000000013</v>
      </c>
      <c r="AO185" s="494">
        <v>-5.0100000000000762</v>
      </c>
      <c r="AP185" s="489">
        <v>44.330000000000013</v>
      </c>
      <c r="AQ185" s="489">
        <v>164.33</v>
      </c>
      <c r="AZ185" s="424"/>
    </row>
    <row r="186" spans="1:52" customFormat="1" ht="20.100000000000001" customHeight="1" x14ac:dyDescent="0.25">
      <c r="A186" s="486"/>
      <c r="B186" s="487">
        <v>1925206</v>
      </c>
      <c r="C186" s="486" t="s">
        <v>64</v>
      </c>
      <c r="D186" s="491" t="s">
        <v>120</v>
      </c>
      <c r="E186" s="491" t="s">
        <v>120</v>
      </c>
      <c r="F186" s="491" t="s">
        <v>120</v>
      </c>
      <c r="G186" s="491" t="s">
        <v>120</v>
      </c>
      <c r="H186" s="491" t="s">
        <v>120</v>
      </c>
      <c r="I186" s="491" t="s">
        <v>120</v>
      </c>
      <c r="J186" s="491" t="s">
        <v>120</v>
      </c>
      <c r="K186" s="491" t="s">
        <v>120</v>
      </c>
      <c r="L186" s="491" t="s">
        <v>120</v>
      </c>
      <c r="M186" s="491" t="s">
        <v>120</v>
      </c>
      <c r="N186" s="491" t="s">
        <v>120</v>
      </c>
      <c r="O186" s="491" t="s">
        <v>120</v>
      </c>
      <c r="P186" s="491" t="s">
        <v>120</v>
      </c>
      <c r="Q186" s="491" t="s">
        <v>120</v>
      </c>
      <c r="R186" s="491" t="s">
        <v>120</v>
      </c>
      <c r="S186" s="491" t="s">
        <v>120</v>
      </c>
      <c r="T186" s="491" t="s">
        <v>120</v>
      </c>
      <c r="U186" s="491" t="s">
        <v>120</v>
      </c>
      <c r="V186" s="491" t="s">
        <v>120</v>
      </c>
      <c r="W186" s="491" t="s">
        <v>120</v>
      </c>
      <c r="X186" s="491" t="s">
        <v>120</v>
      </c>
      <c r="Y186" s="495" t="s">
        <v>58</v>
      </c>
      <c r="Z186" s="495" t="s">
        <v>58</v>
      </c>
      <c r="AA186" s="495" t="s">
        <v>58</v>
      </c>
      <c r="AB186" s="495" t="s">
        <v>58</v>
      </c>
      <c r="AC186" s="495" t="s">
        <v>58</v>
      </c>
      <c r="AD186" s="495" t="s">
        <v>58</v>
      </c>
      <c r="AE186" s="495" t="s">
        <v>58</v>
      </c>
      <c r="AF186" s="495" t="s">
        <v>58</v>
      </c>
      <c r="AG186" s="495" t="s">
        <v>59</v>
      </c>
      <c r="AH186" s="495"/>
      <c r="AI186" s="489">
        <v>158.4</v>
      </c>
      <c r="AJ186" s="489">
        <v>0</v>
      </c>
      <c r="AK186" s="490">
        <v>0</v>
      </c>
      <c r="AL186" s="491">
        <v>0</v>
      </c>
      <c r="AM186" s="496">
        <v>108</v>
      </c>
      <c r="AN186" s="497">
        <v>-39.870000000000005</v>
      </c>
      <c r="AO186" s="494">
        <v>-5.3900000000000716</v>
      </c>
      <c r="AP186" s="489">
        <v>39.870000000000005</v>
      </c>
      <c r="AQ186" s="489">
        <v>147.87</v>
      </c>
      <c r="AZ186" s="424"/>
    </row>
    <row r="187" spans="1:52" customFormat="1" ht="20.100000000000001" customHeight="1" x14ac:dyDescent="0.25">
      <c r="A187" s="486"/>
      <c r="B187" s="487">
        <v>1904059</v>
      </c>
      <c r="C187" s="486" t="s">
        <v>61</v>
      </c>
      <c r="D187" s="491" t="s">
        <v>120</v>
      </c>
      <c r="E187" s="491" t="s">
        <v>120</v>
      </c>
      <c r="F187" s="491" t="s">
        <v>120</v>
      </c>
      <c r="G187" s="491" t="s">
        <v>120</v>
      </c>
      <c r="H187" s="491" t="s">
        <v>120</v>
      </c>
      <c r="I187" s="491" t="s">
        <v>120</v>
      </c>
      <c r="J187" s="491" t="s">
        <v>120</v>
      </c>
      <c r="K187" s="491" t="s">
        <v>120</v>
      </c>
      <c r="L187" s="491" t="s">
        <v>120</v>
      </c>
      <c r="M187" s="491" t="s">
        <v>120</v>
      </c>
      <c r="N187" s="491" t="s">
        <v>120</v>
      </c>
      <c r="O187" s="491" t="s">
        <v>120</v>
      </c>
      <c r="P187" s="491" t="s">
        <v>120</v>
      </c>
      <c r="Q187" s="491" t="s">
        <v>120</v>
      </c>
      <c r="R187" s="491" t="s">
        <v>120</v>
      </c>
      <c r="S187" s="491" t="s">
        <v>120</v>
      </c>
      <c r="T187" s="491" t="s">
        <v>120</v>
      </c>
      <c r="U187" s="491" t="s">
        <v>120</v>
      </c>
      <c r="V187" s="491" t="s">
        <v>120</v>
      </c>
      <c r="W187" s="491" t="s">
        <v>120</v>
      </c>
      <c r="X187" s="491" t="s">
        <v>120</v>
      </c>
      <c r="Y187" s="491" t="s">
        <v>120</v>
      </c>
      <c r="Z187" s="491" t="s">
        <v>120</v>
      </c>
      <c r="AA187" s="491" t="s">
        <v>120</v>
      </c>
      <c r="AB187" s="491" t="s">
        <v>120</v>
      </c>
      <c r="AC187" s="491" t="s">
        <v>120</v>
      </c>
      <c r="AD187" s="491" t="s">
        <v>120</v>
      </c>
      <c r="AE187" s="491" t="s">
        <v>120</v>
      </c>
      <c r="AF187" s="491" t="s">
        <v>58</v>
      </c>
      <c r="AG187" s="491" t="s">
        <v>58</v>
      </c>
      <c r="AH187" s="495"/>
      <c r="AI187" s="489">
        <v>176</v>
      </c>
      <c r="AJ187" s="489">
        <v>0</v>
      </c>
      <c r="AK187" s="490">
        <v>0</v>
      </c>
      <c r="AL187" s="491">
        <v>0</v>
      </c>
      <c r="AM187" s="496">
        <v>160</v>
      </c>
      <c r="AN187" s="497">
        <v>-4.3300000000000125</v>
      </c>
      <c r="AO187" s="494">
        <v>-8.0100000000000762</v>
      </c>
      <c r="AP187" s="489">
        <v>4.3300000000000125</v>
      </c>
      <c r="AQ187" s="489">
        <v>164.33</v>
      </c>
      <c r="AZ187" s="424"/>
    </row>
    <row r="188" spans="1:52" customFormat="1" ht="20.100000000000001" customHeight="1" x14ac:dyDescent="0.25">
      <c r="A188" s="486"/>
      <c r="B188" s="487">
        <v>1912045</v>
      </c>
      <c r="C188" s="486" t="s">
        <v>62</v>
      </c>
      <c r="D188" s="495" t="s">
        <v>59</v>
      </c>
      <c r="E188" s="495" t="s">
        <v>58</v>
      </c>
      <c r="F188" s="495" t="s">
        <v>58</v>
      </c>
      <c r="G188" s="495" t="s">
        <v>58</v>
      </c>
      <c r="H188" s="495" t="s">
        <v>58</v>
      </c>
      <c r="I188" s="495" t="s">
        <v>58</v>
      </c>
      <c r="J188" s="495" t="s">
        <v>58</v>
      </c>
      <c r="K188" s="495" t="s">
        <v>58</v>
      </c>
      <c r="L188" s="495" t="s">
        <v>58</v>
      </c>
      <c r="M188" s="495" t="s">
        <v>58</v>
      </c>
      <c r="N188" s="495" t="s">
        <v>58</v>
      </c>
      <c r="O188" s="495" t="s">
        <v>58</v>
      </c>
      <c r="P188" s="495" t="s">
        <v>58</v>
      </c>
      <c r="Q188" s="495" t="s">
        <v>58</v>
      </c>
      <c r="R188" s="495" t="s">
        <v>59</v>
      </c>
      <c r="S188" s="495">
        <v>4</v>
      </c>
      <c r="T188" s="495" t="s">
        <v>65</v>
      </c>
      <c r="U188" s="495" t="s">
        <v>65</v>
      </c>
      <c r="V188" s="495" t="s">
        <v>65</v>
      </c>
      <c r="W188" s="495" t="s">
        <v>65</v>
      </c>
      <c r="X188" s="495" t="s">
        <v>65</v>
      </c>
      <c r="Y188" s="514" t="s">
        <v>65</v>
      </c>
      <c r="Z188" s="495">
        <v>7.5</v>
      </c>
      <c r="AA188" s="495">
        <v>11.5</v>
      </c>
      <c r="AB188" s="495">
        <v>10</v>
      </c>
      <c r="AC188" s="495">
        <v>10</v>
      </c>
      <c r="AD188" s="495">
        <v>10</v>
      </c>
      <c r="AE188" s="495">
        <v>10</v>
      </c>
      <c r="AF188" s="514">
        <v>10</v>
      </c>
      <c r="AG188" s="495">
        <v>8</v>
      </c>
      <c r="AH188" s="495"/>
      <c r="AI188" s="489">
        <v>158.4</v>
      </c>
      <c r="AJ188" s="489">
        <v>150</v>
      </c>
      <c r="AK188" s="490">
        <v>56</v>
      </c>
      <c r="AL188" s="491">
        <v>0</v>
      </c>
      <c r="AM188" s="496">
        <v>0</v>
      </c>
      <c r="AN188" s="497">
        <v>2.1299999999999955</v>
      </c>
      <c r="AO188" s="494">
        <v>47.209999999999923</v>
      </c>
      <c r="AP188" s="489">
        <v>147.87</v>
      </c>
      <c r="AQ188" s="489">
        <v>147.87</v>
      </c>
      <c r="AZ188" s="424"/>
    </row>
    <row r="189" spans="1:52" customFormat="1" ht="20.100000000000001" customHeight="1" x14ac:dyDescent="0.25">
      <c r="A189" s="486"/>
      <c r="B189" s="487">
        <v>1912130</v>
      </c>
      <c r="C189" s="486" t="s">
        <v>62</v>
      </c>
      <c r="D189" s="495">
        <v>7.5</v>
      </c>
      <c r="E189" s="495" t="s">
        <v>59</v>
      </c>
      <c r="F189" s="495" t="s">
        <v>58</v>
      </c>
      <c r="G189" s="495" t="s">
        <v>58</v>
      </c>
      <c r="H189" s="495" t="s">
        <v>58</v>
      </c>
      <c r="I189" s="495" t="s">
        <v>58</v>
      </c>
      <c r="J189" s="495" t="s">
        <v>58</v>
      </c>
      <c r="K189" s="495" t="s">
        <v>58</v>
      </c>
      <c r="L189" s="495" t="s">
        <v>58</v>
      </c>
      <c r="M189" s="495" t="s">
        <v>58</v>
      </c>
      <c r="N189" s="495" t="s">
        <v>58</v>
      </c>
      <c r="O189" s="495" t="s">
        <v>58</v>
      </c>
      <c r="P189" s="495" t="s">
        <v>58</v>
      </c>
      <c r="Q189" s="495" t="s">
        <v>58</v>
      </c>
      <c r="R189" s="495" t="s">
        <v>59</v>
      </c>
      <c r="S189" s="495">
        <v>11</v>
      </c>
      <c r="T189" s="495">
        <v>11</v>
      </c>
      <c r="U189" s="495">
        <v>11</v>
      </c>
      <c r="V189" s="495">
        <v>11</v>
      </c>
      <c r="W189" s="495">
        <v>11</v>
      </c>
      <c r="X189" s="495">
        <v>11</v>
      </c>
      <c r="Y189" s="514">
        <v>11</v>
      </c>
      <c r="Z189" s="495">
        <v>4</v>
      </c>
      <c r="AA189" s="495" t="s">
        <v>65</v>
      </c>
      <c r="AB189" s="495" t="s">
        <v>65</v>
      </c>
      <c r="AC189" s="495" t="s">
        <v>65</v>
      </c>
      <c r="AD189" s="495" t="s">
        <v>65</v>
      </c>
      <c r="AE189" s="495" t="s">
        <v>65</v>
      </c>
      <c r="AF189" s="514" t="s">
        <v>65</v>
      </c>
      <c r="AG189" s="495" t="s">
        <v>65</v>
      </c>
      <c r="AH189" s="495"/>
      <c r="AI189" s="489">
        <v>176</v>
      </c>
      <c r="AJ189" s="489">
        <v>169</v>
      </c>
      <c r="AK189" s="490">
        <v>64</v>
      </c>
      <c r="AL189" s="491">
        <v>0</v>
      </c>
      <c r="AM189" s="496">
        <v>0</v>
      </c>
      <c r="AN189" s="497">
        <v>4.6699999999999875</v>
      </c>
      <c r="AO189" s="494">
        <v>-3.0100000000000762</v>
      </c>
      <c r="AP189" s="489">
        <v>164.33</v>
      </c>
      <c r="AQ189" s="489">
        <v>164.33</v>
      </c>
      <c r="AZ189" s="424"/>
    </row>
    <row r="190" spans="1:52" customFormat="1" ht="20.100000000000001" customHeight="1" x14ac:dyDescent="0.25">
      <c r="A190" s="486"/>
      <c r="B190" s="487">
        <v>1914551</v>
      </c>
      <c r="C190" s="486" t="s">
        <v>62</v>
      </c>
      <c r="D190" s="491" t="s">
        <v>120</v>
      </c>
      <c r="E190" s="491" t="s">
        <v>120</v>
      </c>
      <c r="F190" s="491" t="s">
        <v>120</v>
      </c>
      <c r="G190" s="491" t="s">
        <v>120</v>
      </c>
      <c r="H190" s="491" t="s">
        <v>120</v>
      </c>
      <c r="I190" s="491" t="s">
        <v>120</v>
      </c>
      <c r="J190" s="491" t="s">
        <v>120</v>
      </c>
      <c r="K190" s="491" t="s">
        <v>120</v>
      </c>
      <c r="L190" s="491" t="s">
        <v>120</v>
      </c>
      <c r="M190" s="491" t="s">
        <v>120</v>
      </c>
      <c r="N190" s="491" t="s">
        <v>120</v>
      </c>
      <c r="O190" s="491" t="s">
        <v>120</v>
      </c>
      <c r="P190" s="491" t="s">
        <v>120</v>
      </c>
      <c r="Q190" s="491" t="s">
        <v>120</v>
      </c>
      <c r="R190" s="491" t="s">
        <v>120</v>
      </c>
      <c r="S190" s="491" t="s">
        <v>120</v>
      </c>
      <c r="T190" s="491" t="s">
        <v>120</v>
      </c>
      <c r="U190" s="491" t="s">
        <v>120</v>
      </c>
      <c r="V190" s="491" t="s">
        <v>120</v>
      </c>
      <c r="W190" s="491" t="s">
        <v>120</v>
      </c>
      <c r="X190" s="491" t="s">
        <v>120</v>
      </c>
      <c r="Y190" s="491" t="s">
        <v>120</v>
      </c>
      <c r="Z190" s="491" t="s">
        <v>120</v>
      </c>
      <c r="AA190" s="491" t="s">
        <v>120</v>
      </c>
      <c r="AB190" s="491" t="s">
        <v>120</v>
      </c>
      <c r="AC190" s="491" t="s">
        <v>120</v>
      </c>
      <c r="AD190" s="491" t="s">
        <v>120</v>
      </c>
      <c r="AE190" s="491" t="s">
        <v>120</v>
      </c>
      <c r="AF190" s="491" t="s">
        <v>120</v>
      </c>
      <c r="AG190" s="491" t="s">
        <v>120</v>
      </c>
      <c r="AH190" s="495"/>
      <c r="AI190" s="489">
        <v>176</v>
      </c>
      <c r="AJ190" s="489">
        <v>0</v>
      </c>
      <c r="AK190" s="490">
        <v>0</v>
      </c>
      <c r="AL190" s="491">
        <v>0</v>
      </c>
      <c r="AM190" s="496">
        <v>176</v>
      </c>
      <c r="AN190" s="497">
        <v>11.669999999999987</v>
      </c>
      <c r="AO190" s="494">
        <v>-34.510000000000076</v>
      </c>
      <c r="AP190" s="489">
        <v>-11.669999999999987</v>
      </c>
      <c r="AQ190" s="489">
        <v>164.33</v>
      </c>
      <c r="AZ190" s="424"/>
    </row>
    <row r="191" spans="1:52" customFormat="1" ht="20.100000000000001" customHeight="1" x14ac:dyDescent="0.25">
      <c r="A191" s="486"/>
      <c r="B191" s="487">
        <v>1912044</v>
      </c>
      <c r="C191" s="486" t="s">
        <v>63</v>
      </c>
      <c r="D191" s="495" t="s">
        <v>58</v>
      </c>
      <c r="E191" s="495" t="s">
        <v>58</v>
      </c>
      <c r="F191" s="495" t="s">
        <v>58</v>
      </c>
      <c r="G191" s="495" t="s">
        <v>58</v>
      </c>
      <c r="H191" s="495" t="s">
        <v>58</v>
      </c>
      <c r="I191" s="495" t="s">
        <v>58</v>
      </c>
      <c r="J191" s="495" t="s">
        <v>58</v>
      </c>
      <c r="K191" s="495" t="s">
        <v>58</v>
      </c>
      <c r="L191" s="495" t="s">
        <v>58</v>
      </c>
      <c r="M191" s="495" t="s">
        <v>58</v>
      </c>
      <c r="N191" s="495" t="s">
        <v>58</v>
      </c>
      <c r="O191" s="495" t="s">
        <v>58</v>
      </c>
      <c r="P191" s="495" t="s">
        <v>58</v>
      </c>
      <c r="Q191" s="495" t="s">
        <v>58</v>
      </c>
      <c r="R191" s="495" t="s">
        <v>58</v>
      </c>
      <c r="S191" s="495" t="s">
        <v>59</v>
      </c>
      <c r="T191" s="495">
        <v>11</v>
      </c>
      <c r="U191" s="495">
        <v>11</v>
      </c>
      <c r="V191" s="495">
        <v>11</v>
      </c>
      <c r="W191" s="495">
        <v>11</v>
      </c>
      <c r="X191" s="495">
        <v>11</v>
      </c>
      <c r="Y191" s="495">
        <v>11</v>
      </c>
      <c r="Z191" s="514">
        <v>11</v>
      </c>
      <c r="AA191" s="495">
        <v>11</v>
      </c>
      <c r="AB191" s="495">
        <v>11</v>
      </c>
      <c r="AC191" s="495">
        <v>11</v>
      </c>
      <c r="AD191" s="495">
        <v>11</v>
      </c>
      <c r="AE191" s="495">
        <v>11</v>
      </c>
      <c r="AF191" s="495">
        <v>11</v>
      </c>
      <c r="AG191" s="514">
        <v>11</v>
      </c>
      <c r="AH191" s="495"/>
      <c r="AI191" s="489">
        <v>158.4</v>
      </c>
      <c r="AJ191" s="489">
        <v>154</v>
      </c>
      <c r="AK191" s="490">
        <v>0</v>
      </c>
      <c r="AL191" s="491">
        <v>0</v>
      </c>
      <c r="AM191" s="496">
        <v>0</v>
      </c>
      <c r="AN191" s="497">
        <v>6.1299999999999955</v>
      </c>
      <c r="AO191" s="494">
        <v>-6.9900000000000801</v>
      </c>
      <c r="AP191" s="489">
        <v>147.87</v>
      </c>
      <c r="AQ191" s="489">
        <v>147.87</v>
      </c>
      <c r="AZ191" s="424"/>
    </row>
    <row r="192" spans="1:52" customFormat="1" ht="20.100000000000001" customHeight="1" x14ac:dyDescent="0.25">
      <c r="A192" s="486"/>
      <c r="B192" s="487">
        <v>1927879</v>
      </c>
      <c r="C192" s="486" t="s">
        <v>63</v>
      </c>
      <c r="D192" s="495" t="s">
        <v>59</v>
      </c>
      <c r="E192" s="495" t="s">
        <v>58</v>
      </c>
      <c r="F192" s="495" t="s">
        <v>58</v>
      </c>
      <c r="G192" s="495" t="s">
        <v>58</v>
      </c>
      <c r="H192" s="495" t="s">
        <v>58</v>
      </c>
      <c r="I192" s="495" t="s">
        <v>58</v>
      </c>
      <c r="J192" s="495" t="s">
        <v>58</v>
      </c>
      <c r="K192" s="495" t="s">
        <v>58</v>
      </c>
      <c r="L192" s="495" t="s">
        <v>58</v>
      </c>
      <c r="M192" s="495" t="s">
        <v>58</v>
      </c>
      <c r="N192" s="495" t="s">
        <v>58</v>
      </c>
      <c r="O192" s="495" t="s">
        <v>58</v>
      </c>
      <c r="P192" s="495" t="s">
        <v>58</v>
      </c>
      <c r="Q192" s="495" t="s">
        <v>58</v>
      </c>
      <c r="R192" s="495" t="s">
        <v>59</v>
      </c>
      <c r="S192" s="495">
        <v>11.5</v>
      </c>
      <c r="T192" s="495">
        <v>11.5</v>
      </c>
      <c r="U192" s="495">
        <v>11.5</v>
      </c>
      <c r="V192" s="495">
        <v>11.5</v>
      </c>
      <c r="W192" s="495">
        <v>11.5</v>
      </c>
      <c r="X192" s="495">
        <v>11.5</v>
      </c>
      <c r="Y192" s="514">
        <v>11.5</v>
      </c>
      <c r="Z192" s="495">
        <v>11.5</v>
      </c>
      <c r="AA192" s="495">
        <v>11.5</v>
      </c>
      <c r="AB192" s="495">
        <v>11.5</v>
      </c>
      <c r="AC192" s="495">
        <v>11.5</v>
      </c>
      <c r="AD192" s="495">
        <v>11.5</v>
      </c>
      <c r="AE192" s="495">
        <v>11.5</v>
      </c>
      <c r="AF192" s="514">
        <v>11.5</v>
      </c>
      <c r="AG192" s="495">
        <v>11.5</v>
      </c>
      <c r="AH192" s="495"/>
      <c r="AI192" s="489">
        <v>176</v>
      </c>
      <c r="AJ192" s="489">
        <v>172.5</v>
      </c>
      <c r="AK192" s="490">
        <v>0</v>
      </c>
      <c r="AL192" s="491">
        <v>0</v>
      </c>
      <c r="AM192" s="496">
        <v>0</v>
      </c>
      <c r="AN192" s="497">
        <v>8.1699999999999875</v>
      </c>
      <c r="AO192" s="494">
        <v>-29.010000000000076</v>
      </c>
      <c r="AP192" s="489">
        <v>164.33</v>
      </c>
      <c r="AQ192" s="489">
        <v>164.33</v>
      </c>
      <c r="AZ192" s="424"/>
    </row>
    <row r="193" spans="1:52" customFormat="1" ht="20.100000000000001" customHeight="1" x14ac:dyDescent="0.25">
      <c r="A193" s="486"/>
      <c r="B193" s="487">
        <v>1912037</v>
      </c>
      <c r="C193" s="486" t="s">
        <v>63</v>
      </c>
      <c r="D193" s="491" t="s">
        <v>120</v>
      </c>
      <c r="E193" s="491" t="s">
        <v>120</v>
      </c>
      <c r="F193" s="491" t="s">
        <v>120</v>
      </c>
      <c r="G193" s="491" t="s">
        <v>120</v>
      </c>
      <c r="H193" s="491" t="s">
        <v>120</v>
      </c>
      <c r="I193" s="491" t="s">
        <v>120</v>
      </c>
      <c r="J193" s="491" t="s">
        <v>120</v>
      </c>
      <c r="K193" s="491" t="s">
        <v>120</v>
      </c>
      <c r="L193" s="491" t="s">
        <v>120</v>
      </c>
      <c r="M193" s="491" t="s">
        <v>120</v>
      </c>
      <c r="N193" s="491" t="s">
        <v>120</v>
      </c>
      <c r="O193" s="491" t="s">
        <v>120</v>
      </c>
      <c r="P193" s="491" t="s">
        <v>120</v>
      </c>
      <c r="Q193" s="491" t="s">
        <v>120</v>
      </c>
      <c r="R193" s="491" t="s">
        <v>120</v>
      </c>
      <c r="S193" s="491" t="s">
        <v>120</v>
      </c>
      <c r="T193" s="491" t="s">
        <v>120</v>
      </c>
      <c r="U193" s="491" t="s">
        <v>120</v>
      </c>
      <c r="V193" s="491" t="s">
        <v>120</v>
      </c>
      <c r="W193" s="491" t="s">
        <v>120</v>
      </c>
      <c r="X193" s="491" t="s">
        <v>120</v>
      </c>
      <c r="Y193" s="491" t="s">
        <v>120</v>
      </c>
      <c r="Z193" s="491" t="s">
        <v>120</v>
      </c>
      <c r="AA193" s="491" t="s">
        <v>120</v>
      </c>
      <c r="AB193" s="491" t="s">
        <v>120</v>
      </c>
      <c r="AC193" s="491" t="s">
        <v>120</v>
      </c>
      <c r="AD193" s="491" t="s">
        <v>120</v>
      </c>
      <c r="AE193" s="491" t="s">
        <v>120</v>
      </c>
      <c r="AF193" s="491" t="s">
        <v>120</v>
      </c>
      <c r="AG193" s="491" t="s">
        <v>120</v>
      </c>
      <c r="AH193" s="495"/>
      <c r="AI193" s="489">
        <v>176</v>
      </c>
      <c r="AJ193" s="489">
        <v>0</v>
      </c>
      <c r="AK193" s="490">
        <v>0</v>
      </c>
      <c r="AL193" s="491">
        <v>0</v>
      </c>
      <c r="AM193" s="496">
        <v>176</v>
      </c>
      <c r="AN193" s="497">
        <v>11.669999999999987</v>
      </c>
      <c r="AO193" s="494">
        <v>-41.510000000000076</v>
      </c>
      <c r="AP193" s="489">
        <v>-11.669999999999987</v>
      </c>
      <c r="AQ193" s="489">
        <v>164.33</v>
      </c>
      <c r="AZ193" s="424"/>
    </row>
    <row r="194" spans="1:52" customFormat="1" ht="20.100000000000001" customHeight="1" x14ac:dyDescent="0.25">
      <c r="A194" s="486"/>
      <c r="B194" s="487">
        <v>1913850</v>
      </c>
      <c r="C194" s="486" t="s">
        <v>64</v>
      </c>
      <c r="D194" s="491" t="s">
        <v>120</v>
      </c>
      <c r="E194" s="491" t="s">
        <v>120</v>
      </c>
      <c r="F194" s="491" t="s">
        <v>120</v>
      </c>
      <c r="G194" s="491" t="s">
        <v>120</v>
      </c>
      <c r="H194" s="491" t="s">
        <v>120</v>
      </c>
      <c r="I194" s="491" t="s">
        <v>120</v>
      </c>
      <c r="J194" s="491" t="s">
        <v>120</v>
      </c>
      <c r="K194" s="491" t="s">
        <v>120</v>
      </c>
      <c r="L194" s="491" t="s">
        <v>120</v>
      </c>
      <c r="M194" s="491" t="s">
        <v>120</v>
      </c>
      <c r="N194" s="491" t="s">
        <v>120</v>
      </c>
      <c r="O194" s="491" t="s">
        <v>120</v>
      </c>
      <c r="P194" s="491" t="s">
        <v>120</v>
      </c>
      <c r="Q194" s="491" t="s">
        <v>120</v>
      </c>
      <c r="R194" s="491" t="s">
        <v>120</v>
      </c>
      <c r="S194" s="491" t="s">
        <v>120</v>
      </c>
      <c r="T194" s="491" t="s">
        <v>120</v>
      </c>
      <c r="U194" s="491" t="s">
        <v>120</v>
      </c>
      <c r="V194" s="491" t="s">
        <v>120</v>
      </c>
      <c r="W194" s="491" t="s">
        <v>120</v>
      </c>
      <c r="X194" s="491" t="s">
        <v>120</v>
      </c>
      <c r="Y194" s="491" t="s">
        <v>120</v>
      </c>
      <c r="Z194" s="491" t="s">
        <v>120</v>
      </c>
      <c r="AA194" s="491" t="s">
        <v>120</v>
      </c>
      <c r="AB194" s="491" t="s">
        <v>120</v>
      </c>
      <c r="AC194" s="491" t="s">
        <v>120</v>
      </c>
      <c r="AD194" s="491" t="s">
        <v>120</v>
      </c>
      <c r="AE194" s="491" t="s">
        <v>120</v>
      </c>
      <c r="AF194" s="491" t="s">
        <v>120</v>
      </c>
      <c r="AG194" s="491" t="s">
        <v>120</v>
      </c>
      <c r="AH194" s="495"/>
      <c r="AI194" s="489">
        <v>158.4</v>
      </c>
      <c r="AJ194" s="489">
        <v>0</v>
      </c>
      <c r="AK194" s="490">
        <v>0</v>
      </c>
      <c r="AL194" s="491">
        <v>0</v>
      </c>
      <c r="AM194" s="496">
        <v>158.4</v>
      </c>
      <c r="AN194" s="497">
        <v>10.530000000000001</v>
      </c>
      <c r="AO194" s="494">
        <v>-33.990000000000066</v>
      </c>
      <c r="AP194" s="489">
        <v>-10.530000000000001</v>
      </c>
      <c r="AQ194" s="489">
        <v>147.87</v>
      </c>
      <c r="AZ194" s="424"/>
    </row>
    <row r="195" spans="1:52" customFormat="1" ht="27" customHeight="1" x14ac:dyDescent="0.25">
      <c r="A195" s="710" t="s">
        <v>4</v>
      </c>
      <c r="B195" s="710" t="s">
        <v>15</v>
      </c>
      <c r="C195" s="710" t="s">
        <v>44</v>
      </c>
      <c r="D195" s="717" t="s">
        <v>13</v>
      </c>
      <c r="E195" s="717"/>
      <c r="F195" s="717"/>
      <c r="G195" s="717"/>
      <c r="H195" s="717"/>
      <c r="I195" s="717"/>
      <c r="J195" s="717"/>
      <c r="K195" s="717"/>
      <c r="L195" s="717"/>
      <c r="M195" s="717"/>
      <c r="N195" s="717"/>
      <c r="O195" s="717"/>
      <c r="P195" s="717"/>
      <c r="Q195" s="717"/>
      <c r="R195" s="717"/>
      <c r="S195" s="717"/>
      <c r="T195" s="717"/>
      <c r="U195" s="717"/>
      <c r="V195" s="717"/>
      <c r="W195" s="717"/>
      <c r="X195" s="717"/>
      <c r="Y195" s="717"/>
      <c r="Z195" s="717"/>
      <c r="AA195" s="717"/>
      <c r="AB195" s="717"/>
      <c r="AC195" s="717"/>
      <c r="AD195" s="717"/>
      <c r="AE195" s="717"/>
      <c r="AF195" s="717"/>
      <c r="AG195" s="717"/>
      <c r="AH195" s="717"/>
      <c r="AI195" s="711" t="s">
        <v>135</v>
      </c>
      <c r="AJ195" s="714" t="s">
        <v>6</v>
      </c>
      <c r="AK195" s="714"/>
      <c r="AL195" s="714"/>
      <c r="AM195" s="716" t="s">
        <v>136</v>
      </c>
      <c r="AN195" s="715" t="s">
        <v>7</v>
      </c>
      <c r="AO195" s="715"/>
      <c r="AP195" s="712" t="s">
        <v>132</v>
      </c>
      <c r="AQ195" s="711" t="s">
        <v>138</v>
      </c>
      <c r="AZ195" s="424"/>
    </row>
    <row r="196" spans="1:52" customFormat="1" ht="12.75" customHeight="1" x14ac:dyDescent="0.25">
      <c r="A196" s="710"/>
      <c r="B196" s="710"/>
      <c r="C196" s="710"/>
      <c r="D196" s="717"/>
      <c r="E196" s="717"/>
      <c r="F196" s="717"/>
      <c r="G196" s="717"/>
      <c r="H196" s="717"/>
      <c r="I196" s="717"/>
      <c r="J196" s="717"/>
      <c r="K196" s="717"/>
      <c r="L196" s="717"/>
      <c r="M196" s="717"/>
      <c r="N196" s="717"/>
      <c r="O196" s="717"/>
      <c r="P196" s="717"/>
      <c r="Q196" s="717"/>
      <c r="R196" s="717"/>
      <c r="S196" s="717"/>
      <c r="T196" s="717"/>
      <c r="U196" s="717"/>
      <c r="V196" s="717"/>
      <c r="W196" s="717"/>
      <c r="X196" s="717"/>
      <c r="Y196" s="717"/>
      <c r="Z196" s="717"/>
      <c r="AA196" s="717"/>
      <c r="AB196" s="717"/>
      <c r="AC196" s="717"/>
      <c r="AD196" s="717"/>
      <c r="AE196" s="717"/>
      <c r="AF196" s="717"/>
      <c r="AG196" s="717"/>
      <c r="AH196" s="717"/>
      <c r="AI196" s="711"/>
      <c r="AJ196" s="713" t="s">
        <v>8</v>
      </c>
      <c r="AK196" s="714" t="s">
        <v>9</v>
      </c>
      <c r="AL196" s="714"/>
      <c r="AM196" s="716"/>
      <c r="AN196" s="715" t="s">
        <v>10</v>
      </c>
      <c r="AO196" s="715" t="s">
        <v>14</v>
      </c>
      <c r="AP196" s="712"/>
      <c r="AQ196" s="711"/>
      <c r="AZ196" s="424"/>
    </row>
    <row r="197" spans="1:52" customFormat="1" ht="30.75" customHeight="1" x14ac:dyDescent="0.25">
      <c r="A197" s="710"/>
      <c r="B197" s="710"/>
      <c r="C197" s="710"/>
      <c r="D197" s="479">
        <f>--("1-"&amp;A199&amp;$U$4)</f>
        <v>44470</v>
      </c>
      <c r="E197" s="479">
        <f>D197+1</f>
        <v>44471</v>
      </c>
      <c r="F197" s="479">
        <f t="shared" ref="F197:AE197" si="9">E197+1</f>
        <v>44472</v>
      </c>
      <c r="G197" s="479">
        <f t="shared" si="9"/>
        <v>44473</v>
      </c>
      <c r="H197" s="479">
        <f t="shared" si="9"/>
        <v>44474</v>
      </c>
      <c r="I197" s="479">
        <f t="shared" si="9"/>
        <v>44475</v>
      </c>
      <c r="J197" s="479">
        <f t="shared" si="9"/>
        <v>44476</v>
      </c>
      <c r="K197" s="479">
        <f t="shared" si="9"/>
        <v>44477</v>
      </c>
      <c r="L197" s="479">
        <f t="shared" si="9"/>
        <v>44478</v>
      </c>
      <c r="M197" s="479">
        <f t="shared" si="9"/>
        <v>44479</v>
      </c>
      <c r="N197" s="479">
        <f t="shared" si="9"/>
        <v>44480</v>
      </c>
      <c r="O197" s="479">
        <f t="shared" si="9"/>
        <v>44481</v>
      </c>
      <c r="P197" s="479">
        <f t="shared" si="9"/>
        <v>44482</v>
      </c>
      <c r="Q197" s="479">
        <f t="shared" si="9"/>
        <v>44483</v>
      </c>
      <c r="R197" s="479">
        <f t="shared" si="9"/>
        <v>44484</v>
      </c>
      <c r="S197" s="479">
        <f t="shared" si="9"/>
        <v>44485</v>
      </c>
      <c r="T197" s="479">
        <f t="shared" si="9"/>
        <v>44486</v>
      </c>
      <c r="U197" s="479">
        <f t="shared" si="9"/>
        <v>44487</v>
      </c>
      <c r="V197" s="479">
        <f t="shared" si="9"/>
        <v>44488</v>
      </c>
      <c r="W197" s="479">
        <f t="shared" si="9"/>
        <v>44489</v>
      </c>
      <c r="X197" s="479">
        <f t="shared" si="9"/>
        <v>44490</v>
      </c>
      <c r="Y197" s="479">
        <f t="shared" si="9"/>
        <v>44491</v>
      </c>
      <c r="Z197" s="479">
        <f t="shared" si="9"/>
        <v>44492</v>
      </c>
      <c r="AA197" s="479">
        <f t="shared" si="9"/>
        <v>44493</v>
      </c>
      <c r="AB197" s="479">
        <f t="shared" si="9"/>
        <v>44494</v>
      </c>
      <c r="AC197" s="479">
        <f t="shared" si="9"/>
        <v>44495</v>
      </c>
      <c r="AD197" s="479">
        <f t="shared" si="9"/>
        <v>44496</v>
      </c>
      <c r="AE197" s="479">
        <f t="shared" si="9"/>
        <v>44497</v>
      </c>
      <c r="AF197" s="479">
        <f>IF(MONTH(AE197+1)&lt;&gt;MONTH($D197),"х",AE197+1)</f>
        <v>44498</v>
      </c>
      <c r="AG197" s="479">
        <f>IF(MONTH(AE197+2)&lt;&gt;MONTH($D197),"х",AE197+2)</f>
        <v>44499</v>
      </c>
      <c r="AH197" s="479">
        <f>IF(MONTH(AE197+3)&lt;&gt;MONTH($D197),"х",AE197+3)</f>
        <v>44500</v>
      </c>
      <c r="AI197" s="711"/>
      <c r="AJ197" s="713"/>
      <c r="AK197" s="480" t="s">
        <v>11</v>
      </c>
      <c r="AL197" s="480" t="s">
        <v>12</v>
      </c>
      <c r="AM197" s="716"/>
      <c r="AN197" s="715"/>
      <c r="AO197" s="715"/>
      <c r="AP197" s="712"/>
      <c r="AQ197" s="711"/>
      <c r="AZ197" s="424"/>
    </row>
    <row r="198" spans="1:52" s="296" customFormat="1" ht="13.2" x14ac:dyDescent="0.25">
      <c r="A198" s="478">
        <v>1</v>
      </c>
      <c r="B198" s="478">
        <v>2</v>
      </c>
      <c r="C198" s="478">
        <v>3</v>
      </c>
      <c r="D198" s="709">
        <v>4</v>
      </c>
      <c r="E198" s="709"/>
      <c r="F198" s="709"/>
      <c r="G198" s="709"/>
      <c r="H198" s="709"/>
      <c r="I198" s="709"/>
      <c r="J198" s="709"/>
      <c r="K198" s="709"/>
      <c r="L198" s="709"/>
      <c r="M198" s="709"/>
      <c r="N198" s="709"/>
      <c r="O198" s="709"/>
      <c r="P198" s="709"/>
      <c r="Q198" s="709"/>
      <c r="R198" s="709"/>
      <c r="S198" s="709"/>
      <c r="T198" s="709"/>
      <c r="U198" s="709"/>
      <c r="V198" s="709"/>
      <c r="W198" s="709"/>
      <c r="X198" s="709"/>
      <c r="Y198" s="709"/>
      <c r="Z198" s="709"/>
      <c r="AA198" s="709"/>
      <c r="AB198" s="709"/>
      <c r="AC198" s="709"/>
      <c r="AD198" s="709"/>
      <c r="AE198" s="709"/>
      <c r="AF198" s="709"/>
      <c r="AG198" s="709"/>
      <c r="AH198" s="709"/>
      <c r="AI198" s="481">
        <v>5</v>
      </c>
      <c r="AJ198" s="481">
        <v>6</v>
      </c>
      <c r="AK198" s="481">
        <v>7</v>
      </c>
      <c r="AL198" s="481">
        <v>8</v>
      </c>
      <c r="AM198" s="482">
        <v>9</v>
      </c>
      <c r="AN198" s="481">
        <v>10</v>
      </c>
      <c r="AO198" s="482">
        <v>11</v>
      </c>
      <c r="AP198" s="481">
        <v>12</v>
      </c>
      <c r="AQ198" s="481">
        <v>13</v>
      </c>
      <c r="AZ198" s="447"/>
    </row>
    <row r="199" spans="1:52" customFormat="1" ht="20.100000000000001" customHeight="1" x14ac:dyDescent="0.25">
      <c r="A199" s="483" t="s">
        <v>54</v>
      </c>
      <c r="B199" s="484"/>
      <c r="C199" s="484"/>
      <c r="D199" s="710"/>
      <c r="E199" s="710"/>
      <c r="F199" s="710"/>
      <c r="G199" s="710"/>
      <c r="H199" s="710"/>
      <c r="I199" s="710"/>
      <c r="J199" s="710"/>
      <c r="K199" s="710"/>
      <c r="L199" s="710"/>
      <c r="M199" s="710"/>
      <c r="N199" s="710"/>
      <c r="O199" s="710"/>
      <c r="P199" s="710"/>
      <c r="Q199" s="710"/>
      <c r="R199" s="710"/>
      <c r="S199" s="710"/>
      <c r="T199" s="710"/>
      <c r="U199" s="710"/>
      <c r="V199" s="710"/>
      <c r="W199" s="710"/>
      <c r="X199" s="710"/>
      <c r="Y199" s="710"/>
      <c r="Z199" s="710"/>
      <c r="AA199" s="710"/>
      <c r="AB199" s="710"/>
      <c r="AC199" s="710"/>
      <c r="AD199" s="710"/>
      <c r="AE199" s="710"/>
      <c r="AF199" s="710"/>
      <c r="AG199" s="710"/>
      <c r="AH199" s="710"/>
      <c r="AI199" s="485"/>
      <c r="AJ199" s="485"/>
      <c r="AK199" s="485"/>
      <c r="AL199" s="485"/>
      <c r="AM199" s="485"/>
      <c r="AN199" s="485"/>
      <c r="AO199" s="485"/>
      <c r="AP199" s="485"/>
      <c r="AQ199" s="485"/>
      <c r="AZ199" s="424"/>
    </row>
    <row r="200" spans="1:52" customFormat="1" ht="20.100000000000001" customHeight="1" x14ac:dyDescent="0.25">
      <c r="A200" s="486"/>
      <c r="B200" s="487">
        <v>1902910</v>
      </c>
      <c r="C200" s="486" t="s">
        <v>60</v>
      </c>
      <c r="D200" s="495">
        <v>10</v>
      </c>
      <c r="E200" s="495">
        <v>10</v>
      </c>
      <c r="F200" s="495">
        <v>10</v>
      </c>
      <c r="G200" s="495">
        <v>10</v>
      </c>
      <c r="H200" s="495">
        <v>10</v>
      </c>
      <c r="I200" s="495">
        <v>10</v>
      </c>
      <c r="J200" s="514">
        <v>10</v>
      </c>
      <c r="K200" s="495">
        <v>8</v>
      </c>
      <c r="L200" s="495" t="s">
        <v>59</v>
      </c>
      <c r="M200" s="495" t="s">
        <v>58</v>
      </c>
      <c r="N200" s="495" t="s">
        <v>58</v>
      </c>
      <c r="O200" s="495" t="s">
        <v>58</v>
      </c>
      <c r="P200" s="495" t="s">
        <v>58</v>
      </c>
      <c r="Q200" s="495" t="s">
        <v>58</v>
      </c>
      <c r="R200" s="495" t="s">
        <v>58</v>
      </c>
      <c r="S200" s="495" t="s">
        <v>58</v>
      </c>
      <c r="T200" s="495" t="s">
        <v>58</v>
      </c>
      <c r="U200" s="495" t="s">
        <v>58</v>
      </c>
      <c r="V200" s="495" t="s">
        <v>58</v>
      </c>
      <c r="W200" s="495" t="s">
        <v>58</v>
      </c>
      <c r="X200" s="495" t="s">
        <v>58</v>
      </c>
      <c r="Y200" s="495" t="s">
        <v>59</v>
      </c>
      <c r="Z200" s="495">
        <v>8</v>
      </c>
      <c r="AA200" s="495">
        <v>10</v>
      </c>
      <c r="AB200" s="495">
        <v>10</v>
      </c>
      <c r="AC200" s="495">
        <v>10</v>
      </c>
      <c r="AD200" s="495">
        <v>10</v>
      </c>
      <c r="AE200" s="495">
        <v>10</v>
      </c>
      <c r="AF200" s="514">
        <v>10</v>
      </c>
      <c r="AG200" s="495">
        <v>10</v>
      </c>
      <c r="AH200" s="495">
        <v>10</v>
      </c>
      <c r="AI200" s="489">
        <v>168</v>
      </c>
      <c r="AJ200" s="489">
        <v>166</v>
      </c>
      <c r="AK200" s="490">
        <v>0</v>
      </c>
      <c r="AL200" s="491">
        <v>0</v>
      </c>
      <c r="AM200" s="496">
        <v>0</v>
      </c>
      <c r="AN200" s="497">
        <v>1.6699999999999875</v>
      </c>
      <c r="AO200" s="494">
        <v>-0.34000000000008868</v>
      </c>
      <c r="AP200" s="489">
        <v>164.33</v>
      </c>
      <c r="AQ200" s="489">
        <v>164.33</v>
      </c>
      <c r="AZ200" s="424"/>
    </row>
    <row r="201" spans="1:52" customFormat="1" ht="20.100000000000001" customHeight="1" x14ac:dyDescent="0.25">
      <c r="A201" s="486"/>
      <c r="B201" s="487">
        <v>1904068</v>
      </c>
      <c r="C201" s="486" t="s">
        <v>61</v>
      </c>
      <c r="D201" s="495">
        <v>11</v>
      </c>
      <c r="E201" s="495">
        <v>11</v>
      </c>
      <c r="F201" s="495">
        <v>11</v>
      </c>
      <c r="G201" s="495">
        <v>11</v>
      </c>
      <c r="H201" s="495">
        <v>11</v>
      </c>
      <c r="I201" s="495">
        <v>11</v>
      </c>
      <c r="J201" s="514">
        <v>11</v>
      </c>
      <c r="K201" s="495">
        <v>11</v>
      </c>
      <c r="L201" s="495">
        <v>11</v>
      </c>
      <c r="M201" s="495">
        <v>11</v>
      </c>
      <c r="N201" s="495">
        <v>11</v>
      </c>
      <c r="O201" s="495">
        <v>11</v>
      </c>
      <c r="P201" s="495">
        <v>11</v>
      </c>
      <c r="Q201" s="514">
        <v>11</v>
      </c>
      <c r="R201" s="495">
        <v>10</v>
      </c>
      <c r="S201" s="495" t="s">
        <v>59</v>
      </c>
      <c r="T201" s="495" t="s">
        <v>58</v>
      </c>
      <c r="U201" s="495" t="s">
        <v>58</v>
      </c>
      <c r="V201" s="495" t="s">
        <v>58</v>
      </c>
      <c r="W201" s="495" t="s">
        <v>58</v>
      </c>
      <c r="X201" s="495" t="s">
        <v>58</v>
      </c>
      <c r="Y201" s="495" t="s">
        <v>58</v>
      </c>
      <c r="Z201" s="495" t="s">
        <v>58</v>
      </c>
      <c r="AA201" s="495" t="s">
        <v>58</v>
      </c>
      <c r="AB201" s="495" t="s">
        <v>58</v>
      </c>
      <c r="AC201" s="495" t="s">
        <v>58</v>
      </c>
      <c r="AD201" s="495" t="s">
        <v>58</v>
      </c>
      <c r="AE201" s="495" t="s">
        <v>58</v>
      </c>
      <c r="AF201" s="495" t="s">
        <v>58</v>
      </c>
      <c r="AG201" s="495" t="s">
        <v>58</v>
      </c>
      <c r="AH201" s="495" t="s">
        <v>59</v>
      </c>
      <c r="AI201" s="489">
        <v>168</v>
      </c>
      <c r="AJ201" s="489">
        <v>164</v>
      </c>
      <c r="AK201" s="490">
        <v>0</v>
      </c>
      <c r="AL201" s="491">
        <v>0</v>
      </c>
      <c r="AM201" s="496">
        <v>0</v>
      </c>
      <c r="AN201" s="497">
        <v>-0.33000000000001251</v>
      </c>
      <c r="AO201" s="494">
        <v>0.65999999999991132</v>
      </c>
      <c r="AP201" s="489">
        <v>164.33</v>
      </c>
      <c r="AQ201" s="489">
        <v>164.33</v>
      </c>
      <c r="AZ201" s="424"/>
    </row>
    <row r="202" spans="1:52" customFormat="1" ht="20.100000000000001" customHeight="1" x14ac:dyDescent="0.25">
      <c r="A202" s="486"/>
      <c r="B202" s="487">
        <v>1915704</v>
      </c>
      <c r="C202" s="486" t="s">
        <v>62</v>
      </c>
      <c r="D202" s="495" t="s">
        <v>65</v>
      </c>
      <c r="E202" s="495" t="s">
        <v>65</v>
      </c>
      <c r="F202" s="495" t="s">
        <v>65</v>
      </c>
      <c r="G202" s="495" t="s">
        <v>65</v>
      </c>
      <c r="H202" s="495" t="s">
        <v>65</v>
      </c>
      <c r="I202" s="495" t="s">
        <v>65</v>
      </c>
      <c r="J202" s="514" t="s">
        <v>65</v>
      </c>
      <c r="K202" s="495">
        <v>7.5</v>
      </c>
      <c r="L202" s="495">
        <v>11.5</v>
      </c>
      <c r="M202" s="495">
        <v>11.5</v>
      </c>
      <c r="N202" s="495">
        <v>11.5</v>
      </c>
      <c r="O202" s="495">
        <v>11.5</v>
      </c>
      <c r="P202" s="495">
        <v>11.5</v>
      </c>
      <c r="Q202" s="514">
        <v>11.5</v>
      </c>
      <c r="R202" s="495">
        <v>11.5</v>
      </c>
      <c r="S202" s="495" t="s">
        <v>59</v>
      </c>
      <c r="T202" s="495" t="s">
        <v>58</v>
      </c>
      <c r="U202" s="495" t="s">
        <v>58</v>
      </c>
      <c r="V202" s="495" t="s">
        <v>58</v>
      </c>
      <c r="W202" s="495" t="s">
        <v>58</v>
      </c>
      <c r="X202" s="495" t="s">
        <v>58</v>
      </c>
      <c r="Y202" s="495" t="s">
        <v>58</v>
      </c>
      <c r="Z202" s="495" t="s">
        <v>58</v>
      </c>
      <c r="AA202" s="495" t="s">
        <v>58</v>
      </c>
      <c r="AB202" s="495" t="s">
        <v>58</v>
      </c>
      <c r="AC202" s="495" t="s">
        <v>58</v>
      </c>
      <c r="AD202" s="495" t="s">
        <v>58</v>
      </c>
      <c r="AE202" s="495" t="s">
        <v>58</v>
      </c>
      <c r="AF202" s="495" t="s">
        <v>58</v>
      </c>
      <c r="AG202" s="495" t="s">
        <v>58</v>
      </c>
      <c r="AH202" s="495" t="s">
        <v>59</v>
      </c>
      <c r="AI202" s="489">
        <v>168</v>
      </c>
      <c r="AJ202" s="489">
        <v>168.5</v>
      </c>
      <c r="AK202" s="490">
        <v>62</v>
      </c>
      <c r="AL202" s="491">
        <v>0</v>
      </c>
      <c r="AM202" s="496">
        <v>0</v>
      </c>
      <c r="AN202" s="497">
        <v>4.1699999999999875</v>
      </c>
      <c r="AO202" s="494">
        <v>-15.840000000000089</v>
      </c>
      <c r="AP202" s="489">
        <v>164.33</v>
      </c>
      <c r="AQ202" s="489">
        <v>164.33</v>
      </c>
      <c r="AZ202" s="424"/>
    </row>
    <row r="203" spans="1:52" customFormat="1" ht="20.100000000000001" customHeight="1" x14ac:dyDescent="0.25">
      <c r="A203" s="486"/>
      <c r="B203" s="487">
        <v>1915436</v>
      </c>
      <c r="C203" s="486" t="s">
        <v>62</v>
      </c>
      <c r="D203" s="495">
        <v>11</v>
      </c>
      <c r="E203" s="495">
        <v>11</v>
      </c>
      <c r="F203" s="495">
        <v>11</v>
      </c>
      <c r="G203" s="495">
        <v>11</v>
      </c>
      <c r="H203" s="495">
        <v>11</v>
      </c>
      <c r="I203" s="495">
        <v>11</v>
      </c>
      <c r="J203" s="514">
        <v>11</v>
      </c>
      <c r="K203" s="495">
        <v>4</v>
      </c>
      <c r="L203" s="495" t="s">
        <v>65</v>
      </c>
      <c r="M203" s="495" t="s">
        <v>65</v>
      </c>
      <c r="N203" s="495" t="s">
        <v>65</v>
      </c>
      <c r="O203" s="495" t="s">
        <v>65</v>
      </c>
      <c r="P203" s="495" t="s">
        <v>65</v>
      </c>
      <c r="Q203" s="514" t="s">
        <v>65</v>
      </c>
      <c r="R203" s="495" t="s">
        <v>65</v>
      </c>
      <c r="S203" s="495">
        <v>7.5</v>
      </c>
      <c r="T203" s="495" t="s">
        <v>59</v>
      </c>
      <c r="U203" s="495" t="s">
        <v>58</v>
      </c>
      <c r="V203" s="495" t="s">
        <v>58</v>
      </c>
      <c r="W203" s="495" t="s">
        <v>58</v>
      </c>
      <c r="X203" s="495" t="s">
        <v>58</v>
      </c>
      <c r="Y203" s="495" t="s">
        <v>58</v>
      </c>
      <c r="Z203" s="495" t="s">
        <v>58</v>
      </c>
      <c r="AA203" s="495" t="s">
        <v>58</v>
      </c>
      <c r="AB203" s="495" t="s">
        <v>58</v>
      </c>
      <c r="AC203" s="495" t="s">
        <v>58</v>
      </c>
      <c r="AD203" s="495" t="s">
        <v>58</v>
      </c>
      <c r="AE203" s="495" t="s">
        <v>58</v>
      </c>
      <c r="AF203" s="495" t="s">
        <v>58</v>
      </c>
      <c r="AG203" s="495" t="s">
        <v>58</v>
      </c>
      <c r="AH203" s="495" t="s">
        <v>59</v>
      </c>
      <c r="AI203" s="489">
        <v>168</v>
      </c>
      <c r="AJ203" s="489">
        <v>169</v>
      </c>
      <c r="AK203" s="490">
        <v>64</v>
      </c>
      <c r="AL203" s="491">
        <v>0</v>
      </c>
      <c r="AM203" s="496">
        <v>0</v>
      </c>
      <c r="AN203" s="497">
        <v>4.6699999999999875</v>
      </c>
      <c r="AO203" s="494">
        <v>-9.8400000000000887</v>
      </c>
      <c r="AP203" s="489">
        <v>164.33</v>
      </c>
      <c r="AQ203" s="489">
        <v>164.33</v>
      </c>
      <c r="AZ203" s="424"/>
    </row>
    <row r="204" spans="1:52" customFormat="1" ht="20.100000000000001" customHeight="1" x14ac:dyDescent="0.25">
      <c r="A204" s="486"/>
      <c r="B204" s="487">
        <v>1912510</v>
      </c>
      <c r="C204" s="486" t="s">
        <v>62</v>
      </c>
      <c r="D204" s="491" t="s">
        <v>120</v>
      </c>
      <c r="E204" s="491" t="s">
        <v>120</v>
      </c>
      <c r="F204" s="491" t="s">
        <v>120</v>
      </c>
      <c r="G204" s="491" t="s">
        <v>120</v>
      </c>
      <c r="H204" s="491" t="s">
        <v>120</v>
      </c>
      <c r="I204" s="491" t="s">
        <v>120</v>
      </c>
      <c r="J204" s="491" t="s">
        <v>120</v>
      </c>
      <c r="K204" s="491" t="s">
        <v>120</v>
      </c>
      <c r="L204" s="491" t="s">
        <v>120</v>
      </c>
      <c r="M204" s="491" t="s">
        <v>120</v>
      </c>
      <c r="N204" s="491" t="s">
        <v>120</v>
      </c>
      <c r="O204" s="491" t="s">
        <v>120</v>
      </c>
      <c r="P204" s="491" t="s">
        <v>120</v>
      </c>
      <c r="Q204" s="491" t="s">
        <v>120</v>
      </c>
      <c r="R204" s="491" t="s">
        <v>120</v>
      </c>
      <c r="S204" s="491" t="s">
        <v>120</v>
      </c>
      <c r="T204" s="491" t="s">
        <v>120</v>
      </c>
      <c r="U204" s="491" t="s">
        <v>120</v>
      </c>
      <c r="V204" s="491" t="s">
        <v>120</v>
      </c>
      <c r="W204" s="491" t="s">
        <v>120</v>
      </c>
      <c r="X204" s="491" t="s">
        <v>120</v>
      </c>
      <c r="Y204" s="491" t="s">
        <v>120</v>
      </c>
      <c r="Z204" s="491" t="s">
        <v>120</v>
      </c>
      <c r="AA204" s="491" t="s">
        <v>120</v>
      </c>
      <c r="AB204" s="491" t="s">
        <v>120</v>
      </c>
      <c r="AC204" s="491" t="s">
        <v>120</v>
      </c>
      <c r="AD204" s="491" t="s">
        <v>120</v>
      </c>
      <c r="AE204" s="491" t="s">
        <v>120</v>
      </c>
      <c r="AF204" s="491" t="s">
        <v>120</v>
      </c>
      <c r="AG204" s="491" t="s">
        <v>120</v>
      </c>
      <c r="AH204" s="491" t="s">
        <v>120</v>
      </c>
      <c r="AI204" s="489">
        <v>151.19999999999999</v>
      </c>
      <c r="AJ204" s="489">
        <v>0</v>
      </c>
      <c r="AK204" s="490">
        <v>0</v>
      </c>
      <c r="AL204" s="491">
        <v>0</v>
      </c>
      <c r="AM204" s="496">
        <v>151.20000000000002</v>
      </c>
      <c r="AN204" s="497">
        <v>3.3300000000000125</v>
      </c>
      <c r="AO204" s="494">
        <v>42.539999999999935</v>
      </c>
      <c r="AP204" s="489">
        <v>-3.3300000000000125</v>
      </c>
      <c r="AQ204" s="489">
        <v>147.87</v>
      </c>
      <c r="AZ204" s="424"/>
    </row>
    <row r="205" spans="1:52" customFormat="1" ht="20.100000000000001" customHeight="1" x14ac:dyDescent="0.25">
      <c r="A205" s="486"/>
      <c r="B205" s="487">
        <v>1912622</v>
      </c>
      <c r="C205" s="486" t="s">
        <v>63</v>
      </c>
      <c r="D205" s="495">
        <v>11</v>
      </c>
      <c r="E205" s="495">
        <v>11</v>
      </c>
      <c r="F205" s="495">
        <v>11</v>
      </c>
      <c r="G205" s="495">
        <v>11</v>
      </c>
      <c r="H205" s="495">
        <v>11</v>
      </c>
      <c r="I205" s="495">
        <v>11</v>
      </c>
      <c r="J205" s="514">
        <v>11</v>
      </c>
      <c r="K205" s="495">
        <v>11</v>
      </c>
      <c r="L205" s="495">
        <v>11</v>
      </c>
      <c r="M205" s="495">
        <v>11</v>
      </c>
      <c r="N205" s="495">
        <v>11</v>
      </c>
      <c r="O205" s="495">
        <v>11</v>
      </c>
      <c r="P205" s="495">
        <v>11</v>
      </c>
      <c r="Q205" s="514">
        <v>11</v>
      </c>
      <c r="R205" s="495">
        <v>11</v>
      </c>
      <c r="S205" s="495" t="s">
        <v>59</v>
      </c>
      <c r="T205" s="495" t="s">
        <v>58</v>
      </c>
      <c r="U205" s="495" t="s">
        <v>58</v>
      </c>
      <c r="V205" s="495" t="s">
        <v>58</v>
      </c>
      <c r="W205" s="495" t="s">
        <v>58</v>
      </c>
      <c r="X205" s="495" t="s">
        <v>58</v>
      </c>
      <c r="Y205" s="495" t="s">
        <v>58</v>
      </c>
      <c r="Z205" s="495" t="s">
        <v>58</v>
      </c>
      <c r="AA205" s="495" t="s">
        <v>58</v>
      </c>
      <c r="AB205" s="495" t="s">
        <v>58</v>
      </c>
      <c r="AC205" s="495" t="s">
        <v>58</v>
      </c>
      <c r="AD205" s="495" t="s">
        <v>58</v>
      </c>
      <c r="AE205" s="495" t="s">
        <v>58</v>
      </c>
      <c r="AF205" s="495" t="s">
        <v>58</v>
      </c>
      <c r="AG205" s="495" t="s">
        <v>58</v>
      </c>
      <c r="AH205" s="495" t="s">
        <v>59</v>
      </c>
      <c r="AI205" s="489">
        <v>168</v>
      </c>
      <c r="AJ205" s="489">
        <v>165</v>
      </c>
      <c r="AK205" s="490">
        <v>0</v>
      </c>
      <c r="AL205" s="491">
        <v>0</v>
      </c>
      <c r="AM205" s="496">
        <v>0</v>
      </c>
      <c r="AN205" s="497">
        <v>0.66999999999998749</v>
      </c>
      <c r="AO205" s="494">
        <v>-1.3400000000000887</v>
      </c>
      <c r="AP205" s="489">
        <v>164.33</v>
      </c>
      <c r="AQ205" s="489">
        <v>164.33</v>
      </c>
      <c r="AZ205" s="424"/>
    </row>
    <row r="206" spans="1:52" customFormat="1" ht="20.100000000000001" customHeight="1" x14ac:dyDescent="0.25">
      <c r="A206" s="486"/>
      <c r="B206" s="487">
        <v>1912114</v>
      </c>
      <c r="C206" s="486" t="s">
        <v>63</v>
      </c>
      <c r="D206" s="495">
        <v>11.5</v>
      </c>
      <c r="E206" s="495">
        <v>11</v>
      </c>
      <c r="F206" s="495">
        <v>11.5</v>
      </c>
      <c r="G206" s="495">
        <v>11.5</v>
      </c>
      <c r="H206" s="495">
        <v>11.5</v>
      </c>
      <c r="I206" s="495">
        <v>11.5</v>
      </c>
      <c r="J206" s="514">
        <v>11.5</v>
      </c>
      <c r="K206" s="495">
        <v>11.5</v>
      </c>
      <c r="L206" s="495">
        <v>11</v>
      </c>
      <c r="M206" s="495">
        <v>11.5</v>
      </c>
      <c r="N206" s="495">
        <v>11.5</v>
      </c>
      <c r="O206" s="495">
        <v>11.5</v>
      </c>
      <c r="P206" s="495">
        <v>11.5</v>
      </c>
      <c r="Q206" s="514">
        <v>11.5</v>
      </c>
      <c r="R206" s="495">
        <v>8</v>
      </c>
      <c r="S206" s="495" t="s">
        <v>59</v>
      </c>
      <c r="T206" s="495" t="s">
        <v>58</v>
      </c>
      <c r="U206" s="495" t="s">
        <v>58</v>
      </c>
      <c r="V206" s="495" t="s">
        <v>58</v>
      </c>
      <c r="W206" s="495" t="s">
        <v>58</v>
      </c>
      <c r="X206" s="495" t="s">
        <v>58</v>
      </c>
      <c r="Y206" s="495" t="s">
        <v>58</v>
      </c>
      <c r="Z206" s="495" t="s">
        <v>58</v>
      </c>
      <c r="AA206" s="495" t="s">
        <v>58</v>
      </c>
      <c r="AB206" s="495" t="s">
        <v>58</v>
      </c>
      <c r="AC206" s="495" t="s">
        <v>58</v>
      </c>
      <c r="AD206" s="495" t="s">
        <v>58</v>
      </c>
      <c r="AE206" s="495" t="s">
        <v>58</v>
      </c>
      <c r="AF206" s="495" t="s">
        <v>58</v>
      </c>
      <c r="AG206" s="495" t="s">
        <v>58</v>
      </c>
      <c r="AH206" s="495" t="s">
        <v>59</v>
      </c>
      <c r="AI206" s="489">
        <v>168</v>
      </c>
      <c r="AJ206" s="489">
        <v>168</v>
      </c>
      <c r="AK206" s="490">
        <v>0</v>
      </c>
      <c r="AL206" s="491">
        <v>0</v>
      </c>
      <c r="AM206" s="496">
        <v>0</v>
      </c>
      <c r="AN206" s="497">
        <v>3.6699999999999875</v>
      </c>
      <c r="AO206" s="494">
        <v>-1.3400000000000887</v>
      </c>
      <c r="AP206" s="489">
        <v>164.33</v>
      </c>
      <c r="AQ206" s="489">
        <v>164.33</v>
      </c>
      <c r="AZ206" s="424"/>
    </row>
    <row r="207" spans="1:52" customFormat="1" ht="20.100000000000001" customHeight="1" x14ac:dyDescent="0.25">
      <c r="A207" s="486"/>
      <c r="B207" s="487">
        <v>1925206</v>
      </c>
      <c r="C207" s="486" t="s">
        <v>64</v>
      </c>
      <c r="D207" s="495">
        <v>11</v>
      </c>
      <c r="E207" s="495">
        <v>10</v>
      </c>
      <c r="F207" s="495">
        <v>10</v>
      </c>
      <c r="G207" s="495">
        <v>10</v>
      </c>
      <c r="H207" s="495">
        <v>10</v>
      </c>
      <c r="I207" s="495">
        <v>10</v>
      </c>
      <c r="J207" s="514">
        <v>10</v>
      </c>
      <c r="K207" s="495">
        <v>10</v>
      </c>
      <c r="L207" s="495">
        <v>10</v>
      </c>
      <c r="M207" s="495">
        <v>10</v>
      </c>
      <c r="N207" s="495">
        <v>10</v>
      </c>
      <c r="O207" s="495">
        <v>10</v>
      </c>
      <c r="P207" s="495">
        <v>10</v>
      </c>
      <c r="Q207" s="514">
        <v>10</v>
      </c>
      <c r="R207" s="495">
        <v>8</v>
      </c>
      <c r="S207" s="495" t="s">
        <v>59</v>
      </c>
      <c r="T207" s="495" t="s">
        <v>58</v>
      </c>
      <c r="U207" s="495" t="s">
        <v>58</v>
      </c>
      <c r="V207" s="495" t="s">
        <v>58</v>
      </c>
      <c r="W207" s="495" t="s">
        <v>58</v>
      </c>
      <c r="X207" s="495" t="s">
        <v>58</v>
      </c>
      <c r="Y207" s="495" t="s">
        <v>58</v>
      </c>
      <c r="Z207" s="495" t="s">
        <v>58</v>
      </c>
      <c r="AA207" s="495" t="s">
        <v>58</v>
      </c>
      <c r="AB207" s="495" t="s">
        <v>58</v>
      </c>
      <c r="AC207" s="495" t="s">
        <v>58</v>
      </c>
      <c r="AD207" s="495" t="s">
        <v>58</v>
      </c>
      <c r="AE207" s="495" t="s">
        <v>58</v>
      </c>
      <c r="AF207" s="495" t="s">
        <v>58</v>
      </c>
      <c r="AG207" s="495" t="s">
        <v>58</v>
      </c>
      <c r="AH207" s="495" t="s">
        <v>59</v>
      </c>
      <c r="AI207" s="489">
        <v>151.19999999999999</v>
      </c>
      <c r="AJ207" s="489">
        <v>149</v>
      </c>
      <c r="AK207" s="490">
        <v>0</v>
      </c>
      <c r="AL207" s="491">
        <v>0</v>
      </c>
      <c r="AM207" s="496">
        <v>0</v>
      </c>
      <c r="AN207" s="497">
        <v>1.1299999999999955</v>
      </c>
      <c r="AO207" s="494">
        <v>-4.2600000000000762</v>
      </c>
      <c r="AP207" s="489">
        <v>147.87</v>
      </c>
      <c r="AQ207" s="489">
        <v>147.87</v>
      </c>
      <c r="AZ207" s="424"/>
    </row>
    <row r="208" spans="1:52" customFormat="1" ht="20.100000000000001" customHeight="1" x14ac:dyDescent="0.25">
      <c r="A208" s="486"/>
      <c r="B208" s="487">
        <v>1904059</v>
      </c>
      <c r="C208" s="486" t="s">
        <v>61</v>
      </c>
      <c r="D208" s="491" t="s">
        <v>58</v>
      </c>
      <c r="E208" s="491" t="s">
        <v>58</v>
      </c>
      <c r="F208" s="491" t="s">
        <v>58</v>
      </c>
      <c r="G208" s="491" t="s">
        <v>58</v>
      </c>
      <c r="H208" s="491" t="s">
        <v>58</v>
      </c>
      <c r="I208" s="491" t="s">
        <v>58</v>
      </c>
      <c r="J208" s="491" t="s">
        <v>59</v>
      </c>
      <c r="K208" s="491">
        <v>11</v>
      </c>
      <c r="L208" s="491">
        <v>11</v>
      </c>
      <c r="M208" s="491">
        <v>11</v>
      </c>
      <c r="N208" s="491">
        <v>11</v>
      </c>
      <c r="O208" s="491">
        <v>11</v>
      </c>
      <c r="P208" s="495">
        <v>11</v>
      </c>
      <c r="Q208" s="514">
        <v>11</v>
      </c>
      <c r="R208" s="495">
        <v>11</v>
      </c>
      <c r="S208" s="495">
        <v>8</v>
      </c>
      <c r="T208" s="495">
        <v>8</v>
      </c>
      <c r="U208" s="495">
        <v>11</v>
      </c>
      <c r="V208" s="495">
        <v>11</v>
      </c>
      <c r="W208" s="495">
        <v>11</v>
      </c>
      <c r="X208" s="514">
        <v>11</v>
      </c>
      <c r="Y208" s="495">
        <v>11</v>
      </c>
      <c r="Z208" s="495">
        <v>8</v>
      </c>
      <c r="AA208" s="495" t="s">
        <v>59</v>
      </c>
      <c r="AB208" s="495" t="s">
        <v>58</v>
      </c>
      <c r="AC208" s="495" t="s">
        <v>58</v>
      </c>
      <c r="AD208" s="495" t="s">
        <v>58</v>
      </c>
      <c r="AE208" s="495" t="s">
        <v>58</v>
      </c>
      <c r="AF208" s="495" t="s">
        <v>58</v>
      </c>
      <c r="AG208" s="495" t="s">
        <v>58</v>
      </c>
      <c r="AH208" s="495" t="s">
        <v>58</v>
      </c>
      <c r="AI208" s="489">
        <v>168</v>
      </c>
      <c r="AJ208" s="489">
        <v>167</v>
      </c>
      <c r="AK208" s="490">
        <v>0</v>
      </c>
      <c r="AL208" s="491">
        <v>0</v>
      </c>
      <c r="AM208" s="496">
        <v>0</v>
      </c>
      <c r="AN208" s="497">
        <v>2.6699999999999875</v>
      </c>
      <c r="AO208" s="494">
        <v>-5.3400000000000887</v>
      </c>
      <c r="AP208" s="489">
        <v>164.33</v>
      </c>
      <c r="AQ208" s="489">
        <v>164.33</v>
      </c>
      <c r="AZ208" s="424"/>
    </row>
    <row r="209" spans="1:52" customFormat="1" ht="20.100000000000001" customHeight="1" x14ac:dyDescent="0.25">
      <c r="A209" s="486"/>
      <c r="B209" s="487">
        <v>1912045</v>
      </c>
      <c r="C209" s="486" t="s">
        <v>62</v>
      </c>
      <c r="D209" s="495" t="s">
        <v>59</v>
      </c>
      <c r="E209" s="495" t="s">
        <v>58</v>
      </c>
      <c r="F209" s="495" t="s">
        <v>58</v>
      </c>
      <c r="G209" s="495" t="s">
        <v>58</v>
      </c>
      <c r="H209" s="495" t="s">
        <v>58</v>
      </c>
      <c r="I209" s="495" t="s">
        <v>58</v>
      </c>
      <c r="J209" s="495" t="s">
        <v>58</v>
      </c>
      <c r="K209" s="495" t="s">
        <v>58</v>
      </c>
      <c r="L209" s="495" t="s">
        <v>58</v>
      </c>
      <c r="M209" s="495" t="s">
        <v>58</v>
      </c>
      <c r="N209" s="495" t="s">
        <v>58</v>
      </c>
      <c r="O209" s="495" t="s">
        <v>58</v>
      </c>
      <c r="P209" s="495" t="s">
        <v>58</v>
      </c>
      <c r="Q209" s="495" t="s">
        <v>58</v>
      </c>
      <c r="R209" s="491" t="s">
        <v>120</v>
      </c>
      <c r="S209" s="491" t="s">
        <v>120</v>
      </c>
      <c r="T209" s="491" t="s">
        <v>120</v>
      </c>
      <c r="U209" s="491" t="s">
        <v>120</v>
      </c>
      <c r="V209" s="491" t="s">
        <v>120</v>
      </c>
      <c r="W209" s="491" t="s">
        <v>120</v>
      </c>
      <c r="X209" s="491" t="s">
        <v>120</v>
      </c>
      <c r="Y209" s="491" t="s">
        <v>120</v>
      </c>
      <c r="Z209" s="491" t="s">
        <v>120</v>
      </c>
      <c r="AA209" s="491" t="s">
        <v>120</v>
      </c>
      <c r="AB209" s="491" t="s">
        <v>120</v>
      </c>
      <c r="AC209" s="491" t="s">
        <v>120</v>
      </c>
      <c r="AD209" s="491" t="s">
        <v>120</v>
      </c>
      <c r="AE209" s="491" t="s">
        <v>120</v>
      </c>
      <c r="AF209" s="491" t="s">
        <v>120</v>
      </c>
      <c r="AG209" s="491" t="s">
        <v>120</v>
      </c>
      <c r="AH209" s="491" t="s">
        <v>120</v>
      </c>
      <c r="AI209" s="489">
        <v>151.19999999999999</v>
      </c>
      <c r="AJ209" s="489">
        <v>0</v>
      </c>
      <c r="AK209" s="490">
        <v>0</v>
      </c>
      <c r="AL209" s="491">
        <v>0</v>
      </c>
      <c r="AM209" s="496">
        <v>79.2</v>
      </c>
      <c r="AN209" s="497">
        <v>-68.67</v>
      </c>
      <c r="AO209" s="494">
        <v>-21.460000000000079</v>
      </c>
      <c r="AP209" s="489">
        <v>68.67</v>
      </c>
      <c r="AQ209" s="489">
        <v>147.87</v>
      </c>
      <c r="AZ209" s="424"/>
    </row>
    <row r="210" spans="1:52" customFormat="1" ht="20.100000000000001" customHeight="1" x14ac:dyDescent="0.25">
      <c r="A210" s="486"/>
      <c r="B210" s="487">
        <v>1912130</v>
      </c>
      <c r="C210" s="486" t="s">
        <v>62</v>
      </c>
      <c r="D210" s="495">
        <v>7.5</v>
      </c>
      <c r="E210" s="495" t="s">
        <v>59</v>
      </c>
      <c r="F210" s="495" t="s">
        <v>58</v>
      </c>
      <c r="G210" s="495" t="s">
        <v>58</v>
      </c>
      <c r="H210" s="495" t="s">
        <v>58</v>
      </c>
      <c r="I210" s="495" t="s">
        <v>58</v>
      </c>
      <c r="J210" s="495" t="s">
        <v>58</v>
      </c>
      <c r="K210" s="495" t="s">
        <v>58</v>
      </c>
      <c r="L210" s="495" t="s">
        <v>58</v>
      </c>
      <c r="M210" s="495" t="s">
        <v>58</v>
      </c>
      <c r="N210" s="495" t="s">
        <v>58</v>
      </c>
      <c r="O210" s="495" t="s">
        <v>58</v>
      </c>
      <c r="P210" s="495" t="s">
        <v>58</v>
      </c>
      <c r="Q210" s="495" t="s">
        <v>58</v>
      </c>
      <c r="R210" s="495" t="s">
        <v>59</v>
      </c>
      <c r="S210" s="495">
        <v>4</v>
      </c>
      <c r="T210" s="495" t="s">
        <v>65</v>
      </c>
      <c r="U210" s="495" t="s">
        <v>65</v>
      </c>
      <c r="V210" s="495" t="s">
        <v>65</v>
      </c>
      <c r="W210" s="495" t="s">
        <v>65</v>
      </c>
      <c r="X210" s="495" t="s">
        <v>65</v>
      </c>
      <c r="Y210" s="514" t="s">
        <v>65</v>
      </c>
      <c r="Z210" s="495">
        <v>7.5</v>
      </c>
      <c r="AA210" s="495">
        <v>10</v>
      </c>
      <c r="AB210" s="495">
        <v>10</v>
      </c>
      <c r="AC210" s="495">
        <v>10</v>
      </c>
      <c r="AD210" s="495">
        <v>10</v>
      </c>
      <c r="AE210" s="495">
        <v>10</v>
      </c>
      <c r="AF210" s="514">
        <v>10</v>
      </c>
      <c r="AG210" s="495">
        <v>10</v>
      </c>
      <c r="AH210" s="495">
        <v>10</v>
      </c>
      <c r="AI210" s="489">
        <v>168</v>
      </c>
      <c r="AJ210" s="489">
        <v>168</v>
      </c>
      <c r="AK210" s="490">
        <v>62</v>
      </c>
      <c r="AL210" s="491">
        <v>0</v>
      </c>
      <c r="AM210" s="496">
        <v>0</v>
      </c>
      <c r="AN210" s="497">
        <v>3.6699999999999875</v>
      </c>
      <c r="AO210" s="494">
        <v>0.65999999999991132</v>
      </c>
      <c r="AP210" s="489">
        <v>164.33</v>
      </c>
      <c r="AQ210" s="489">
        <v>164.33</v>
      </c>
      <c r="AZ210" s="424"/>
    </row>
    <row r="211" spans="1:52" customFormat="1" ht="20.100000000000001" customHeight="1" x14ac:dyDescent="0.25">
      <c r="A211" s="486"/>
      <c r="B211" s="487">
        <v>1914551</v>
      </c>
      <c r="C211" s="486" t="s">
        <v>62</v>
      </c>
      <c r="D211" s="495" t="s">
        <v>120</v>
      </c>
      <c r="E211" s="495" t="s">
        <v>120</v>
      </c>
      <c r="F211" s="495" t="s">
        <v>120</v>
      </c>
      <c r="G211" s="495" t="s">
        <v>120</v>
      </c>
      <c r="H211" s="495" t="s">
        <v>120</v>
      </c>
      <c r="I211" s="495" t="s">
        <v>58</v>
      </c>
      <c r="J211" s="495" t="s">
        <v>58</v>
      </c>
      <c r="K211" s="495" t="s">
        <v>58</v>
      </c>
      <c r="L211" s="495" t="s">
        <v>58</v>
      </c>
      <c r="M211" s="495" t="s">
        <v>58</v>
      </c>
      <c r="N211" s="495" t="s">
        <v>58</v>
      </c>
      <c r="O211" s="495" t="s">
        <v>58</v>
      </c>
      <c r="P211" s="495" t="s">
        <v>58</v>
      </c>
      <c r="Q211" s="495" t="s">
        <v>58</v>
      </c>
      <c r="R211" s="495" t="s">
        <v>59</v>
      </c>
      <c r="S211" s="495">
        <v>10</v>
      </c>
      <c r="T211" s="495">
        <v>10</v>
      </c>
      <c r="U211" s="495">
        <v>10</v>
      </c>
      <c r="V211" s="495">
        <v>10</v>
      </c>
      <c r="W211" s="495">
        <v>10</v>
      </c>
      <c r="X211" s="495">
        <v>10</v>
      </c>
      <c r="Y211" s="514">
        <v>10</v>
      </c>
      <c r="Z211" s="495">
        <v>4</v>
      </c>
      <c r="AA211" s="495" t="s">
        <v>65</v>
      </c>
      <c r="AB211" s="495" t="s">
        <v>65</v>
      </c>
      <c r="AC211" s="495" t="s">
        <v>65</v>
      </c>
      <c r="AD211" s="495" t="s">
        <v>65</v>
      </c>
      <c r="AE211" s="495" t="s">
        <v>65</v>
      </c>
      <c r="AF211" s="514" t="s">
        <v>65</v>
      </c>
      <c r="AG211" s="495" t="s">
        <v>65</v>
      </c>
      <c r="AH211" s="495" t="s">
        <v>65</v>
      </c>
      <c r="AI211" s="489">
        <v>168</v>
      </c>
      <c r="AJ211" s="489">
        <v>166</v>
      </c>
      <c r="AK211" s="490">
        <v>66</v>
      </c>
      <c r="AL211" s="491">
        <v>0</v>
      </c>
      <c r="AM211" s="496">
        <v>24</v>
      </c>
      <c r="AN211" s="497">
        <v>25.669999999999987</v>
      </c>
      <c r="AO211" s="494">
        <v>-8.8400000000000887</v>
      </c>
      <c r="AP211" s="489">
        <v>140.33000000000001</v>
      </c>
      <c r="AQ211" s="489">
        <v>164.33</v>
      </c>
      <c r="AZ211" s="424"/>
    </row>
    <row r="212" spans="1:52" customFormat="1" ht="20.100000000000001" customHeight="1" x14ac:dyDescent="0.25">
      <c r="A212" s="486"/>
      <c r="B212" s="487">
        <v>1912044</v>
      </c>
      <c r="C212" s="486" t="s">
        <v>63</v>
      </c>
      <c r="D212" s="495" t="s">
        <v>59</v>
      </c>
      <c r="E212" s="495" t="s">
        <v>58</v>
      </c>
      <c r="F212" s="495" t="s">
        <v>58</v>
      </c>
      <c r="G212" s="495" t="s">
        <v>58</v>
      </c>
      <c r="H212" s="495" t="s">
        <v>58</v>
      </c>
      <c r="I212" s="495" t="s">
        <v>58</v>
      </c>
      <c r="J212" s="495" t="s">
        <v>58</v>
      </c>
      <c r="K212" s="495" t="s">
        <v>58</v>
      </c>
      <c r="L212" s="495" t="s">
        <v>58</v>
      </c>
      <c r="M212" s="495" t="s">
        <v>58</v>
      </c>
      <c r="N212" s="495" t="s">
        <v>58</v>
      </c>
      <c r="O212" s="495" t="s">
        <v>58</v>
      </c>
      <c r="P212" s="495" t="s">
        <v>58</v>
      </c>
      <c r="Q212" s="495" t="s">
        <v>58</v>
      </c>
      <c r="R212" s="495" t="s">
        <v>58</v>
      </c>
      <c r="S212" s="495" t="s">
        <v>59</v>
      </c>
      <c r="T212" s="495">
        <v>11</v>
      </c>
      <c r="U212" s="495">
        <v>11</v>
      </c>
      <c r="V212" s="495">
        <v>11</v>
      </c>
      <c r="W212" s="495">
        <v>11</v>
      </c>
      <c r="X212" s="495">
        <v>10</v>
      </c>
      <c r="Y212" s="495">
        <v>10</v>
      </c>
      <c r="Z212" s="514">
        <v>10</v>
      </c>
      <c r="AA212" s="495">
        <v>10</v>
      </c>
      <c r="AB212" s="495">
        <v>10</v>
      </c>
      <c r="AC212" s="495">
        <v>10</v>
      </c>
      <c r="AD212" s="495">
        <v>10</v>
      </c>
      <c r="AE212" s="495">
        <v>10</v>
      </c>
      <c r="AF212" s="495">
        <v>10</v>
      </c>
      <c r="AG212" s="514">
        <v>10</v>
      </c>
      <c r="AH212" s="495">
        <v>7.2</v>
      </c>
      <c r="AI212" s="489">
        <v>151.19999999999999</v>
      </c>
      <c r="AJ212" s="489">
        <v>151.19999999999999</v>
      </c>
      <c r="AK212" s="490">
        <v>0</v>
      </c>
      <c r="AL212" s="491">
        <v>0</v>
      </c>
      <c r="AM212" s="496">
        <v>0</v>
      </c>
      <c r="AN212" s="497">
        <v>3.3299999999999841</v>
      </c>
      <c r="AO212" s="494">
        <v>-3.6600000000000961</v>
      </c>
      <c r="AP212" s="489">
        <v>147.87</v>
      </c>
      <c r="AQ212" s="489">
        <v>147.87</v>
      </c>
      <c r="AZ212" s="424"/>
    </row>
    <row r="213" spans="1:52" customFormat="1" ht="20.100000000000001" customHeight="1" x14ac:dyDescent="0.25">
      <c r="A213" s="486"/>
      <c r="B213" s="487">
        <v>1927879</v>
      </c>
      <c r="C213" s="486" t="s">
        <v>63</v>
      </c>
      <c r="D213" s="495" t="s">
        <v>59</v>
      </c>
      <c r="E213" s="495" t="s">
        <v>58</v>
      </c>
      <c r="F213" s="495" t="s">
        <v>58</v>
      </c>
      <c r="G213" s="495" t="s">
        <v>58</v>
      </c>
      <c r="H213" s="495" t="s">
        <v>58</v>
      </c>
      <c r="I213" s="495" t="s">
        <v>58</v>
      </c>
      <c r="J213" s="495" t="s">
        <v>58</v>
      </c>
      <c r="K213" s="495" t="s">
        <v>58</v>
      </c>
      <c r="L213" s="495" t="s">
        <v>58</v>
      </c>
      <c r="M213" s="495" t="s">
        <v>58</v>
      </c>
      <c r="N213" s="495" t="s">
        <v>58</v>
      </c>
      <c r="O213" s="495" t="s">
        <v>58</v>
      </c>
      <c r="P213" s="495" t="s">
        <v>58</v>
      </c>
      <c r="Q213" s="495" t="s">
        <v>58</v>
      </c>
      <c r="R213" s="495" t="s">
        <v>59</v>
      </c>
      <c r="S213" s="495">
        <v>11</v>
      </c>
      <c r="T213" s="495">
        <v>11</v>
      </c>
      <c r="U213" s="495">
        <v>11</v>
      </c>
      <c r="V213" s="495">
        <v>11</v>
      </c>
      <c r="W213" s="495">
        <v>11</v>
      </c>
      <c r="X213" s="495">
        <v>11</v>
      </c>
      <c r="Y213" s="514">
        <v>11</v>
      </c>
      <c r="Z213" s="495">
        <v>11</v>
      </c>
      <c r="AA213" s="495">
        <v>11</v>
      </c>
      <c r="AB213" s="495">
        <v>11</v>
      </c>
      <c r="AC213" s="495">
        <v>11</v>
      </c>
      <c r="AD213" s="495">
        <v>11</v>
      </c>
      <c r="AE213" s="495">
        <v>11</v>
      </c>
      <c r="AF213" s="514">
        <v>11</v>
      </c>
      <c r="AG213" s="495">
        <v>11</v>
      </c>
      <c r="AH213" s="495">
        <v>11</v>
      </c>
      <c r="AI213" s="489">
        <v>168</v>
      </c>
      <c r="AJ213" s="489">
        <v>176</v>
      </c>
      <c r="AK213" s="490">
        <v>0</v>
      </c>
      <c r="AL213" s="491">
        <v>0</v>
      </c>
      <c r="AM213" s="496">
        <v>0</v>
      </c>
      <c r="AN213" s="497">
        <v>11.669999999999987</v>
      </c>
      <c r="AO213" s="494">
        <v>-17.340000000000089</v>
      </c>
      <c r="AP213" s="489">
        <v>164.33</v>
      </c>
      <c r="AQ213" s="489">
        <v>164.33</v>
      </c>
      <c r="AZ213" s="424"/>
    </row>
    <row r="214" spans="1:52" customFormat="1" ht="20.100000000000001" customHeight="1" x14ac:dyDescent="0.25">
      <c r="A214" s="486"/>
      <c r="B214" s="487">
        <v>1912037</v>
      </c>
      <c r="C214" s="486" t="s">
        <v>63</v>
      </c>
      <c r="D214" s="495" t="s">
        <v>120</v>
      </c>
      <c r="E214" s="495" t="s">
        <v>120</v>
      </c>
      <c r="F214" s="495" t="s">
        <v>120</v>
      </c>
      <c r="G214" s="495" t="s">
        <v>120</v>
      </c>
      <c r="H214" s="495" t="s">
        <v>120</v>
      </c>
      <c r="I214" s="495" t="s">
        <v>58</v>
      </c>
      <c r="J214" s="495" t="s">
        <v>58</v>
      </c>
      <c r="K214" s="495" t="s">
        <v>58</v>
      </c>
      <c r="L214" s="495" t="s">
        <v>58</v>
      </c>
      <c r="M214" s="495" t="s">
        <v>58</v>
      </c>
      <c r="N214" s="495" t="s">
        <v>58</v>
      </c>
      <c r="O214" s="495" t="s">
        <v>58</v>
      </c>
      <c r="P214" s="495" t="s">
        <v>58</v>
      </c>
      <c r="Q214" s="495" t="s">
        <v>58</v>
      </c>
      <c r="R214" s="495" t="s">
        <v>59</v>
      </c>
      <c r="S214" s="495">
        <v>11.5</v>
      </c>
      <c r="T214" s="495">
        <v>11</v>
      </c>
      <c r="U214" s="495">
        <v>11</v>
      </c>
      <c r="V214" s="495">
        <v>11</v>
      </c>
      <c r="W214" s="495">
        <v>11</v>
      </c>
      <c r="X214" s="495">
        <v>11</v>
      </c>
      <c r="Y214" s="514">
        <v>11</v>
      </c>
      <c r="Z214" s="495">
        <v>11</v>
      </c>
      <c r="AA214" s="495">
        <v>11</v>
      </c>
      <c r="AB214" s="495">
        <v>11</v>
      </c>
      <c r="AC214" s="495">
        <v>11</v>
      </c>
      <c r="AD214" s="495">
        <v>11</v>
      </c>
      <c r="AE214" s="495">
        <v>11</v>
      </c>
      <c r="AF214" s="514">
        <v>11</v>
      </c>
      <c r="AG214" s="495">
        <v>11</v>
      </c>
      <c r="AH214" s="495">
        <v>11</v>
      </c>
      <c r="AI214" s="489">
        <v>168</v>
      </c>
      <c r="AJ214" s="489">
        <v>176.5</v>
      </c>
      <c r="AK214" s="490">
        <v>0</v>
      </c>
      <c r="AL214" s="491">
        <v>0</v>
      </c>
      <c r="AM214" s="496">
        <v>24</v>
      </c>
      <c r="AN214" s="497">
        <v>36.169999999999987</v>
      </c>
      <c r="AO214" s="494">
        <v>-5.3400000000000887</v>
      </c>
      <c r="AP214" s="489">
        <v>140.33000000000001</v>
      </c>
      <c r="AQ214" s="489">
        <v>164.33</v>
      </c>
      <c r="AZ214" s="424"/>
    </row>
    <row r="215" spans="1:52" customFormat="1" ht="20.100000000000001" customHeight="1" x14ac:dyDescent="0.25">
      <c r="A215" s="486"/>
      <c r="B215" s="487">
        <v>1913850</v>
      </c>
      <c r="C215" s="486" t="s">
        <v>64</v>
      </c>
      <c r="D215" s="495" t="s">
        <v>120</v>
      </c>
      <c r="E215" s="495" t="s">
        <v>120</v>
      </c>
      <c r="F215" s="495" t="s">
        <v>120</v>
      </c>
      <c r="G215" s="495" t="s">
        <v>120</v>
      </c>
      <c r="H215" s="495" t="s">
        <v>120</v>
      </c>
      <c r="I215" s="495" t="s">
        <v>58</v>
      </c>
      <c r="J215" s="495" t="s">
        <v>58</v>
      </c>
      <c r="K215" s="495" t="s">
        <v>58</v>
      </c>
      <c r="L215" s="495" t="s">
        <v>58</v>
      </c>
      <c r="M215" s="495" t="s">
        <v>58</v>
      </c>
      <c r="N215" s="495" t="s">
        <v>58</v>
      </c>
      <c r="O215" s="495" t="s">
        <v>58</v>
      </c>
      <c r="P215" s="495" t="s">
        <v>58</v>
      </c>
      <c r="Q215" s="495" t="s">
        <v>58</v>
      </c>
      <c r="R215" s="495" t="s">
        <v>59</v>
      </c>
      <c r="S215" s="495">
        <v>10</v>
      </c>
      <c r="T215" s="495">
        <v>10</v>
      </c>
      <c r="U215" s="495">
        <v>10</v>
      </c>
      <c r="V215" s="495">
        <v>10</v>
      </c>
      <c r="W215" s="495">
        <v>10</v>
      </c>
      <c r="X215" s="495">
        <v>10</v>
      </c>
      <c r="Y215" s="514">
        <v>10</v>
      </c>
      <c r="Z215" s="495">
        <v>10</v>
      </c>
      <c r="AA215" s="495">
        <v>10</v>
      </c>
      <c r="AB215" s="495">
        <v>10</v>
      </c>
      <c r="AC215" s="495">
        <v>10</v>
      </c>
      <c r="AD215" s="495">
        <v>10</v>
      </c>
      <c r="AE215" s="495">
        <v>10</v>
      </c>
      <c r="AF215" s="514">
        <v>10</v>
      </c>
      <c r="AG215" s="495">
        <v>10</v>
      </c>
      <c r="AH215" s="495">
        <v>10</v>
      </c>
      <c r="AI215" s="489">
        <v>151.19999999999999</v>
      </c>
      <c r="AJ215" s="489">
        <v>160</v>
      </c>
      <c r="AK215" s="490">
        <v>0</v>
      </c>
      <c r="AL215" s="491">
        <v>0</v>
      </c>
      <c r="AM215" s="496">
        <v>21.6</v>
      </c>
      <c r="AN215" s="497">
        <v>33.72999999999999</v>
      </c>
      <c r="AO215" s="494">
        <v>-0.26000000000007617</v>
      </c>
      <c r="AP215" s="489">
        <v>126.27000000000001</v>
      </c>
      <c r="AQ215" s="489">
        <v>147.87</v>
      </c>
      <c r="AZ215" s="424"/>
    </row>
    <row r="216" spans="1:52" customFormat="1" ht="27" customHeight="1" x14ac:dyDescent="0.25">
      <c r="A216" s="710" t="s">
        <v>4</v>
      </c>
      <c r="B216" s="710" t="s">
        <v>15</v>
      </c>
      <c r="C216" s="710" t="s">
        <v>44</v>
      </c>
      <c r="D216" s="717" t="s">
        <v>13</v>
      </c>
      <c r="E216" s="717"/>
      <c r="F216" s="717"/>
      <c r="G216" s="717"/>
      <c r="H216" s="717"/>
      <c r="I216" s="717"/>
      <c r="J216" s="717"/>
      <c r="K216" s="717"/>
      <c r="L216" s="717"/>
      <c r="M216" s="717"/>
      <c r="N216" s="717"/>
      <c r="O216" s="717"/>
      <c r="P216" s="717"/>
      <c r="Q216" s="717"/>
      <c r="R216" s="717"/>
      <c r="S216" s="717"/>
      <c r="T216" s="717"/>
      <c r="U216" s="717"/>
      <c r="V216" s="717"/>
      <c r="W216" s="717"/>
      <c r="X216" s="717"/>
      <c r="Y216" s="717"/>
      <c r="Z216" s="717"/>
      <c r="AA216" s="717"/>
      <c r="AB216" s="717"/>
      <c r="AC216" s="717"/>
      <c r="AD216" s="717"/>
      <c r="AE216" s="717"/>
      <c r="AF216" s="717"/>
      <c r="AG216" s="717"/>
      <c r="AH216" s="717"/>
      <c r="AI216" s="711" t="s">
        <v>135</v>
      </c>
      <c r="AJ216" s="714" t="s">
        <v>6</v>
      </c>
      <c r="AK216" s="714"/>
      <c r="AL216" s="714"/>
      <c r="AM216" s="716" t="s">
        <v>136</v>
      </c>
      <c r="AN216" s="715" t="s">
        <v>7</v>
      </c>
      <c r="AO216" s="715"/>
      <c r="AP216" s="712" t="s">
        <v>132</v>
      </c>
      <c r="AQ216" s="711" t="s">
        <v>138</v>
      </c>
      <c r="AZ216" s="424"/>
    </row>
    <row r="217" spans="1:52" customFormat="1" ht="12.75" customHeight="1" x14ac:dyDescent="0.25">
      <c r="A217" s="710"/>
      <c r="B217" s="710"/>
      <c r="C217" s="710"/>
      <c r="D217" s="717"/>
      <c r="E217" s="717"/>
      <c r="F217" s="717"/>
      <c r="G217" s="717"/>
      <c r="H217" s="717"/>
      <c r="I217" s="717"/>
      <c r="J217" s="717"/>
      <c r="K217" s="717"/>
      <c r="L217" s="717"/>
      <c r="M217" s="717"/>
      <c r="N217" s="717"/>
      <c r="O217" s="717"/>
      <c r="P217" s="717"/>
      <c r="Q217" s="717"/>
      <c r="R217" s="717"/>
      <c r="S217" s="717"/>
      <c r="T217" s="717"/>
      <c r="U217" s="717"/>
      <c r="V217" s="717"/>
      <c r="W217" s="717"/>
      <c r="X217" s="717"/>
      <c r="Y217" s="717"/>
      <c r="Z217" s="717"/>
      <c r="AA217" s="717"/>
      <c r="AB217" s="717"/>
      <c r="AC217" s="717"/>
      <c r="AD217" s="717"/>
      <c r="AE217" s="717"/>
      <c r="AF217" s="717"/>
      <c r="AG217" s="717"/>
      <c r="AH217" s="717"/>
      <c r="AI217" s="711"/>
      <c r="AJ217" s="713" t="s">
        <v>8</v>
      </c>
      <c r="AK217" s="714" t="s">
        <v>9</v>
      </c>
      <c r="AL217" s="714"/>
      <c r="AM217" s="716"/>
      <c r="AN217" s="715" t="s">
        <v>10</v>
      </c>
      <c r="AO217" s="715" t="s">
        <v>14</v>
      </c>
      <c r="AP217" s="712"/>
      <c r="AQ217" s="711"/>
      <c r="AZ217" s="424"/>
    </row>
    <row r="218" spans="1:52" customFormat="1" ht="30.75" customHeight="1" x14ac:dyDescent="0.25">
      <c r="A218" s="710"/>
      <c r="B218" s="710"/>
      <c r="C218" s="710"/>
      <c r="D218" s="479">
        <f>--("1-"&amp;A220&amp;$U$4)</f>
        <v>44501</v>
      </c>
      <c r="E218" s="479">
        <f>D218+1</f>
        <v>44502</v>
      </c>
      <c r="F218" s="479">
        <f t="shared" ref="F218:AE218" si="10">E218+1</f>
        <v>44503</v>
      </c>
      <c r="G218" s="479">
        <f t="shared" si="10"/>
        <v>44504</v>
      </c>
      <c r="H218" s="479">
        <f t="shared" si="10"/>
        <v>44505</v>
      </c>
      <c r="I218" s="479">
        <f t="shared" si="10"/>
        <v>44506</v>
      </c>
      <c r="J218" s="479">
        <f t="shared" si="10"/>
        <v>44507</v>
      </c>
      <c r="K218" s="479">
        <f t="shared" si="10"/>
        <v>44508</v>
      </c>
      <c r="L218" s="479">
        <f t="shared" si="10"/>
        <v>44509</v>
      </c>
      <c r="M218" s="479">
        <f t="shared" si="10"/>
        <v>44510</v>
      </c>
      <c r="N218" s="479">
        <f t="shared" si="10"/>
        <v>44511</v>
      </c>
      <c r="O218" s="479">
        <f t="shared" si="10"/>
        <v>44512</v>
      </c>
      <c r="P218" s="479">
        <f t="shared" si="10"/>
        <v>44513</v>
      </c>
      <c r="Q218" s="479">
        <f t="shared" si="10"/>
        <v>44514</v>
      </c>
      <c r="R218" s="479">
        <f t="shared" si="10"/>
        <v>44515</v>
      </c>
      <c r="S218" s="479">
        <f t="shared" si="10"/>
        <v>44516</v>
      </c>
      <c r="T218" s="479">
        <f t="shared" si="10"/>
        <v>44517</v>
      </c>
      <c r="U218" s="479">
        <f t="shared" si="10"/>
        <v>44518</v>
      </c>
      <c r="V218" s="479">
        <f t="shared" si="10"/>
        <v>44519</v>
      </c>
      <c r="W218" s="479">
        <f t="shared" si="10"/>
        <v>44520</v>
      </c>
      <c r="X218" s="479">
        <f t="shared" si="10"/>
        <v>44521</v>
      </c>
      <c r="Y218" s="479">
        <f t="shared" si="10"/>
        <v>44522</v>
      </c>
      <c r="Z218" s="479">
        <f t="shared" si="10"/>
        <v>44523</v>
      </c>
      <c r="AA218" s="479">
        <f t="shared" si="10"/>
        <v>44524</v>
      </c>
      <c r="AB218" s="479">
        <f t="shared" si="10"/>
        <v>44525</v>
      </c>
      <c r="AC218" s="479">
        <f t="shared" si="10"/>
        <v>44526</v>
      </c>
      <c r="AD218" s="479">
        <f t="shared" si="10"/>
        <v>44527</v>
      </c>
      <c r="AE218" s="479">
        <f t="shared" si="10"/>
        <v>44528</v>
      </c>
      <c r="AF218" s="479">
        <f>IF(MONTH(AE218+1)&lt;&gt;MONTH($D218),"х",AE218+1)</f>
        <v>44529</v>
      </c>
      <c r="AG218" s="479">
        <f>IF(MONTH(AE218+2)&lt;&gt;MONTH($D218),"х",AE218+2)</f>
        <v>44530</v>
      </c>
      <c r="AH218" s="479" t="str">
        <f>IF(MONTH(AE218+3)&lt;&gt;MONTH($D218),"х",AE218+3)</f>
        <v>х</v>
      </c>
      <c r="AI218" s="711"/>
      <c r="AJ218" s="713"/>
      <c r="AK218" s="480" t="s">
        <v>11</v>
      </c>
      <c r="AL218" s="480" t="s">
        <v>12</v>
      </c>
      <c r="AM218" s="716"/>
      <c r="AN218" s="715"/>
      <c r="AO218" s="715"/>
      <c r="AP218" s="712"/>
      <c r="AQ218" s="711"/>
      <c r="AZ218" s="424"/>
    </row>
    <row r="219" spans="1:52" s="296" customFormat="1" ht="13.2" x14ac:dyDescent="0.25">
      <c r="A219" s="478">
        <v>1</v>
      </c>
      <c r="B219" s="478">
        <v>2</v>
      </c>
      <c r="C219" s="478">
        <v>3</v>
      </c>
      <c r="D219" s="709">
        <v>4</v>
      </c>
      <c r="E219" s="709"/>
      <c r="F219" s="709"/>
      <c r="G219" s="709"/>
      <c r="H219" s="709"/>
      <c r="I219" s="709"/>
      <c r="J219" s="709"/>
      <c r="K219" s="709"/>
      <c r="L219" s="709"/>
      <c r="M219" s="709"/>
      <c r="N219" s="709"/>
      <c r="O219" s="709"/>
      <c r="P219" s="709"/>
      <c r="Q219" s="709"/>
      <c r="R219" s="709"/>
      <c r="S219" s="709"/>
      <c r="T219" s="709"/>
      <c r="U219" s="709"/>
      <c r="V219" s="709"/>
      <c r="W219" s="709"/>
      <c r="X219" s="709"/>
      <c r="Y219" s="709"/>
      <c r="Z219" s="709"/>
      <c r="AA219" s="709"/>
      <c r="AB219" s="709"/>
      <c r="AC219" s="709"/>
      <c r="AD219" s="709"/>
      <c r="AE219" s="709"/>
      <c r="AF219" s="709"/>
      <c r="AG219" s="709"/>
      <c r="AH219" s="709"/>
      <c r="AI219" s="481">
        <v>5</v>
      </c>
      <c r="AJ219" s="481">
        <v>6</v>
      </c>
      <c r="AK219" s="481">
        <v>7</v>
      </c>
      <c r="AL219" s="481">
        <v>8</v>
      </c>
      <c r="AM219" s="482">
        <v>9</v>
      </c>
      <c r="AN219" s="481">
        <v>10</v>
      </c>
      <c r="AO219" s="482">
        <v>11</v>
      </c>
      <c r="AP219" s="481">
        <v>12</v>
      </c>
      <c r="AQ219" s="481">
        <v>13</v>
      </c>
      <c r="AZ219" s="447"/>
    </row>
    <row r="220" spans="1:52" customFormat="1" ht="20.100000000000001" customHeight="1" x14ac:dyDescent="0.25">
      <c r="A220" s="483" t="s">
        <v>55</v>
      </c>
      <c r="B220" s="484"/>
      <c r="C220" s="484"/>
      <c r="D220" s="710"/>
      <c r="E220" s="710"/>
      <c r="F220" s="710"/>
      <c r="G220" s="710"/>
      <c r="H220" s="710"/>
      <c r="I220" s="710"/>
      <c r="J220" s="710"/>
      <c r="K220" s="710"/>
      <c r="L220" s="710"/>
      <c r="M220" s="710"/>
      <c r="N220" s="710"/>
      <c r="O220" s="710"/>
      <c r="P220" s="710"/>
      <c r="Q220" s="710"/>
      <c r="R220" s="710"/>
      <c r="S220" s="710"/>
      <c r="T220" s="710"/>
      <c r="U220" s="710"/>
      <c r="V220" s="710"/>
      <c r="W220" s="710"/>
      <c r="X220" s="710"/>
      <c r="Y220" s="710"/>
      <c r="Z220" s="710"/>
      <c r="AA220" s="710"/>
      <c r="AB220" s="710"/>
      <c r="AC220" s="710"/>
      <c r="AD220" s="710"/>
      <c r="AE220" s="710"/>
      <c r="AF220" s="710"/>
      <c r="AG220" s="710"/>
      <c r="AH220" s="710"/>
      <c r="AI220" s="485"/>
      <c r="AJ220" s="485"/>
      <c r="AK220" s="485"/>
      <c r="AL220" s="485"/>
      <c r="AM220" s="485"/>
      <c r="AN220" s="485"/>
      <c r="AO220" s="485"/>
      <c r="AP220" s="485"/>
      <c r="AQ220" s="485"/>
      <c r="AZ220" s="424"/>
    </row>
    <row r="221" spans="1:52" customFormat="1" ht="20.100000000000001" customHeight="1" x14ac:dyDescent="0.25">
      <c r="A221" s="486"/>
      <c r="B221" s="487">
        <v>1902910</v>
      </c>
      <c r="C221" s="486" t="s">
        <v>60</v>
      </c>
      <c r="D221" s="495">
        <v>10</v>
      </c>
      <c r="E221" s="495">
        <v>10</v>
      </c>
      <c r="F221" s="495">
        <v>10</v>
      </c>
      <c r="G221" s="495">
        <v>11</v>
      </c>
      <c r="H221" s="495">
        <v>10</v>
      </c>
      <c r="I221" s="495">
        <v>10</v>
      </c>
      <c r="J221" s="514">
        <v>10</v>
      </c>
      <c r="K221" s="495">
        <v>8</v>
      </c>
      <c r="L221" s="495" t="s">
        <v>59</v>
      </c>
      <c r="M221" s="495" t="s">
        <v>58</v>
      </c>
      <c r="N221" s="495" t="s">
        <v>58</v>
      </c>
      <c r="O221" s="495" t="s">
        <v>58</v>
      </c>
      <c r="P221" s="495" t="s">
        <v>58</v>
      </c>
      <c r="Q221" s="495" t="s">
        <v>58</v>
      </c>
      <c r="R221" s="495" t="s">
        <v>58</v>
      </c>
      <c r="S221" s="495" t="s">
        <v>58</v>
      </c>
      <c r="T221" s="495" t="s">
        <v>58</v>
      </c>
      <c r="U221" s="495" t="s">
        <v>58</v>
      </c>
      <c r="V221" s="495" t="s">
        <v>58</v>
      </c>
      <c r="W221" s="495" t="s">
        <v>58</v>
      </c>
      <c r="X221" s="495" t="s">
        <v>59</v>
      </c>
      <c r="Y221" s="495">
        <v>8</v>
      </c>
      <c r="Z221" s="495">
        <v>10</v>
      </c>
      <c r="AA221" s="495">
        <v>10</v>
      </c>
      <c r="AB221" s="495">
        <v>10</v>
      </c>
      <c r="AC221" s="495">
        <v>10</v>
      </c>
      <c r="AD221" s="495">
        <v>10</v>
      </c>
      <c r="AE221" s="514">
        <v>8</v>
      </c>
      <c r="AF221" s="495">
        <v>10</v>
      </c>
      <c r="AG221" s="495">
        <v>10</v>
      </c>
      <c r="AH221" s="495"/>
      <c r="AI221" s="489">
        <v>159</v>
      </c>
      <c r="AJ221" s="489">
        <v>165</v>
      </c>
      <c r="AK221" s="490">
        <v>0</v>
      </c>
      <c r="AL221" s="491">
        <v>11</v>
      </c>
      <c r="AM221" s="496">
        <v>0</v>
      </c>
      <c r="AN221" s="497">
        <v>0.66999999999998749</v>
      </c>
      <c r="AO221" s="509">
        <v>0.32999999999989882</v>
      </c>
      <c r="AP221" s="489">
        <v>164.33</v>
      </c>
      <c r="AQ221" s="489">
        <v>164.33</v>
      </c>
      <c r="AZ221" s="424"/>
    </row>
    <row r="222" spans="1:52" customFormat="1" ht="20.100000000000001" customHeight="1" x14ac:dyDescent="0.25">
      <c r="A222" s="486"/>
      <c r="B222" s="487">
        <v>1904068</v>
      </c>
      <c r="C222" s="486" t="s">
        <v>61</v>
      </c>
      <c r="D222" s="495">
        <v>11</v>
      </c>
      <c r="E222" s="495">
        <v>11</v>
      </c>
      <c r="F222" s="495">
        <v>11</v>
      </c>
      <c r="G222" s="495">
        <v>11</v>
      </c>
      <c r="H222" s="495">
        <v>11</v>
      </c>
      <c r="I222" s="495">
        <v>11</v>
      </c>
      <c r="J222" s="514">
        <v>11</v>
      </c>
      <c r="K222" s="495">
        <v>11</v>
      </c>
      <c r="L222" s="495">
        <v>11</v>
      </c>
      <c r="M222" s="495">
        <v>11</v>
      </c>
      <c r="N222" s="495">
        <v>11</v>
      </c>
      <c r="O222" s="495">
        <v>11</v>
      </c>
      <c r="P222" s="495">
        <v>11</v>
      </c>
      <c r="Q222" s="514">
        <v>11</v>
      </c>
      <c r="R222" s="495">
        <v>10</v>
      </c>
      <c r="S222" s="495" t="s">
        <v>59</v>
      </c>
      <c r="T222" s="495" t="s">
        <v>58</v>
      </c>
      <c r="U222" s="495" t="s">
        <v>58</v>
      </c>
      <c r="V222" s="495" t="s">
        <v>58</v>
      </c>
      <c r="W222" s="495" t="s">
        <v>58</v>
      </c>
      <c r="X222" s="495" t="s">
        <v>58</v>
      </c>
      <c r="Y222" s="495" t="s">
        <v>58</v>
      </c>
      <c r="Z222" s="495" t="s">
        <v>58</v>
      </c>
      <c r="AA222" s="495" t="s">
        <v>58</v>
      </c>
      <c r="AB222" s="495" t="s">
        <v>58</v>
      </c>
      <c r="AC222" s="495" t="s">
        <v>58</v>
      </c>
      <c r="AD222" s="495" t="s">
        <v>58</v>
      </c>
      <c r="AE222" s="495" t="s">
        <v>58</v>
      </c>
      <c r="AF222" s="495" t="s">
        <v>58</v>
      </c>
      <c r="AG222" s="495" t="s">
        <v>59</v>
      </c>
      <c r="AH222" s="495"/>
      <c r="AI222" s="489">
        <v>159</v>
      </c>
      <c r="AJ222" s="489">
        <v>164</v>
      </c>
      <c r="AK222" s="490">
        <v>0</v>
      </c>
      <c r="AL222" s="491">
        <v>11</v>
      </c>
      <c r="AM222" s="496">
        <v>0</v>
      </c>
      <c r="AN222" s="497">
        <v>-0.33000000000001251</v>
      </c>
      <c r="AO222" s="509">
        <v>0.32999999999989882</v>
      </c>
      <c r="AP222" s="489">
        <v>164.33</v>
      </c>
      <c r="AQ222" s="489">
        <v>164.33</v>
      </c>
      <c r="AZ222" s="424"/>
    </row>
    <row r="223" spans="1:52" customFormat="1" ht="20.100000000000001" customHeight="1" x14ac:dyDescent="0.25">
      <c r="A223" s="486"/>
      <c r="B223" s="487">
        <v>1915704</v>
      </c>
      <c r="C223" s="486" t="s">
        <v>62</v>
      </c>
      <c r="D223" s="495">
        <v>4</v>
      </c>
      <c r="E223" s="495" t="s">
        <v>65</v>
      </c>
      <c r="F223" s="495" t="s">
        <v>65</v>
      </c>
      <c r="G223" s="495" t="s">
        <v>65</v>
      </c>
      <c r="H223" s="495" t="s">
        <v>65</v>
      </c>
      <c r="I223" s="495" t="s">
        <v>65</v>
      </c>
      <c r="J223" s="514" t="s">
        <v>65</v>
      </c>
      <c r="K223" s="495">
        <v>7.5</v>
      </c>
      <c r="L223" s="495">
        <v>11.5</v>
      </c>
      <c r="M223" s="495">
        <v>11.5</v>
      </c>
      <c r="N223" s="495">
        <v>11.5</v>
      </c>
      <c r="O223" s="495">
        <v>11.5</v>
      </c>
      <c r="P223" s="495">
        <v>11.5</v>
      </c>
      <c r="Q223" s="514">
        <v>11.5</v>
      </c>
      <c r="R223" s="495">
        <v>11.5</v>
      </c>
      <c r="S223" s="495">
        <v>11</v>
      </c>
      <c r="T223" s="495" t="s">
        <v>59</v>
      </c>
      <c r="U223" s="495" t="s">
        <v>58</v>
      </c>
      <c r="V223" s="495" t="s">
        <v>58</v>
      </c>
      <c r="W223" s="495" t="s">
        <v>58</v>
      </c>
      <c r="X223" s="495" t="s">
        <v>58</v>
      </c>
      <c r="Y223" s="495" t="s">
        <v>58</v>
      </c>
      <c r="Z223" s="495" t="s">
        <v>58</v>
      </c>
      <c r="AA223" s="495" t="s">
        <v>58</v>
      </c>
      <c r="AB223" s="495" t="s">
        <v>58</v>
      </c>
      <c r="AC223" s="495" t="s">
        <v>58</v>
      </c>
      <c r="AD223" s="495" t="s">
        <v>58</v>
      </c>
      <c r="AE223" s="495" t="s">
        <v>58</v>
      </c>
      <c r="AF223" s="495" t="s">
        <v>58</v>
      </c>
      <c r="AG223" s="495" t="s">
        <v>59</v>
      </c>
      <c r="AH223" s="495"/>
      <c r="AI223" s="489">
        <v>159</v>
      </c>
      <c r="AJ223" s="489">
        <v>172</v>
      </c>
      <c r="AK223" s="490">
        <v>56</v>
      </c>
      <c r="AL223" s="491">
        <v>11.5</v>
      </c>
      <c r="AM223" s="496">
        <v>0</v>
      </c>
      <c r="AN223" s="497">
        <v>7.6699999999999875</v>
      </c>
      <c r="AO223" s="509">
        <v>-8.1700000000001012</v>
      </c>
      <c r="AP223" s="489">
        <v>164.33</v>
      </c>
      <c r="AQ223" s="489">
        <v>164.33</v>
      </c>
      <c r="AZ223" s="424"/>
    </row>
    <row r="224" spans="1:52" customFormat="1" ht="20.100000000000001" customHeight="1" x14ac:dyDescent="0.25">
      <c r="A224" s="486"/>
      <c r="B224" s="487">
        <v>1915436</v>
      </c>
      <c r="C224" s="486" t="s">
        <v>62</v>
      </c>
      <c r="D224" s="495">
        <v>11</v>
      </c>
      <c r="E224" s="495">
        <v>11</v>
      </c>
      <c r="F224" s="495">
        <v>11</v>
      </c>
      <c r="G224" s="495">
        <v>11</v>
      </c>
      <c r="H224" s="495">
        <v>11</v>
      </c>
      <c r="I224" s="495">
        <v>11</v>
      </c>
      <c r="J224" s="514">
        <v>11</v>
      </c>
      <c r="K224" s="495">
        <v>4</v>
      </c>
      <c r="L224" s="495" t="s">
        <v>65</v>
      </c>
      <c r="M224" s="495" t="s">
        <v>65</v>
      </c>
      <c r="N224" s="495" t="s">
        <v>65</v>
      </c>
      <c r="O224" s="495" t="s">
        <v>65</v>
      </c>
      <c r="P224" s="495" t="s">
        <v>65</v>
      </c>
      <c r="Q224" s="514" t="s">
        <v>65</v>
      </c>
      <c r="R224" s="495" t="s">
        <v>65</v>
      </c>
      <c r="S224" s="495">
        <v>7.5</v>
      </c>
      <c r="T224" s="495" t="s">
        <v>59</v>
      </c>
      <c r="U224" s="495" t="s">
        <v>58</v>
      </c>
      <c r="V224" s="495" t="s">
        <v>58</v>
      </c>
      <c r="W224" s="495" t="s">
        <v>58</v>
      </c>
      <c r="X224" s="495" t="s">
        <v>58</v>
      </c>
      <c r="Y224" s="495" t="s">
        <v>58</v>
      </c>
      <c r="Z224" s="495" t="s">
        <v>58</v>
      </c>
      <c r="AA224" s="495" t="s">
        <v>58</v>
      </c>
      <c r="AB224" s="495" t="s">
        <v>58</v>
      </c>
      <c r="AC224" s="495" t="s">
        <v>58</v>
      </c>
      <c r="AD224" s="495" t="s">
        <v>58</v>
      </c>
      <c r="AE224" s="495" t="s">
        <v>58</v>
      </c>
      <c r="AF224" s="495" t="s">
        <v>58</v>
      </c>
      <c r="AG224" s="495" t="s">
        <v>59</v>
      </c>
      <c r="AH224" s="495"/>
      <c r="AI224" s="489">
        <v>159</v>
      </c>
      <c r="AJ224" s="489">
        <v>169</v>
      </c>
      <c r="AK224" s="490">
        <v>64</v>
      </c>
      <c r="AL224" s="491">
        <v>11</v>
      </c>
      <c r="AM224" s="496">
        <v>0</v>
      </c>
      <c r="AN224" s="497">
        <v>4.6699999999999875</v>
      </c>
      <c r="AO224" s="509">
        <v>-5.1700000000001012</v>
      </c>
      <c r="AP224" s="489">
        <v>164.33</v>
      </c>
      <c r="AQ224" s="489">
        <v>164.33</v>
      </c>
      <c r="AZ224" s="424"/>
    </row>
    <row r="225" spans="1:52" customFormat="1" ht="20.100000000000001" customHeight="1" x14ac:dyDescent="0.25">
      <c r="A225" s="486"/>
      <c r="B225" s="487">
        <v>1912510</v>
      </c>
      <c r="C225" s="486" t="s">
        <v>62</v>
      </c>
      <c r="D225" s="491" t="s">
        <v>120</v>
      </c>
      <c r="E225" s="491" t="s">
        <v>120</v>
      </c>
      <c r="F225" s="491" t="s">
        <v>120</v>
      </c>
      <c r="G225" s="491" t="s">
        <v>120</v>
      </c>
      <c r="H225" s="491" t="s">
        <v>120</v>
      </c>
      <c r="I225" s="491" t="s">
        <v>120</v>
      </c>
      <c r="J225" s="491" t="s">
        <v>120</v>
      </c>
      <c r="K225" s="491" t="s">
        <v>120</v>
      </c>
      <c r="L225" s="491" t="s">
        <v>120</v>
      </c>
      <c r="M225" s="491" t="s">
        <v>120</v>
      </c>
      <c r="N225" s="491" t="s">
        <v>120</v>
      </c>
      <c r="O225" s="491" t="s">
        <v>120</v>
      </c>
      <c r="P225" s="491" t="s">
        <v>120</v>
      </c>
      <c r="Q225" s="491" t="s">
        <v>120</v>
      </c>
      <c r="R225" s="491" t="s">
        <v>120</v>
      </c>
      <c r="S225" s="491" t="s">
        <v>120</v>
      </c>
      <c r="T225" s="491" t="s">
        <v>120</v>
      </c>
      <c r="U225" s="491" t="s">
        <v>120</v>
      </c>
      <c r="V225" s="491" t="s">
        <v>120</v>
      </c>
      <c r="W225" s="491" t="s">
        <v>120</v>
      </c>
      <c r="X225" s="491" t="s">
        <v>120</v>
      </c>
      <c r="Y225" s="491" t="s">
        <v>120</v>
      </c>
      <c r="Z225" s="495" t="s">
        <v>58</v>
      </c>
      <c r="AA225" s="495" t="s">
        <v>58</v>
      </c>
      <c r="AB225" s="495" t="s">
        <v>58</v>
      </c>
      <c r="AC225" s="495" t="s">
        <v>58</v>
      </c>
      <c r="AD225" s="495" t="s">
        <v>58</v>
      </c>
      <c r="AE225" s="495" t="s">
        <v>58</v>
      </c>
      <c r="AF225" s="495" t="s">
        <v>58</v>
      </c>
      <c r="AG225" s="495" t="s">
        <v>59</v>
      </c>
      <c r="AH225" s="495"/>
      <c r="AI225" s="489">
        <v>143</v>
      </c>
      <c r="AJ225" s="489">
        <v>0</v>
      </c>
      <c r="AK225" s="490">
        <v>0</v>
      </c>
      <c r="AL225" s="491">
        <v>0</v>
      </c>
      <c r="AM225" s="496">
        <v>99.8</v>
      </c>
      <c r="AN225" s="497">
        <v>-48.070000000000007</v>
      </c>
      <c r="AO225" s="509">
        <v>-5.5300000000000722</v>
      </c>
      <c r="AP225" s="489">
        <v>48.070000000000007</v>
      </c>
      <c r="AQ225" s="489">
        <v>147.87</v>
      </c>
      <c r="AZ225" s="424"/>
    </row>
    <row r="226" spans="1:52" customFormat="1" ht="20.100000000000001" customHeight="1" x14ac:dyDescent="0.25">
      <c r="A226" s="486"/>
      <c r="B226" s="487">
        <v>1912622</v>
      </c>
      <c r="C226" s="486" t="s">
        <v>63</v>
      </c>
      <c r="D226" s="495">
        <v>11</v>
      </c>
      <c r="E226" s="495">
        <v>11</v>
      </c>
      <c r="F226" s="495">
        <v>11</v>
      </c>
      <c r="G226" s="495">
        <v>11</v>
      </c>
      <c r="H226" s="495">
        <v>11</v>
      </c>
      <c r="I226" s="495">
        <v>11</v>
      </c>
      <c r="J226" s="514">
        <v>11</v>
      </c>
      <c r="K226" s="495">
        <v>11</v>
      </c>
      <c r="L226" s="495">
        <v>11</v>
      </c>
      <c r="M226" s="495">
        <v>11</v>
      </c>
      <c r="N226" s="495">
        <v>11</v>
      </c>
      <c r="O226" s="495">
        <v>11</v>
      </c>
      <c r="P226" s="495">
        <v>11</v>
      </c>
      <c r="Q226" s="514">
        <v>11</v>
      </c>
      <c r="R226" s="495">
        <v>11</v>
      </c>
      <c r="S226" s="495" t="s">
        <v>59</v>
      </c>
      <c r="T226" s="495" t="s">
        <v>58</v>
      </c>
      <c r="U226" s="495" t="s">
        <v>58</v>
      </c>
      <c r="V226" s="495" t="s">
        <v>58</v>
      </c>
      <c r="W226" s="495" t="s">
        <v>58</v>
      </c>
      <c r="X226" s="495" t="s">
        <v>58</v>
      </c>
      <c r="Y226" s="495" t="s">
        <v>58</v>
      </c>
      <c r="Z226" s="495" t="s">
        <v>58</v>
      </c>
      <c r="AA226" s="495" t="s">
        <v>58</v>
      </c>
      <c r="AB226" s="495" t="s">
        <v>58</v>
      </c>
      <c r="AC226" s="495" t="s">
        <v>58</v>
      </c>
      <c r="AD226" s="495" t="s">
        <v>58</v>
      </c>
      <c r="AE226" s="495" t="s">
        <v>58</v>
      </c>
      <c r="AF226" s="495" t="s">
        <v>58</v>
      </c>
      <c r="AG226" s="495" t="s">
        <v>59</v>
      </c>
      <c r="AH226" s="495"/>
      <c r="AI226" s="489">
        <v>159</v>
      </c>
      <c r="AJ226" s="489">
        <v>165</v>
      </c>
      <c r="AK226" s="490">
        <v>0</v>
      </c>
      <c r="AL226" s="491">
        <v>11</v>
      </c>
      <c r="AM226" s="496">
        <v>0</v>
      </c>
      <c r="AN226" s="497">
        <v>0.66999999999998749</v>
      </c>
      <c r="AO226" s="509">
        <v>-0.67000000000010118</v>
      </c>
      <c r="AP226" s="489">
        <v>164.33</v>
      </c>
      <c r="AQ226" s="489">
        <v>164.33</v>
      </c>
      <c r="AZ226" s="424"/>
    </row>
    <row r="227" spans="1:52" customFormat="1" ht="20.100000000000001" customHeight="1" x14ac:dyDescent="0.25">
      <c r="A227" s="486"/>
      <c r="B227" s="487">
        <v>1912114</v>
      </c>
      <c r="C227" s="486" t="s">
        <v>63</v>
      </c>
      <c r="D227" s="495">
        <v>11</v>
      </c>
      <c r="E227" s="495">
        <v>11</v>
      </c>
      <c r="F227" s="495">
        <v>11</v>
      </c>
      <c r="G227" s="495">
        <v>11</v>
      </c>
      <c r="H227" s="495">
        <v>11</v>
      </c>
      <c r="I227" s="495">
        <v>11</v>
      </c>
      <c r="J227" s="514">
        <v>11</v>
      </c>
      <c r="K227" s="495">
        <v>11</v>
      </c>
      <c r="L227" s="495">
        <v>11</v>
      </c>
      <c r="M227" s="495">
        <v>11</v>
      </c>
      <c r="N227" s="495">
        <v>11</v>
      </c>
      <c r="O227" s="495">
        <v>11</v>
      </c>
      <c r="P227" s="495">
        <v>11</v>
      </c>
      <c r="Q227" s="514">
        <v>11</v>
      </c>
      <c r="R227" s="495">
        <v>11</v>
      </c>
      <c r="S227" s="495" t="s">
        <v>59</v>
      </c>
      <c r="T227" s="495" t="s">
        <v>58</v>
      </c>
      <c r="U227" s="495" t="s">
        <v>58</v>
      </c>
      <c r="V227" s="495" t="s">
        <v>58</v>
      </c>
      <c r="W227" s="495" t="s">
        <v>58</v>
      </c>
      <c r="X227" s="495" t="s">
        <v>58</v>
      </c>
      <c r="Y227" s="495" t="s">
        <v>58</v>
      </c>
      <c r="Z227" s="495" t="s">
        <v>58</v>
      </c>
      <c r="AA227" s="495" t="s">
        <v>58</v>
      </c>
      <c r="AB227" s="495" t="s">
        <v>58</v>
      </c>
      <c r="AC227" s="495" t="s">
        <v>58</v>
      </c>
      <c r="AD227" s="495" t="s">
        <v>58</v>
      </c>
      <c r="AE227" s="495" t="s">
        <v>58</v>
      </c>
      <c r="AF227" s="495" t="s">
        <v>58</v>
      </c>
      <c r="AG227" s="495" t="s">
        <v>59</v>
      </c>
      <c r="AH227" s="495"/>
      <c r="AI227" s="489">
        <v>159</v>
      </c>
      <c r="AJ227" s="489">
        <v>165</v>
      </c>
      <c r="AK227" s="490">
        <v>0</v>
      </c>
      <c r="AL227" s="491">
        <v>11</v>
      </c>
      <c r="AM227" s="496">
        <v>0</v>
      </c>
      <c r="AN227" s="497">
        <v>0.66999999999998749</v>
      </c>
      <c r="AO227" s="509">
        <v>-0.67000000000010118</v>
      </c>
      <c r="AP227" s="489">
        <v>164.33</v>
      </c>
      <c r="AQ227" s="489">
        <v>164.33</v>
      </c>
      <c r="AZ227" s="424"/>
    </row>
    <row r="228" spans="1:52" customFormat="1" ht="20.100000000000001" customHeight="1" x14ac:dyDescent="0.25">
      <c r="A228" s="486"/>
      <c r="B228" s="487">
        <v>1925206</v>
      </c>
      <c r="C228" s="486" t="s">
        <v>64</v>
      </c>
      <c r="D228" s="495">
        <v>10</v>
      </c>
      <c r="E228" s="495">
        <v>10</v>
      </c>
      <c r="F228" s="495">
        <v>10</v>
      </c>
      <c r="G228" s="495">
        <v>10</v>
      </c>
      <c r="H228" s="495">
        <v>10</v>
      </c>
      <c r="I228" s="495">
        <v>10</v>
      </c>
      <c r="J228" s="514">
        <v>10</v>
      </c>
      <c r="K228" s="495">
        <v>10</v>
      </c>
      <c r="L228" s="495">
        <v>10</v>
      </c>
      <c r="M228" s="495">
        <v>10</v>
      </c>
      <c r="N228" s="495">
        <v>10</v>
      </c>
      <c r="O228" s="495">
        <v>10</v>
      </c>
      <c r="P228" s="495">
        <v>10</v>
      </c>
      <c r="Q228" s="514">
        <v>10</v>
      </c>
      <c r="R228" s="495">
        <v>10</v>
      </c>
      <c r="S228" s="495" t="s">
        <v>59</v>
      </c>
      <c r="T228" s="495" t="s">
        <v>58</v>
      </c>
      <c r="U228" s="495" t="s">
        <v>58</v>
      </c>
      <c r="V228" s="495" t="s">
        <v>58</v>
      </c>
      <c r="W228" s="495" t="s">
        <v>58</v>
      </c>
      <c r="X228" s="495" t="s">
        <v>58</v>
      </c>
      <c r="Y228" s="495" t="s">
        <v>58</v>
      </c>
      <c r="Z228" s="495" t="s">
        <v>58</v>
      </c>
      <c r="AA228" s="495" t="s">
        <v>58</v>
      </c>
      <c r="AB228" s="495" t="s">
        <v>58</v>
      </c>
      <c r="AC228" s="495" t="s">
        <v>58</v>
      </c>
      <c r="AD228" s="495" t="s">
        <v>58</v>
      </c>
      <c r="AE228" s="495" t="s">
        <v>58</v>
      </c>
      <c r="AF228" s="495" t="s">
        <v>58</v>
      </c>
      <c r="AG228" s="495" t="s">
        <v>59</v>
      </c>
      <c r="AH228" s="495"/>
      <c r="AI228" s="489">
        <v>143</v>
      </c>
      <c r="AJ228" s="489">
        <v>150</v>
      </c>
      <c r="AK228" s="490">
        <v>0</v>
      </c>
      <c r="AL228" s="491">
        <v>10</v>
      </c>
      <c r="AM228" s="496">
        <v>0</v>
      </c>
      <c r="AN228" s="497">
        <v>2.1299999999999955</v>
      </c>
      <c r="AO228" s="509">
        <v>-2.1300000000000807</v>
      </c>
      <c r="AP228" s="489">
        <v>147.87</v>
      </c>
      <c r="AQ228" s="489">
        <v>147.87</v>
      </c>
      <c r="AZ228" s="424"/>
    </row>
    <row r="229" spans="1:52" customFormat="1" ht="20.100000000000001" customHeight="1" x14ac:dyDescent="0.25">
      <c r="A229" s="486"/>
      <c r="B229" s="487">
        <v>1904059</v>
      </c>
      <c r="C229" s="486" t="s">
        <v>61</v>
      </c>
      <c r="D229" s="495" t="s">
        <v>58</v>
      </c>
      <c r="E229" s="495" t="s">
        <v>58</v>
      </c>
      <c r="F229" s="495" t="s">
        <v>58</v>
      </c>
      <c r="G229" s="495" t="s">
        <v>58</v>
      </c>
      <c r="H229" s="495" t="s">
        <v>58</v>
      </c>
      <c r="I229" s="495" t="s">
        <v>58</v>
      </c>
      <c r="J229" s="495" t="s">
        <v>59</v>
      </c>
      <c r="K229" s="495">
        <v>11</v>
      </c>
      <c r="L229" s="495">
        <v>11</v>
      </c>
      <c r="M229" s="495">
        <v>11</v>
      </c>
      <c r="N229" s="495">
        <v>11</v>
      </c>
      <c r="O229" s="495">
        <v>11</v>
      </c>
      <c r="P229" s="495">
        <v>11</v>
      </c>
      <c r="Q229" s="514">
        <v>11</v>
      </c>
      <c r="R229" s="495">
        <v>11</v>
      </c>
      <c r="S229" s="495">
        <v>11</v>
      </c>
      <c r="T229" s="495">
        <v>11</v>
      </c>
      <c r="U229" s="495">
        <v>11</v>
      </c>
      <c r="V229" s="495">
        <v>11</v>
      </c>
      <c r="W229" s="495">
        <v>11</v>
      </c>
      <c r="X229" s="514">
        <v>11</v>
      </c>
      <c r="Y229" s="495">
        <v>11</v>
      </c>
      <c r="Z229" s="495" t="s">
        <v>59</v>
      </c>
      <c r="AA229" s="495" t="s">
        <v>58</v>
      </c>
      <c r="AB229" s="495" t="s">
        <v>58</v>
      </c>
      <c r="AC229" s="495" t="s">
        <v>58</v>
      </c>
      <c r="AD229" s="495" t="s">
        <v>58</v>
      </c>
      <c r="AE229" s="495" t="s">
        <v>58</v>
      </c>
      <c r="AF229" s="495" t="s">
        <v>58</v>
      </c>
      <c r="AG229" s="495" t="s">
        <v>58</v>
      </c>
      <c r="AH229" s="495"/>
      <c r="AI229" s="489">
        <v>159</v>
      </c>
      <c r="AJ229" s="489">
        <v>165</v>
      </c>
      <c r="AK229" s="490">
        <v>0</v>
      </c>
      <c r="AL229" s="491">
        <v>0</v>
      </c>
      <c r="AM229" s="496">
        <v>0</v>
      </c>
      <c r="AN229" s="497">
        <v>0.66999999999998749</v>
      </c>
      <c r="AO229" s="509">
        <v>-4.6700000000001012</v>
      </c>
      <c r="AP229" s="489">
        <v>164.33</v>
      </c>
      <c r="AQ229" s="489">
        <v>164.33</v>
      </c>
      <c r="AZ229" s="424"/>
    </row>
    <row r="230" spans="1:52" customFormat="1" ht="20.100000000000001" customHeight="1" x14ac:dyDescent="0.25">
      <c r="A230" s="486"/>
      <c r="B230" s="487">
        <v>1912045</v>
      </c>
      <c r="C230" s="486" t="s">
        <v>62</v>
      </c>
      <c r="D230" s="491" t="s">
        <v>120</v>
      </c>
      <c r="E230" s="491" t="s">
        <v>120</v>
      </c>
      <c r="F230" s="491" t="s">
        <v>120</v>
      </c>
      <c r="G230" s="491" t="s">
        <v>120</v>
      </c>
      <c r="H230" s="491" t="s">
        <v>120</v>
      </c>
      <c r="I230" s="491" t="s">
        <v>120</v>
      </c>
      <c r="J230" s="491" t="s">
        <v>120</v>
      </c>
      <c r="K230" s="491" t="s">
        <v>120</v>
      </c>
      <c r="L230" s="491" t="s">
        <v>120</v>
      </c>
      <c r="M230" s="491" t="s">
        <v>120</v>
      </c>
      <c r="N230" s="491" t="s">
        <v>120</v>
      </c>
      <c r="O230" s="491" t="s">
        <v>120</v>
      </c>
      <c r="P230" s="491" t="s">
        <v>120</v>
      </c>
      <c r="Q230" s="491" t="s">
        <v>120</v>
      </c>
      <c r="R230" s="491" t="s">
        <v>120</v>
      </c>
      <c r="S230" s="491" t="s">
        <v>120</v>
      </c>
      <c r="T230" s="491" t="s">
        <v>120</v>
      </c>
      <c r="U230" s="491" t="s">
        <v>120</v>
      </c>
      <c r="V230" s="491" t="s">
        <v>120</v>
      </c>
      <c r="W230" s="491" t="s">
        <v>120</v>
      </c>
      <c r="X230" s="491" t="s">
        <v>120</v>
      </c>
      <c r="Y230" s="491" t="s">
        <v>120</v>
      </c>
      <c r="Z230" s="491" t="s">
        <v>120</v>
      </c>
      <c r="AA230" s="491" t="s">
        <v>120</v>
      </c>
      <c r="AB230" s="491" t="s">
        <v>120</v>
      </c>
      <c r="AC230" s="491" t="s">
        <v>120</v>
      </c>
      <c r="AD230" s="491" t="s">
        <v>120</v>
      </c>
      <c r="AE230" s="491" t="s">
        <v>120</v>
      </c>
      <c r="AF230" s="491" t="s">
        <v>120</v>
      </c>
      <c r="AG230" s="491" t="s">
        <v>120</v>
      </c>
      <c r="AH230" s="495"/>
      <c r="AI230" s="489">
        <v>143</v>
      </c>
      <c r="AJ230" s="489">
        <v>0</v>
      </c>
      <c r="AK230" s="490">
        <v>0</v>
      </c>
      <c r="AL230" s="491">
        <v>0</v>
      </c>
      <c r="AM230" s="496">
        <v>143</v>
      </c>
      <c r="AN230" s="497">
        <v>-4.8700000000000045</v>
      </c>
      <c r="AO230" s="509">
        <v>-26.330000000000084</v>
      </c>
      <c r="AP230" s="489">
        <v>4.8700000000000045</v>
      </c>
      <c r="AQ230" s="489">
        <v>147.87</v>
      </c>
      <c r="AZ230" s="424"/>
    </row>
    <row r="231" spans="1:52" customFormat="1" ht="20.100000000000001" customHeight="1" x14ac:dyDescent="0.25">
      <c r="A231" s="486"/>
      <c r="B231" s="487">
        <v>1912130</v>
      </c>
      <c r="C231" s="486" t="s">
        <v>62</v>
      </c>
      <c r="D231" s="495" t="s">
        <v>59</v>
      </c>
      <c r="E231" s="495" t="s">
        <v>58</v>
      </c>
      <c r="F231" s="495" t="s">
        <v>58</v>
      </c>
      <c r="G231" s="495" t="s">
        <v>58</v>
      </c>
      <c r="H231" s="495" t="s">
        <v>58</v>
      </c>
      <c r="I231" s="495" t="s">
        <v>58</v>
      </c>
      <c r="J231" s="495" t="s">
        <v>58</v>
      </c>
      <c r="K231" s="495" t="s">
        <v>58</v>
      </c>
      <c r="L231" s="495" t="s">
        <v>58</v>
      </c>
      <c r="M231" s="495" t="s">
        <v>58</v>
      </c>
      <c r="N231" s="495" t="s">
        <v>58</v>
      </c>
      <c r="O231" s="495" t="s">
        <v>58</v>
      </c>
      <c r="P231" s="495" t="s">
        <v>58</v>
      </c>
      <c r="Q231" s="495" t="s">
        <v>58</v>
      </c>
      <c r="R231" s="495" t="s">
        <v>59</v>
      </c>
      <c r="S231" s="495">
        <v>4</v>
      </c>
      <c r="T231" s="495" t="s">
        <v>65</v>
      </c>
      <c r="U231" s="495" t="s">
        <v>65</v>
      </c>
      <c r="V231" s="495" t="s">
        <v>65</v>
      </c>
      <c r="W231" s="495" t="s">
        <v>65</v>
      </c>
      <c r="X231" s="495" t="s">
        <v>65</v>
      </c>
      <c r="Y231" s="514" t="s">
        <v>65</v>
      </c>
      <c r="Z231" s="495" t="s">
        <v>65</v>
      </c>
      <c r="AA231" s="495">
        <v>7.5</v>
      </c>
      <c r="AB231" s="495">
        <v>11.5</v>
      </c>
      <c r="AC231" s="495">
        <v>11.5</v>
      </c>
      <c r="AD231" s="495">
        <v>11.5</v>
      </c>
      <c r="AE231" s="495">
        <v>11.5</v>
      </c>
      <c r="AF231" s="514">
        <v>11.5</v>
      </c>
      <c r="AG231" s="495">
        <v>11.5</v>
      </c>
      <c r="AH231" s="495"/>
      <c r="AI231" s="489">
        <v>159</v>
      </c>
      <c r="AJ231" s="489">
        <v>161</v>
      </c>
      <c r="AK231" s="490">
        <v>64</v>
      </c>
      <c r="AL231" s="491">
        <v>0</v>
      </c>
      <c r="AM231" s="496">
        <v>0</v>
      </c>
      <c r="AN231" s="497">
        <v>-3.3300000000000125</v>
      </c>
      <c r="AO231" s="509">
        <v>-2.6700000000001012</v>
      </c>
      <c r="AP231" s="489">
        <v>164.33</v>
      </c>
      <c r="AQ231" s="489">
        <v>164.33</v>
      </c>
      <c r="AZ231" s="424"/>
    </row>
    <row r="232" spans="1:52" customFormat="1" ht="20.100000000000001" customHeight="1" x14ac:dyDescent="0.25">
      <c r="A232" s="486"/>
      <c r="B232" s="487">
        <v>1914551</v>
      </c>
      <c r="C232" s="486" t="s">
        <v>62</v>
      </c>
      <c r="D232" s="495">
        <v>7.5</v>
      </c>
      <c r="E232" s="495" t="s">
        <v>59</v>
      </c>
      <c r="F232" s="495" t="s">
        <v>58</v>
      </c>
      <c r="G232" s="495" t="s">
        <v>58</v>
      </c>
      <c r="H232" s="495" t="s">
        <v>58</v>
      </c>
      <c r="I232" s="495" t="s">
        <v>58</v>
      </c>
      <c r="J232" s="495" t="s">
        <v>58</v>
      </c>
      <c r="K232" s="495" t="s">
        <v>58</v>
      </c>
      <c r="L232" s="495" t="s">
        <v>58</v>
      </c>
      <c r="M232" s="495" t="s">
        <v>58</v>
      </c>
      <c r="N232" s="495" t="s">
        <v>58</v>
      </c>
      <c r="O232" s="495" t="s">
        <v>58</v>
      </c>
      <c r="P232" s="495" t="s">
        <v>58</v>
      </c>
      <c r="Q232" s="495" t="s">
        <v>58</v>
      </c>
      <c r="R232" s="495" t="s">
        <v>59</v>
      </c>
      <c r="S232" s="495">
        <v>11</v>
      </c>
      <c r="T232" s="495">
        <v>11</v>
      </c>
      <c r="U232" s="495">
        <v>11</v>
      </c>
      <c r="V232" s="495">
        <v>11</v>
      </c>
      <c r="W232" s="495">
        <v>11</v>
      </c>
      <c r="X232" s="495">
        <v>11</v>
      </c>
      <c r="Y232" s="514">
        <v>11</v>
      </c>
      <c r="Z232" s="495">
        <v>11</v>
      </c>
      <c r="AA232" s="495">
        <v>4</v>
      </c>
      <c r="AB232" s="495" t="s">
        <v>65</v>
      </c>
      <c r="AC232" s="495" t="s">
        <v>65</v>
      </c>
      <c r="AD232" s="495" t="s">
        <v>65</v>
      </c>
      <c r="AE232" s="495" t="s">
        <v>65</v>
      </c>
      <c r="AF232" s="514" t="s">
        <v>65</v>
      </c>
      <c r="AG232" s="495" t="s">
        <v>65</v>
      </c>
      <c r="AH232" s="495"/>
      <c r="AI232" s="489">
        <v>159</v>
      </c>
      <c r="AJ232" s="489">
        <v>168.5</v>
      </c>
      <c r="AK232" s="490">
        <v>56</v>
      </c>
      <c r="AL232" s="491">
        <v>0</v>
      </c>
      <c r="AM232" s="496">
        <v>0</v>
      </c>
      <c r="AN232" s="497">
        <v>4.1699999999999875</v>
      </c>
      <c r="AO232" s="509">
        <v>-4.6700000000001012</v>
      </c>
      <c r="AP232" s="489">
        <v>164.33</v>
      </c>
      <c r="AQ232" s="489">
        <v>164.33</v>
      </c>
      <c r="AZ232" s="424"/>
    </row>
    <row r="233" spans="1:52" customFormat="1" ht="20.100000000000001" customHeight="1" x14ac:dyDescent="0.25">
      <c r="A233" s="486"/>
      <c r="B233" s="487">
        <v>1912044</v>
      </c>
      <c r="C233" s="486" t="s">
        <v>63</v>
      </c>
      <c r="D233" s="495" t="s">
        <v>59</v>
      </c>
      <c r="E233" s="495" t="s">
        <v>58</v>
      </c>
      <c r="F233" s="495" t="s">
        <v>58</v>
      </c>
      <c r="G233" s="495" t="s">
        <v>58</v>
      </c>
      <c r="H233" s="495" t="s">
        <v>58</v>
      </c>
      <c r="I233" s="495" t="s">
        <v>58</v>
      </c>
      <c r="J233" s="495" t="s">
        <v>58</v>
      </c>
      <c r="K233" s="495" t="s">
        <v>58</v>
      </c>
      <c r="L233" s="495" t="s">
        <v>58</v>
      </c>
      <c r="M233" s="495" t="s">
        <v>58</v>
      </c>
      <c r="N233" s="495" t="s">
        <v>58</v>
      </c>
      <c r="O233" s="495" t="s">
        <v>58</v>
      </c>
      <c r="P233" s="495" t="s">
        <v>58</v>
      </c>
      <c r="Q233" s="495" t="s">
        <v>58</v>
      </c>
      <c r="R233" s="495" t="s">
        <v>58</v>
      </c>
      <c r="S233" s="495" t="s">
        <v>59</v>
      </c>
      <c r="T233" s="495">
        <v>11</v>
      </c>
      <c r="U233" s="495">
        <v>11</v>
      </c>
      <c r="V233" s="495">
        <v>11</v>
      </c>
      <c r="W233" s="495">
        <v>11</v>
      </c>
      <c r="X233" s="495">
        <v>10</v>
      </c>
      <c r="Y233" s="495">
        <v>10</v>
      </c>
      <c r="Z233" s="514">
        <v>10</v>
      </c>
      <c r="AA233" s="495">
        <v>10</v>
      </c>
      <c r="AB233" s="495">
        <v>10</v>
      </c>
      <c r="AC233" s="495">
        <v>10</v>
      </c>
      <c r="AD233" s="495">
        <v>10</v>
      </c>
      <c r="AE233" s="495">
        <v>10</v>
      </c>
      <c r="AF233" s="495">
        <v>10</v>
      </c>
      <c r="AG233" s="514">
        <v>7.2</v>
      </c>
      <c r="AH233" s="495">
        <v>10</v>
      </c>
      <c r="AI233" s="489">
        <v>143</v>
      </c>
      <c r="AJ233" s="489">
        <v>151.19999999999999</v>
      </c>
      <c r="AK233" s="490">
        <v>0</v>
      </c>
      <c r="AL233" s="491">
        <v>0</v>
      </c>
      <c r="AM233" s="496">
        <v>0</v>
      </c>
      <c r="AN233" s="497">
        <v>3.3299999999999841</v>
      </c>
      <c r="AO233" s="509">
        <v>-0.33000000000011198</v>
      </c>
      <c r="AP233" s="489">
        <v>147.87</v>
      </c>
      <c r="AQ233" s="489">
        <v>147.87</v>
      </c>
      <c r="AZ233" s="424"/>
    </row>
    <row r="234" spans="1:52" customFormat="1" ht="20.100000000000001" customHeight="1" x14ac:dyDescent="0.25">
      <c r="A234" s="486"/>
      <c r="B234" s="487">
        <v>1927879</v>
      </c>
      <c r="C234" s="486" t="s">
        <v>63</v>
      </c>
      <c r="D234" s="495" t="s">
        <v>59</v>
      </c>
      <c r="E234" s="495" t="s">
        <v>58</v>
      </c>
      <c r="F234" s="495" t="s">
        <v>58</v>
      </c>
      <c r="G234" s="495" t="s">
        <v>58</v>
      </c>
      <c r="H234" s="495" t="s">
        <v>58</v>
      </c>
      <c r="I234" s="495" t="s">
        <v>58</v>
      </c>
      <c r="J234" s="495" t="s">
        <v>58</v>
      </c>
      <c r="K234" s="495" t="s">
        <v>58</v>
      </c>
      <c r="L234" s="495" t="s">
        <v>58</v>
      </c>
      <c r="M234" s="495" t="s">
        <v>58</v>
      </c>
      <c r="N234" s="495" t="s">
        <v>58</v>
      </c>
      <c r="O234" s="495" t="s">
        <v>58</v>
      </c>
      <c r="P234" s="495" t="s">
        <v>58</v>
      </c>
      <c r="Q234" s="495" t="s">
        <v>58</v>
      </c>
      <c r="R234" s="495" t="s">
        <v>59</v>
      </c>
      <c r="S234" s="495">
        <v>11.5</v>
      </c>
      <c r="T234" s="495">
        <v>11.5</v>
      </c>
      <c r="U234" s="495">
        <v>11.5</v>
      </c>
      <c r="V234" s="495">
        <v>11.5</v>
      </c>
      <c r="W234" s="495">
        <v>11.5</v>
      </c>
      <c r="X234" s="495">
        <v>11.5</v>
      </c>
      <c r="Y234" s="514">
        <v>11.5</v>
      </c>
      <c r="Z234" s="495">
        <v>11.5</v>
      </c>
      <c r="AA234" s="495">
        <v>11.5</v>
      </c>
      <c r="AB234" s="495">
        <v>11.5</v>
      </c>
      <c r="AC234" s="495">
        <v>11.5</v>
      </c>
      <c r="AD234" s="495">
        <v>11.5</v>
      </c>
      <c r="AE234" s="495">
        <v>11.5</v>
      </c>
      <c r="AF234" s="514">
        <v>11.5</v>
      </c>
      <c r="AG234" s="495">
        <v>11.5</v>
      </c>
      <c r="AH234" s="495"/>
      <c r="AI234" s="489">
        <v>159</v>
      </c>
      <c r="AJ234" s="489">
        <v>172.5</v>
      </c>
      <c r="AK234" s="490">
        <v>0</v>
      </c>
      <c r="AL234" s="491">
        <v>0</v>
      </c>
      <c r="AM234" s="496">
        <v>0</v>
      </c>
      <c r="AN234" s="497">
        <v>8.1699999999999875</v>
      </c>
      <c r="AO234" s="509">
        <v>-9.1700000000001012</v>
      </c>
      <c r="AP234" s="489">
        <v>164.33</v>
      </c>
      <c r="AQ234" s="489">
        <v>164.33</v>
      </c>
      <c r="AZ234" s="424"/>
    </row>
    <row r="235" spans="1:52" customFormat="1" ht="20.100000000000001" customHeight="1" x14ac:dyDescent="0.25">
      <c r="A235" s="486"/>
      <c r="B235" s="487">
        <v>1912037</v>
      </c>
      <c r="C235" s="486" t="s">
        <v>63</v>
      </c>
      <c r="D235" s="495" t="s">
        <v>59</v>
      </c>
      <c r="E235" s="495" t="s">
        <v>58</v>
      </c>
      <c r="F235" s="495" t="s">
        <v>58</v>
      </c>
      <c r="G235" s="495" t="s">
        <v>58</v>
      </c>
      <c r="H235" s="495" t="s">
        <v>58</v>
      </c>
      <c r="I235" s="495" t="s">
        <v>58</v>
      </c>
      <c r="J235" s="495" t="s">
        <v>58</v>
      </c>
      <c r="K235" s="495" t="s">
        <v>58</v>
      </c>
      <c r="L235" s="495" t="s">
        <v>58</v>
      </c>
      <c r="M235" s="495" t="s">
        <v>58</v>
      </c>
      <c r="N235" s="495" t="s">
        <v>58</v>
      </c>
      <c r="O235" s="495" t="s">
        <v>58</v>
      </c>
      <c r="P235" s="495" t="s">
        <v>58</v>
      </c>
      <c r="Q235" s="495" t="s">
        <v>58</v>
      </c>
      <c r="R235" s="495" t="s">
        <v>59</v>
      </c>
      <c r="S235" s="495">
        <v>11</v>
      </c>
      <c r="T235" s="495">
        <v>11</v>
      </c>
      <c r="U235" s="495">
        <v>11</v>
      </c>
      <c r="V235" s="495">
        <v>11</v>
      </c>
      <c r="W235" s="495">
        <v>11</v>
      </c>
      <c r="X235" s="495">
        <v>11</v>
      </c>
      <c r="Y235" s="514">
        <v>11</v>
      </c>
      <c r="Z235" s="495">
        <v>11</v>
      </c>
      <c r="AA235" s="495">
        <v>11</v>
      </c>
      <c r="AB235" s="495">
        <v>11</v>
      </c>
      <c r="AC235" s="495">
        <v>11</v>
      </c>
      <c r="AD235" s="495">
        <v>11</v>
      </c>
      <c r="AE235" s="495">
        <v>11</v>
      </c>
      <c r="AF235" s="514">
        <v>11</v>
      </c>
      <c r="AG235" s="495">
        <v>11</v>
      </c>
      <c r="AH235" s="495"/>
      <c r="AI235" s="489">
        <v>159</v>
      </c>
      <c r="AJ235" s="489">
        <v>165</v>
      </c>
      <c r="AK235" s="490">
        <v>0</v>
      </c>
      <c r="AL235" s="491">
        <v>0</v>
      </c>
      <c r="AM235" s="496">
        <v>0</v>
      </c>
      <c r="AN235" s="497">
        <v>0.66999999999998749</v>
      </c>
      <c r="AO235" s="509">
        <v>-4.6700000000001012</v>
      </c>
      <c r="AP235" s="489">
        <v>164.33</v>
      </c>
      <c r="AQ235" s="489">
        <v>164.33</v>
      </c>
      <c r="AZ235" s="424"/>
    </row>
    <row r="236" spans="1:52" customFormat="1" ht="20.100000000000001" customHeight="1" x14ac:dyDescent="0.25">
      <c r="A236" s="486"/>
      <c r="B236" s="487">
        <v>1913850</v>
      </c>
      <c r="C236" s="486" t="s">
        <v>64</v>
      </c>
      <c r="D236" s="495" t="s">
        <v>59</v>
      </c>
      <c r="E236" s="495" t="s">
        <v>58</v>
      </c>
      <c r="F236" s="495" t="s">
        <v>58</v>
      </c>
      <c r="G236" s="495" t="s">
        <v>58</v>
      </c>
      <c r="H236" s="495" t="s">
        <v>58</v>
      </c>
      <c r="I236" s="495" t="s">
        <v>58</v>
      </c>
      <c r="J236" s="495" t="s">
        <v>58</v>
      </c>
      <c r="K236" s="495" t="s">
        <v>58</v>
      </c>
      <c r="L236" s="495" t="s">
        <v>58</v>
      </c>
      <c r="M236" s="495" t="s">
        <v>58</v>
      </c>
      <c r="N236" s="495" t="s">
        <v>58</v>
      </c>
      <c r="O236" s="495" t="s">
        <v>58</v>
      </c>
      <c r="P236" s="495" t="s">
        <v>58</v>
      </c>
      <c r="Q236" s="495" t="s">
        <v>58</v>
      </c>
      <c r="R236" s="495" t="s">
        <v>59</v>
      </c>
      <c r="S236" s="495">
        <v>10</v>
      </c>
      <c r="T236" s="495">
        <v>10</v>
      </c>
      <c r="U236" s="495">
        <v>10</v>
      </c>
      <c r="V236" s="495">
        <v>10</v>
      </c>
      <c r="W236" s="495">
        <v>10</v>
      </c>
      <c r="X236" s="495">
        <v>10</v>
      </c>
      <c r="Y236" s="514">
        <v>10</v>
      </c>
      <c r="Z236" s="495">
        <v>10</v>
      </c>
      <c r="AA236" s="495">
        <v>10</v>
      </c>
      <c r="AB236" s="495">
        <v>10</v>
      </c>
      <c r="AC236" s="495">
        <v>10</v>
      </c>
      <c r="AD236" s="495">
        <v>10</v>
      </c>
      <c r="AE236" s="495">
        <v>10</v>
      </c>
      <c r="AF236" s="514">
        <v>10</v>
      </c>
      <c r="AG236" s="495">
        <v>8</v>
      </c>
      <c r="AH236" s="495"/>
      <c r="AI236" s="489">
        <v>143</v>
      </c>
      <c r="AJ236" s="489">
        <v>148</v>
      </c>
      <c r="AK236" s="490">
        <v>0</v>
      </c>
      <c r="AL236" s="491">
        <v>0</v>
      </c>
      <c r="AM236" s="496">
        <v>0</v>
      </c>
      <c r="AN236" s="497">
        <v>0.12999999999999545</v>
      </c>
      <c r="AO236" s="509">
        <v>-0.13000000000008072</v>
      </c>
      <c r="AP236" s="489">
        <v>147.87</v>
      </c>
      <c r="AQ236" s="489">
        <v>147.87</v>
      </c>
      <c r="AZ236" s="424"/>
    </row>
    <row r="237" spans="1:52" customFormat="1" ht="27" customHeight="1" x14ac:dyDescent="0.25">
      <c r="A237" s="710" t="s">
        <v>4</v>
      </c>
      <c r="B237" s="710" t="s">
        <v>15</v>
      </c>
      <c r="C237" s="710" t="s">
        <v>44</v>
      </c>
      <c r="D237" s="717" t="s">
        <v>13</v>
      </c>
      <c r="E237" s="717"/>
      <c r="F237" s="717"/>
      <c r="G237" s="717"/>
      <c r="H237" s="717"/>
      <c r="I237" s="717"/>
      <c r="J237" s="717"/>
      <c r="K237" s="717"/>
      <c r="L237" s="717"/>
      <c r="M237" s="717"/>
      <c r="N237" s="717"/>
      <c r="O237" s="717"/>
      <c r="P237" s="717"/>
      <c r="Q237" s="717"/>
      <c r="R237" s="717"/>
      <c r="S237" s="717"/>
      <c r="T237" s="717"/>
      <c r="U237" s="717"/>
      <c r="V237" s="717"/>
      <c r="W237" s="717"/>
      <c r="X237" s="717"/>
      <c r="Y237" s="717"/>
      <c r="Z237" s="717"/>
      <c r="AA237" s="717"/>
      <c r="AB237" s="717"/>
      <c r="AC237" s="717"/>
      <c r="AD237" s="717"/>
      <c r="AE237" s="717"/>
      <c r="AF237" s="717"/>
      <c r="AG237" s="717"/>
      <c r="AH237" s="717"/>
      <c r="AI237" s="711" t="s">
        <v>135</v>
      </c>
      <c r="AJ237" s="714" t="s">
        <v>6</v>
      </c>
      <c r="AK237" s="714"/>
      <c r="AL237" s="714"/>
      <c r="AM237" s="716" t="s">
        <v>136</v>
      </c>
      <c r="AN237" s="715" t="s">
        <v>7</v>
      </c>
      <c r="AO237" s="715"/>
      <c r="AP237" s="712" t="s">
        <v>132</v>
      </c>
      <c r="AQ237" s="711" t="s">
        <v>138</v>
      </c>
      <c r="AZ237" s="424"/>
    </row>
    <row r="238" spans="1:52" customFormat="1" ht="12.75" customHeight="1" x14ac:dyDescent="0.25">
      <c r="A238" s="710"/>
      <c r="B238" s="710"/>
      <c r="C238" s="710"/>
      <c r="D238" s="717"/>
      <c r="E238" s="717"/>
      <c r="F238" s="717"/>
      <c r="G238" s="717"/>
      <c r="H238" s="717"/>
      <c r="I238" s="717"/>
      <c r="J238" s="717"/>
      <c r="K238" s="717"/>
      <c r="L238" s="717"/>
      <c r="M238" s="717"/>
      <c r="N238" s="717"/>
      <c r="O238" s="717"/>
      <c r="P238" s="717"/>
      <c r="Q238" s="717"/>
      <c r="R238" s="717"/>
      <c r="S238" s="717"/>
      <c r="T238" s="717"/>
      <c r="U238" s="717"/>
      <c r="V238" s="717"/>
      <c r="W238" s="717"/>
      <c r="X238" s="717"/>
      <c r="Y238" s="717"/>
      <c r="Z238" s="717"/>
      <c r="AA238" s="717"/>
      <c r="AB238" s="717"/>
      <c r="AC238" s="717"/>
      <c r="AD238" s="717"/>
      <c r="AE238" s="717"/>
      <c r="AF238" s="717"/>
      <c r="AG238" s="717"/>
      <c r="AH238" s="717"/>
      <c r="AI238" s="711"/>
      <c r="AJ238" s="713" t="s">
        <v>8</v>
      </c>
      <c r="AK238" s="714" t="s">
        <v>9</v>
      </c>
      <c r="AL238" s="714"/>
      <c r="AM238" s="716"/>
      <c r="AN238" s="715" t="s">
        <v>10</v>
      </c>
      <c r="AO238" s="715" t="s">
        <v>14</v>
      </c>
      <c r="AP238" s="712"/>
      <c r="AQ238" s="711"/>
      <c r="AZ238" s="424"/>
    </row>
    <row r="239" spans="1:52" customFormat="1" ht="30.75" customHeight="1" x14ac:dyDescent="0.25">
      <c r="A239" s="710"/>
      <c r="B239" s="710"/>
      <c r="C239" s="710"/>
      <c r="D239" s="479">
        <f>--("1-"&amp;A241&amp;$U$4)</f>
        <v>44531</v>
      </c>
      <c r="E239" s="479">
        <f>D239+1</f>
        <v>44532</v>
      </c>
      <c r="F239" s="479">
        <f t="shared" ref="F239:AE239" si="11">E239+1</f>
        <v>44533</v>
      </c>
      <c r="G239" s="479">
        <f t="shared" si="11"/>
        <v>44534</v>
      </c>
      <c r="H239" s="479">
        <f t="shared" si="11"/>
        <v>44535</v>
      </c>
      <c r="I239" s="479">
        <f t="shared" si="11"/>
        <v>44536</v>
      </c>
      <c r="J239" s="479">
        <f t="shared" si="11"/>
        <v>44537</v>
      </c>
      <c r="K239" s="479">
        <f t="shared" si="11"/>
        <v>44538</v>
      </c>
      <c r="L239" s="479">
        <f t="shared" si="11"/>
        <v>44539</v>
      </c>
      <c r="M239" s="479">
        <f t="shared" si="11"/>
        <v>44540</v>
      </c>
      <c r="N239" s="479">
        <f t="shared" si="11"/>
        <v>44541</v>
      </c>
      <c r="O239" s="479">
        <f t="shared" si="11"/>
        <v>44542</v>
      </c>
      <c r="P239" s="479">
        <f t="shared" si="11"/>
        <v>44543</v>
      </c>
      <c r="Q239" s="479">
        <f t="shared" si="11"/>
        <v>44544</v>
      </c>
      <c r="R239" s="479">
        <f t="shared" si="11"/>
        <v>44545</v>
      </c>
      <c r="S239" s="479">
        <f t="shared" si="11"/>
        <v>44546</v>
      </c>
      <c r="T239" s="479">
        <f t="shared" si="11"/>
        <v>44547</v>
      </c>
      <c r="U239" s="479">
        <f t="shared" si="11"/>
        <v>44548</v>
      </c>
      <c r="V239" s="479">
        <f t="shared" si="11"/>
        <v>44549</v>
      </c>
      <c r="W239" s="479">
        <f t="shared" si="11"/>
        <v>44550</v>
      </c>
      <c r="X239" s="479">
        <f t="shared" si="11"/>
        <v>44551</v>
      </c>
      <c r="Y239" s="479">
        <f t="shared" si="11"/>
        <v>44552</v>
      </c>
      <c r="Z239" s="479">
        <f t="shared" si="11"/>
        <v>44553</v>
      </c>
      <c r="AA239" s="479">
        <f t="shared" si="11"/>
        <v>44554</v>
      </c>
      <c r="AB239" s="479">
        <f t="shared" si="11"/>
        <v>44555</v>
      </c>
      <c r="AC239" s="479">
        <f t="shared" si="11"/>
        <v>44556</v>
      </c>
      <c r="AD239" s="479">
        <f t="shared" si="11"/>
        <v>44557</v>
      </c>
      <c r="AE239" s="479">
        <f t="shared" si="11"/>
        <v>44558</v>
      </c>
      <c r="AF239" s="479">
        <f>IF(MONTH(AE239+1)&lt;&gt;MONTH($D239),"х",AE239+1)</f>
        <v>44559</v>
      </c>
      <c r="AG239" s="479">
        <f>IF(MONTH(AE239+2)&lt;&gt;MONTH($D239),"х",AE239+2)</f>
        <v>44560</v>
      </c>
      <c r="AH239" s="479">
        <f>IF(MONTH(AE239+3)&lt;&gt;MONTH($D239),"х",AE239+3)</f>
        <v>44561</v>
      </c>
      <c r="AI239" s="711"/>
      <c r="AJ239" s="713"/>
      <c r="AK239" s="480" t="s">
        <v>11</v>
      </c>
      <c r="AL239" s="480" t="s">
        <v>12</v>
      </c>
      <c r="AM239" s="716"/>
      <c r="AN239" s="715"/>
      <c r="AO239" s="715"/>
      <c r="AP239" s="712"/>
      <c r="AQ239" s="711"/>
      <c r="AZ239" s="424"/>
    </row>
    <row r="240" spans="1:52" s="296" customFormat="1" ht="13.2" x14ac:dyDescent="0.25">
      <c r="A240" s="478">
        <v>1</v>
      </c>
      <c r="B240" s="478">
        <v>2</v>
      </c>
      <c r="C240" s="478">
        <v>3</v>
      </c>
      <c r="D240" s="709">
        <v>4</v>
      </c>
      <c r="E240" s="709"/>
      <c r="F240" s="709"/>
      <c r="G240" s="709"/>
      <c r="H240" s="709"/>
      <c r="I240" s="709"/>
      <c r="J240" s="709"/>
      <c r="K240" s="709"/>
      <c r="L240" s="709"/>
      <c r="M240" s="709"/>
      <c r="N240" s="709"/>
      <c r="O240" s="709"/>
      <c r="P240" s="709"/>
      <c r="Q240" s="709"/>
      <c r="R240" s="709"/>
      <c r="S240" s="709"/>
      <c r="T240" s="709"/>
      <c r="U240" s="709"/>
      <c r="V240" s="709"/>
      <c r="W240" s="709"/>
      <c r="X240" s="709"/>
      <c r="Y240" s="709"/>
      <c r="Z240" s="709"/>
      <c r="AA240" s="709"/>
      <c r="AB240" s="709"/>
      <c r="AC240" s="709"/>
      <c r="AD240" s="709"/>
      <c r="AE240" s="709"/>
      <c r="AF240" s="709"/>
      <c r="AG240" s="709"/>
      <c r="AH240" s="709"/>
      <c r="AI240" s="481">
        <v>5</v>
      </c>
      <c r="AJ240" s="481">
        <v>6</v>
      </c>
      <c r="AK240" s="481">
        <v>7</v>
      </c>
      <c r="AL240" s="481">
        <v>8</v>
      </c>
      <c r="AM240" s="482">
        <v>9</v>
      </c>
      <c r="AN240" s="481">
        <v>10</v>
      </c>
      <c r="AO240" s="482">
        <v>11</v>
      </c>
      <c r="AP240" s="481">
        <v>12</v>
      </c>
      <c r="AQ240" s="481">
        <v>13</v>
      </c>
      <c r="AZ240" s="447"/>
    </row>
    <row r="241" spans="1:52" customFormat="1" ht="20.100000000000001" customHeight="1" x14ac:dyDescent="0.25">
      <c r="A241" s="483" t="s">
        <v>56</v>
      </c>
      <c r="B241" s="484"/>
      <c r="C241" s="484"/>
      <c r="D241" s="710"/>
      <c r="E241" s="710"/>
      <c r="F241" s="710"/>
      <c r="G241" s="710"/>
      <c r="H241" s="710"/>
      <c r="I241" s="710"/>
      <c r="J241" s="710"/>
      <c r="K241" s="710"/>
      <c r="L241" s="710"/>
      <c r="M241" s="710"/>
      <c r="N241" s="710"/>
      <c r="O241" s="710"/>
      <c r="P241" s="710"/>
      <c r="Q241" s="710"/>
      <c r="R241" s="710"/>
      <c r="S241" s="710"/>
      <c r="T241" s="710"/>
      <c r="U241" s="710"/>
      <c r="V241" s="710"/>
      <c r="W241" s="710"/>
      <c r="X241" s="710"/>
      <c r="Y241" s="710"/>
      <c r="Z241" s="710"/>
      <c r="AA241" s="710"/>
      <c r="AB241" s="710"/>
      <c r="AC241" s="710"/>
      <c r="AD241" s="710"/>
      <c r="AE241" s="710"/>
      <c r="AF241" s="710"/>
      <c r="AG241" s="710"/>
      <c r="AH241" s="710"/>
      <c r="AI241" s="485"/>
      <c r="AJ241" s="485"/>
      <c r="AK241" s="485"/>
      <c r="AL241" s="485"/>
      <c r="AM241" s="485"/>
      <c r="AN241" s="485"/>
      <c r="AO241" s="485"/>
      <c r="AP241" s="485"/>
      <c r="AQ241" s="485"/>
      <c r="AZ241" s="424"/>
    </row>
    <row r="242" spans="1:52" customFormat="1" ht="20.100000000000001" customHeight="1" x14ac:dyDescent="0.25">
      <c r="A242" s="486"/>
      <c r="B242" s="487">
        <v>1902910</v>
      </c>
      <c r="C242" s="486" t="s">
        <v>60</v>
      </c>
      <c r="D242" s="495">
        <v>10</v>
      </c>
      <c r="E242" s="495">
        <v>10</v>
      </c>
      <c r="F242" s="495">
        <v>10</v>
      </c>
      <c r="G242" s="495">
        <v>10</v>
      </c>
      <c r="H242" s="495">
        <v>10</v>
      </c>
      <c r="I242" s="495">
        <v>10</v>
      </c>
      <c r="J242" s="514">
        <v>10</v>
      </c>
      <c r="K242" s="495">
        <v>8</v>
      </c>
      <c r="L242" s="495" t="s">
        <v>59</v>
      </c>
      <c r="M242" s="495" t="s">
        <v>58</v>
      </c>
      <c r="N242" s="495" t="s">
        <v>58</v>
      </c>
      <c r="O242" s="495" t="s">
        <v>58</v>
      </c>
      <c r="P242" s="495" t="s">
        <v>58</v>
      </c>
      <c r="Q242" s="495" t="s">
        <v>58</v>
      </c>
      <c r="R242" s="495" t="s">
        <v>58</v>
      </c>
      <c r="S242" s="495" t="s">
        <v>58</v>
      </c>
      <c r="T242" s="495" t="s">
        <v>58</v>
      </c>
      <c r="U242" s="495" t="s">
        <v>58</v>
      </c>
      <c r="V242" s="495" t="s">
        <v>58</v>
      </c>
      <c r="W242" s="495" t="s">
        <v>58</v>
      </c>
      <c r="X242" s="495" t="s">
        <v>58</v>
      </c>
      <c r="Y242" s="495" t="s">
        <v>59</v>
      </c>
      <c r="Z242" s="495">
        <v>8</v>
      </c>
      <c r="AA242" s="495">
        <v>10</v>
      </c>
      <c r="AB242" s="495">
        <v>10</v>
      </c>
      <c r="AC242" s="495">
        <v>10</v>
      </c>
      <c r="AD242" s="495">
        <v>10</v>
      </c>
      <c r="AE242" s="495">
        <v>10</v>
      </c>
      <c r="AF242" s="514">
        <v>10</v>
      </c>
      <c r="AG242" s="495">
        <v>10</v>
      </c>
      <c r="AH242" s="495">
        <v>8</v>
      </c>
      <c r="AI242" s="489">
        <v>176</v>
      </c>
      <c r="AJ242" s="489">
        <v>164</v>
      </c>
      <c r="AK242" s="490">
        <v>0</v>
      </c>
      <c r="AL242" s="491">
        <v>0</v>
      </c>
      <c r="AM242" s="496">
        <v>0</v>
      </c>
      <c r="AN242" s="497">
        <v>-0.33000000000001251</v>
      </c>
      <c r="AO242" s="538">
        <v>-1.1368683772161603E-13</v>
      </c>
      <c r="AP242" s="489">
        <v>164.33</v>
      </c>
      <c r="AQ242" s="489">
        <v>164.33</v>
      </c>
      <c r="AZ242" s="424"/>
    </row>
    <row r="243" spans="1:52" customFormat="1" ht="20.100000000000001" customHeight="1" x14ac:dyDescent="0.25">
      <c r="A243" s="486"/>
      <c r="B243" s="487">
        <v>1904068</v>
      </c>
      <c r="C243" s="486" t="s">
        <v>61</v>
      </c>
      <c r="D243" s="495">
        <v>11</v>
      </c>
      <c r="E243" s="495">
        <v>11</v>
      </c>
      <c r="F243" s="495">
        <v>11</v>
      </c>
      <c r="G243" s="495">
        <v>11</v>
      </c>
      <c r="H243" s="495">
        <v>11</v>
      </c>
      <c r="I243" s="495">
        <v>11</v>
      </c>
      <c r="J243" s="514">
        <v>11</v>
      </c>
      <c r="K243" s="495">
        <v>11</v>
      </c>
      <c r="L243" s="495">
        <v>11</v>
      </c>
      <c r="M243" s="495">
        <v>11</v>
      </c>
      <c r="N243" s="495">
        <v>11</v>
      </c>
      <c r="O243" s="495">
        <v>11</v>
      </c>
      <c r="P243" s="495">
        <v>11</v>
      </c>
      <c r="Q243" s="514">
        <v>11</v>
      </c>
      <c r="R243" s="495">
        <v>10</v>
      </c>
      <c r="S243" s="495" t="s">
        <v>59</v>
      </c>
      <c r="T243" s="495" t="s">
        <v>58</v>
      </c>
      <c r="U243" s="495" t="s">
        <v>58</v>
      </c>
      <c r="V243" s="495" t="s">
        <v>58</v>
      </c>
      <c r="W243" s="495" t="s">
        <v>58</v>
      </c>
      <c r="X243" s="495" t="s">
        <v>58</v>
      </c>
      <c r="Y243" s="495" t="s">
        <v>58</v>
      </c>
      <c r="Z243" s="495" t="s">
        <v>58</v>
      </c>
      <c r="AA243" s="495" t="s">
        <v>58</v>
      </c>
      <c r="AB243" s="495" t="s">
        <v>58</v>
      </c>
      <c r="AC243" s="495" t="s">
        <v>58</v>
      </c>
      <c r="AD243" s="495" t="s">
        <v>58</v>
      </c>
      <c r="AE243" s="495" t="s">
        <v>58</v>
      </c>
      <c r="AF243" s="495" t="s">
        <v>58</v>
      </c>
      <c r="AG243" s="495" t="s">
        <v>58</v>
      </c>
      <c r="AH243" s="495" t="s">
        <v>58</v>
      </c>
      <c r="AI243" s="489">
        <v>176</v>
      </c>
      <c r="AJ243" s="489">
        <v>164</v>
      </c>
      <c r="AK243" s="490">
        <v>0</v>
      </c>
      <c r="AL243" s="491">
        <v>0</v>
      </c>
      <c r="AM243" s="496">
        <v>0</v>
      </c>
      <c r="AN243" s="497">
        <v>-0.33000000000001251</v>
      </c>
      <c r="AO243" s="538">
        <v>-1.1368683772161603E-13</v>
      </c>
      <c r="AP243" s="489">
        <v>164.33</v>
      </c>
      <c r="AQ243" s="489">
        <v>164.33</v>
      </c>
      <c r="AZ243" s="424"/>
    </row>
    <row r="244" spans="1:52" customFormat="1" ht="20.100000000000001" customHeight="1" x14ac:dyDescent="0.25">
      <c r="A244" s="486"/>
      <c r="B244" s="487">
        <v>1915704</v>
      </c>
      <c r="C244" s="486" t="s">
        <v>62</v>
      </c>
      <c r="D244" s="495">
        <v>11.5</v>
      </c>
      <c r="E244" s="495">
        <v>11.5</v>
      </c>
      <c r="F244" s="495">
        <v>11.5</v>
      </c>
      <c r="G244" s="495">
        <v>11.5</v>
      </c>
      <c r="H244" s="495">
        <v>11.5</v>
      </c>
      <c r="I244" s="495">
        <v>11.5</v>
      </c>
      <c r="J244" s="514">
        <v>11.5</v>
      </c>
      <c r="K244" s="495">
        <v>11.5</v>
      </c>
      <c r="L244" s="495">
        <v>11.5</v>
      </c>
      <c r="M244" s="495">
        <v>11.5</v>
      </c>
      <c r="N244" s="495">
        <v>4</v>
      </c>
      <c r="O244" s="495" t="s">
        <v>65</v>
      </c>
      <c r="P244" s="495" t="s">
        <v>65</v>
      </c>
      <c r="Q244" s="514" t="s">
        <v>65</v>
      </c>
      <c r="R244" s="495" t="s">
        <v>65</v>
      </c>
      <c r="S244" s="495">
        <v>7.5</v>
      </c>
      <c r="T244" s="495" t="s">
        <v>59</v>
      </c>
      <c r="U244" s="495" t="s">
        <v>58</v>
      </c>
      <c r="V244" s="495" t="s">
        <v>58</v>
      </c>
      <c r="W244" s="495" t="s">
        <v>58</v>
      </c>
      <c r="X244" s="495" t="s">
        <v>58</v>
      </c>
      <c r="Y244" s="495" t="s">
        <v>58</v>
      </c>
      <c r="Z244" s="495" t="s">
        <v>58</v>
      </c>
      <c r="AA244" s="495" t="s">
        <v>58</v>
      </c>
      <c r="AB244" s="495" t="s">
        <v>58</v>
      </c>
      <c r="AC244" s="495" t="s">
        <v>58</v>
      </c>
      <c r="AD244" s="495" t="s">
        <v>58</v>
      </c>
      <c r="AE244" s="495" t="s">
        <v>58</v>
      </c>
      <c r="AF244" s="495" t="s">
        <v>58</v>
      </c>
      <c r="AG244" s="495" t="s">
        <v>58</v>
      </c>
      <c r="AH244" s="495" t="s">
        <v>58</v>
      </c>
      <c r="AI244" s="489">
        <v>176</v>
      </c>
      <c r="AJ244" s="489">
        <v>172.5</v>
      </c>
      <c r="AK244" s="490">
        <v>40</v>
      </c>
      <c r="AL244" s="491">
        <v>0</v>
      </c>
      <c r="AM244" s="496">
        <v>0</v>
      </c>
      <c r="AN244" s="497">
        <v>8.1699999999999875</v>
      </c>
      <c r="AO244" s="538">
        <v>-1.1368683772161603E-13</v>
      </c>
      <c r="AP244" s="489">
        <v>164.33</v>
      </c>
      <c r="AQ244" s="489">
        <v>164.33</v>
      </c>
      <c r="AZ244" s="424"/>
    </row>
    <row r="245" spans="1:52" customFormat="1" ht="20.100000000000001" customHeight="1" x14ac:dyDescent="0.25">
      <c r="A245" s="486"/>
      <c r="B245" s="487">
        <v>1915436</v>
      </c>
      <c r="C245" s="486" t="s">
        <v>62</v>
      </c>
      <c r="D245" s="495">
        <v>4</v>
      </c>
      <c r="E245" s="495" t="s">
        <v>65</v>
      </c>
      <c r="F245" s="495" t="s">
        <v>65</v>
      </c>
      <c r="G245" s="495" t="s">
        <v>65</v>
      </c>
      <c r="H245" s="495" t="s">
        <v>65</v>
      </c>
      <c r="I245" s="495">
        <v>7.5</v>
      </c>
      <c r="J245" s="514">
        <v>11.5</v>
      </c>
      <c r="K245" s="495">
        <v>11.5</v>
      </c>
      <c r="L245" s="495">
        <v>11.5</v>
      </c>
      <c r="M245" s="495">
        <v>11.5</v>
      </c>
      <c r="N245" s="495">
        <v>11</v>
      </c>
      <c r="O245" s="495">
        <v>11</v>
      </c>
      <c r="P245" s="495">
        <v>11</v>
      </c>
      <c r="Q245" s="514">
        <v>11</v>
      </c>
      <c r="R245" s="495">
        <v>11</v>
      </c>
      <c r="S245" s="495">
        <v>11</v>
      </c>
      <c r="T245" s="495" t="s">
        <v>59</v>
      </c>
      <c r="U245" s="495" t="s">
        <v>58</v>
      </c>
      <c r="V245" s="495" t="s">
        <v>58</v>
      </c>
      <c r="W245" s="495" t="s">
        <v>58</v>
      </c>
      <c r="X245" s="495" t="s">
        <v>58</v>
      </c>
      <c r="Y245" s="495" t="s">
        <v>58</v>
      </c>
      <c r="Z245" s="495" t="s">
        <v>58</v>
      </c>
      <c r="AA245" s="495" t="s">
        <v>58</v>
      </c>
      <c r="AB245" s="495" t="s">
        <v>58</v>
      </c>
      <c r="AC245" s="495" t="s">
        <v>58</v>
      </c>
      <c r="AD245" s="495" t="s">
        <v>58</v>
      </c>
      <c r="AE245" s="495" t="s">
        <v>58</v>
      </c>
      <c r="AF245" s="495" t="s">
        <v>58</v>
      </c>
      <c r="AG245" s="495" t="s">
        <v>58</v>
      </c>
      <c r="AH245" s="495" t="s">
        <v>58</v>
      </c>
      <c r="AI245" s="489">
        <v>176</v>
      </c>
      <c r="AJ245" s="489">
        <v>169.5</v>
      </c>
      <c r="AK245" s="490">
        <v>40</v>
      </c>
      <c r="AL245" s="491">
        <v>0</v>
      </c>
      <c r="AM245" s="496">
        <v>0</v>
      </c>
      <c r="AN245" s="497">
        <v>5.1699999999999875</v>
      </c>
      <c r="AO245" s="538">
        <v>-1.1368683772161603E-13</v>
      </c>
      <c r="AP245" s="489">
        <v>164.33</v>
      </c>
      <c r="AQ245" s="489">
        <v>164.33</v>
      </c>
      <c r="AZ245" s="424"/>
    </row>
    <row r="246" spans="1:52" customFormat="1" ht="20.100000000000001" customHeight="1" x14ac:dyDescent="0.25">
      <c r="A246" s="486"/>
      <c r="B246" s="487">
        <v>1912510</v>
      </c>
      <c r="C246" s="486" t="s">
        <v>62</v>
      </c>
      <c r="D246" s="495">
        <v>11</v>
      </c>
      <c r="E246" s="495">
        <v>11</v>
      </c>
      <c r="F246" s="495">
        <v>11</v>
      </c>
      <c r="G246" s="495">
        <v>11</v>
      </c>
      <c r="H246" s="495">
        <v>11</v>
      </c>
      <c r="I246" s="495">
        <v>4</v>
      </c>
      <c r="J246" s="514" t="s">
        <v>65</v>
      </c>
      <c r="K246" s="495" t="s">
        <v>65</v>
      </c>
      <c r="L246" s="495" t="s">
        <v>65</v>
      </c>
      <c r="M246" s="495" t="s">
        <v>65</v>
      </c>
      <c r="N246" s="495">
        <v>7.5</v>
      </c>
      <c r="O246" s="495">
        <v>11</v>
      </c>
      <c r="P246" s="495">
        <v>11</v>
      </c>
      <c r="Q246" s="514">
        <v>11</v>
      </c>
      <c r="R246" s="495">
        <v>7.9</v>
      </c>
      <c r="S246" s="495" t="s">
        <v>59</v>
      </c>
      <c r="T246" s="495" t="s">
        <v>58</v>
      </c>
      <c r="U246" s="495" t="s">
        <v>58</v>
      </c>
      <c r="V246" s="495" t="s">
        <v>58</v>
      </c>
      <c r="W246" s="495" t="s">
        <v>58</v>
      </c>
      <c r="X246" s="495" t="s">
        <v>58</v>
      </c>
      <c r="Y246" s="495" t="s">
        <v>58</v>
      </c>
      <c r="Z246" s="495" t="s">
        <v>58</v>
      </c>
      <c r="AA246" s="495" t="s">
        <v>58</v>
      </c>
      <c r="AB246" s="495" t="s">
        <v>58</v>
      </c>
      <c r="AC246" s="495" t="s">
        <v>58</v>
      </c>
      <c r="AD246" s="495" t="s">
        <v>58</v>
      </c>
      <c r="AE246" s="495" t="s">
        <v>58</v>
      </c>
      <c r="AF246" s="495" t="s">
        <v>58</v>
      </c>
      <c r="AG246" s="495" t="s">
        <v>58</v>
      </c>
      <c r="AH246" s="495" t="s">
        <v>58</v>
      </c>
      <c r="AI246" s="489">
        <v>158.4</v>
      </c>
      <c r="AJ246" s="489">
        <v>153.4</v>
      </c>
      <c r="AK246" s="490">
        <v>40</v>
      </c>
      <c r="AL246" s="491">
        <v>0</v>
      </c>
      <c r="AM246" s="496">
        <v>0</v>
      </c>
      <c r="AN246" s="497">
        <v>5.5300000000000011</v>
      </c>
      <c r="AO246" s="538">
        <v>-7.1054273576010019E-14</v>
      </c>
      <c r="AP246" s="489">
        <v>147.87</v>
      </c>
      <c r="AQ246" s="489">
        <v>147.87</v>
      </c>
      <c r="AZ246" s="424"/>
    </row>
    <row r="247" spans="1:52" customFormat="1" ht="20.100000000000001" customHeight="1" x14ac:dyDescent="0.25">
      <c r="A247" s="486"/>
      <c r="B247" s="487">
        <v>1912622</v>
      </c>
      <c r="C247" s="486" t="s">
        <v>63</v>
      </c>
      <c r="D247" s="495">
        <v>11</v>
      </c>
      <c r="E247" s="495">
        <v>11</v>
      </c>
      <c r="F247" s="495">
        <v>11</v>
      </c>
      <c r="G247" s="495">
        <v>11</v>
      </c>
      <c r="H247" s="495">
        <v>11</v>
      </c>
      <c r="I247" s="495">
        <v>11</v>
      </c>
      <c r="J247" s="514">
        <v>11</v>
      </c>
      <c r="K247" s="495">
        <v>11</v>
      </c>
      <c r="L247" s="495">
        <v>11</v>
      </c>
      <c r="M247" s="495">
        <v>11</v>
      </c>
      <c r="N247" s="495">
        <v>11</v>
      </c>
      <c r="O247" s="495">
        <v>11</v>
      </c>
      <c r="P247" s="495">
        <v>11</v>
      </c>
      <c r="Q247" s="514">
        <v>11</v>
      </c>
      <c r="R247" s="495">
        <v>11</v>
      </c>
      <c r="S247" s="495" t="s">
        <v>59</v>
      </c>
      <c r="T247" s="495" t="s">
        <v>58</v>
      </c>
      <c r="U247" s="495" t="s">
        <v>58</v>
      </c>
      <c r="V247" s="495" t="s">
        <v>58</v>
      </c>
      <c r="W247" s="495" t="s">
        <v>58</v>
      </c>
      <c r="X247" s="495" t="s">
        <v>58</v>
      </c>
      <c r="Y247" s="495" t="s">
        <v>58</v>
      </c>
      <c r="Z247" s="495" t="s">
        <v>58</v>
      </c>
      <c r="AA247" s="495" t="s">
        <v>58</v>
      </c>
      <c r="AB247" s="495" t="s">
        <v>58</v>
      </c>
      <c r="AC247" s="495" t="s">
        <v>58</v>
      </c>
      <c r="AD247" s="495" t="s">
        <v>58</v>
      </c>
      <c r="AE247" s="495" t="s">
        <v>58</v>
      </c>
      <c r="AF247" s="495" t="s">
        <v>58</v>
      </c>
      <c r="AG247" s="495" t="s">
        <v>58</v>
      </c>
      <c r="AH247" s="495" t="s">
        <v>58</v>
      </c>
      <c r="AI247" s="489">
        <v>176</v>
      </c>
      <c r="AJ247" s="489">
        <v>165</v>
      </c>
      <c r="AK247" s="490">
        <v>0</v>
      </c>
      <c r="AL247" s="491">
        <v>0</v>
      </c>
      <c r="AM247" s="496">
        <v>0</v>
      </c>
      <c r="AN247" s="497">
        <v>0.66999999999998749</v>
      </c>
      <c r="AO247" s="538">
        <v>-1.1368683772161603E-13</v>
      </c>
      <c r="AP247" s="489">
        <v>164.33</v>
      </c>
      <c r="AQ247" s="489">
        <v>164.33</v>
      </c>
      <c r="AZ247" s="424"/>
    </row>
    <row r="248" spans="1:52" customFormat="1" ht="20.100000000000001" customHeight="1" x14ac:dyDescent="0.25">
      <c r="A248" s="486"/>
      <c r="B248" s="487">
        <v>1912114</v>
      </c>
      <c r="C248" s="486" t="s">
        <v>63</v>
      </c>
      <c r="D248" s="495">
        <v>11</v>
      </c>
      <c r="E248" s="495">
        <v>11</v>
      </c>
      <c r="F248" s="495">
        <v>11</v>
      </c>
      <c r="G248" s="495">
        <v>11</v>
      </c>
      <c r="H248" s="495">
        <v>11</v>
      </c>
      <c r="I248" s="495">
        <v>11</v>
      </c>
      <c r="J248" s="514">
        <v>11</v>
      </c>
      <c r="K248" s="495">
        <v>11</v>
      </c>
      <c r="L248" s="495">
        <v>11</v>
      </c>
      <c r="M248" s="495">
        <v>11</v>
      </c>
      <c r="N248" s="495">
        <v>11</v>
      </c>
      <c r="O248" s="495">
        <v>11</v>
      </c>
      <c r="P248" s="495">
        <v>11</v>
      </c>
      <c r="Q248" s="514">
        <v>11</v>
      </c>
      <c r="R248" s="495">
        <v>11</v>
      </c>
      <c r="S248" s="495" t="s">
        <v>59</v>
      </c>
      <c r="T248" s="495" t="s">
        <v>58</v>
      </c>
      <c r="U248" s="495" t="s">
        <v>58</v>
      </c>
      <c r="V248" s="495" t="s">
        <v>58</v>
      </c>
      <c r="W248" s="495" t="s">
        <v>58</v>
      </c>
      <c r="X248" s="495" t="s">
        <v>58</v>
      </c>
      <c r="Y248" s="495" t="s">
        <v>58</v>
      </c>
      <c r="Z248" s="495" t="s">
        <v>58</v>
      </c>
      <c r="AA248" s="495" t="s">
        <v>58</v>
      </c>
      <c r="AB248" s="495" t="s">
        <v>58</v>
      </c>
      <c r="AC248" s="495" t="s">
        <v>58</v>
      </c>
      <c r="AD248" s="495" t="s">
        <v>58</v>
      </c>
      <c r="AE248" s="495" t="s">
        <v>58</v>
      </c>
      <c r="AF248" s="495" t="s">
        <v>58</v>
      </c>
      <c r="AG248" s="495" t="s">
        <v>58</v>
      </c>
      <c r="AH248" s="495" t="s">
        <v>58</v>
      </c>
      <c r="AI248" s="489">
        <v>176</v>
      </c>
      <c r="AJ248" s="489">
        <v>165</v>
      </c>
      <c r="AK248" s="490">
        <v>0</v>
      </c>
      <c r="AL248" s="491">
        <v>0</v>
      </c>
      <c r="AM248" s="496">
        <v>0</v>
      </c>
      <c r="AN248" s="497">
        <v>0.66999999999998749</v>
      </c>
      <c r="AO248" s="538">
        <v>-1.1368683772161603E-13</v>
      </c>
      <c r="AP248" s="489">
        <v>164.33</v>
      </c>
      <c r="AQ248" s="489">
        <v>164.33</v>
      </c>
      <c r="AZ248" s="424"/>
    </row>
    <row r="249" spans="1:52" customFormat="1" ht="20.100000000000001" customHeight="1" x14ac:dyDescent="0.25">
      <c r="A249" s="486"/>
      <c r="B249" s="487">
        <v>1925206</v>
      </c>
      <c r="C249" s="486" t="s">
        <v>64</v>
      </c>
      <c r="D249" s="495">
        <v>10</v>
      </c>
      <c r="E249" s="495">
        <v>10</v>
      </c>
      <c r="F249" s="495">
        <v>10</v>
      </c>
      <c r="G249" s="495">
        <v>10</v>
      </c>
      <c r="H249" s="495">
        <v>10</v>
      </c>
      <c r="I249" s="495">
        <v>10</v>
      </c>
      <c r="J249" s="514">
        <v>10</v>
      </c>
      <c r="K249" s="495">
        <v>10</v>
      </c>
      <c r="L249" s="495">
        <v>10</v>
      </c>
      <c r="M249" s="495">
        <v>10</v>
      </c>
      <c r="N249" s="495">
        <v>10</v>
      </c>
      <c r="O249" s="495">
        <v>10</v>
      </c>
      <c r="P249" s="495">
        <v>10</v>
      </c>
      <c r="Q249" s="514">
        <v>10</v>
      </c>
      <c r="R249" s="495">
        <v>10</v>
      </c>
      <c r="S249" s="495" t="s">
        <v>59</v>
      </c>
      <c r="T249" s="495" t="s">
        <v>58</v>
      </c>
      <c r="U249" s="495" t="s">
        <v>58</v>
      </c>
      <c r="V249" s="495" t="s">
        <v>58</v>
      </c>
      <c r="W249" s="495" t="s">
        <v>58</v>
      </c>
      <c r="X249" s="495" t="s">
        <v>58</v>
      </c>
      <c r="Y249" s="495" t="s">
        <v>58</v>
      </c>
      <c r="Z249" s="495" t="s">
        <v>58</v>
      </c>
      <c r="AA249" s="495" t="s">
        <v>58</v>
      </c>
      <c r="AB249" s="495" t="s">
        <v>58</v>
      </c>
      <c r="AC249" s="495" t="s">
        <v>58</v>
      </c>
      <c r="AD249" s="495" t="s">
        <v>58</v>
      </c>
      <c r="AE249" s="495" t="s">
        <v>58</v>
      </c>
      <c r="AF249" s="495" t="s">
        <v>58</v>
      </c>
      <c r="AG249" s="495" t="s">
        <v>58</v>
      </c>
      <c r="AH249" s="495" t="s">
        <v>58</v>
      </c>
      <c r="AI249" s="489">
        <v>158.4</v>
      </c>
      <c r="AJ249" s="489">
        <v>150</v>
      </c>
      <c r="AK249" s="490">
        <v>0</v>
      </c>
      <c r="AL249" s="491">
        <v>0</v>
      </c>
      <c r="AM249" s="496">
        <v>0</v>
      </c>
      <c r="AN249" s="497">
        <v>2.1299999999999955</v>
      </c>
      <c r="AO249" s="538">
        <v>-8.5265128291212022E-14</v>
      </c>
      <c r="AP249" s="489">
        <v>147.87</v>
      </c>
      <c r="AQ249" s="489">
        <v>147.87</v>
      </c>
      <c r="AZ249" s="424"/>
    </row>
    <row r="250" spans="1:52" customFormat="1" ht="20.100000000000001" customHeight="1" x14ac:dyDescent="0.25">
      <c r="A250" s="486"/>
      <c r="B250" s="487">
        <v>1904059</v>
      </c>
      <c r="C250" s="486" t="s">
        <v>61</v>
      </c>
      <c r="D250" s="495" t="s">
        <v>58</v>
      </c>
      <c r="E250" s="495" t="s">
        <v>58</v>
      </c>
      <c r="F250" s="495" t="s">
        <v>58</v>
      </c>
      <c r="G250" s="495" t="s">
        <v>58</v>
      </c>
      <c r="H250" s="495" t="s">
        <v>58</v>
      </c>
      <c r="I250" s="495" t="s">
        <v>58</v>
      </c>
      <c r="J250" s="495" t="s">
        <v>59</v>
      </c>
      <c r="K250" s="495">
        <v>8</v>
      </c>
      <c r="L250" s="495">
        <v>11</v>
      </c>
      <c r="M250" s="495">
        <v>11</v>
      </c>
      <c r="N250" s="495">
        <v>11</v>
      </c>
      <c r="O250" s="495">
        <v>11</v>
      </c>
      <c r="P250" s="495">
        <v>11</v>
      </c>
      <c r="Q250" s="514">
        <v>11</v>
      </c>
      <c r="R250" s="495">
        <v>11</v>
      </c>
      <c r="S250" s="495">
        <v>11</v>
      </c>
      <c r="T250" s="495">
        <v>11</v>
      </c>
      <c r="U250" s="495">
        <v>10</v>
      </c>
      <c r="V250" s="495">
        <v>11</v>
      </c>
      <c r="W250" s="495">
        <v>11</v>
      </c>
      <c r="X250" s="514">
        <v>11</v>
      </c>
      <c r="Y250" s="495">
        <v>11</v>
      </c>
      <c r="Z250" s="495">
        <v>8</v>
      </c>
      <c r="AA250" s="495" t="s">
        <v>59</v>
      </c>
      <c r="AB250" s="495" t="s">
        <v>58</v>
      </c>
      <c r="AC250" s="495" t="s">
        <v>58</v>
      </c>
      <c r="AD250" s="495" t="s">
        <v>58</v>
      </c>
      <c r="AE250" s="495" t="s">
        <v>58</v>
      </c>
      <c r="AF250" s="495" t="s">
        <v>58</v>
      </c>
      <c r="AG250" s="495" t="s">
        <v>58</v>
      </c>
      <c r="AH250" s="495" t="s">
        <v>58</v>
      </c>
      <c r="AI250" s="489">
        <v>176</v>
      </c>
      <c r="AJ250" s="489">
        <v>169</v>
      </c>
      <c r="AK250" s="490">
        <v>0</v>
      </c>
      <c r="AL250" s="491">
        <v>0</v>
      </c>
      <c r="AM250" s="496">
        <v>0</v>
      </c>
      <c r="AN250" s="497">
        <v>4.6699999999999875</v>
      </c>
      <c r="AO250" s="538">
        <v>-1.1368683772161603E-13</v>
      </c>
      <c r="AP250" s="489">
        <v>164.33</v>
      </c>
      <c r="AQ250" s="489">
        <v>164.33</v>
      </c>
      <c r="AZ250" s="424"/>
    </row>
    <row r="251" spans="1:52" customFormat="1" ht="20.100000000000001" customHeight="1" x14ac:dyDescent="0.25">
      <c r="A251" s="486"/>
      <c r="B251" s="487">
        <v>1912045</v>
      </c>
      <c r="C251" s="486" t="s">
        <v>62</v>
      </c>
      <c r="D251" s="495" t="s">
        <v>120</v>
      </c>
      <c r="E251" s="495" t="s">
        <v>120</v>
      </c>
      <c r="F251" s="495" t="s">
        <v>120</v>
      </c>
      <c r="G251" s="495" t="s">
        <v>120</v>
      </c>
      <c r="H251" s="495" t="s">
        <v>120</v>
      </c>
      <c r="I251" s="495" t="s">
        <v>120</v>
      </c>
      <c r="J251" s="495" t="s">
        <v>58</v>
      </c>
      <c r="K251" s="495" t="s">
        <v>58</v>
      </c>
      <c r="L251" s="495" t="s">
        <v>58</v>
      </c>
      <c r="M251" s="495" t="s">
        <v>58</v>
      </c>
      <c r="N251" s="495" t="s">
        <v>58</v>
      </c>
      <c r="O251" s="495" t="s">
        <v>58</v>
      </c>
      <c r="P251" s="495" t="s">
        <v>58</v>
      </c>
      <c r="Q251" s="495" t="s">
        <v>58</v>
      </c>
      <c r="R251" s="495" t="s">
        <v>58</v>
      </c>
      <c r="S251" s="495" t="s">
        <v>59</v>
      </c>
      <c r="T251" s="495">
        <v>10</v>
      </c>
      <c r="U251" s="495">
        <v>10</v>
      </c>
      <c r="V251" s="495">
        <v>10</v>
      </c>
      <c r="W251" s="495">
        <v>10</v>
      </c>
      <c r="X251" s="495">
        <v>4</v>
      </c>
      <c r="Y251" s="495" t="s">
        <v>65</v>
      </c>
      <c r="Z251" s="514" t="s">
        <v>65</v>
      </c>
      <c r="AA251" s="495" t="s">
        <v>65</v>
      </c>
      <c r="AB251" s="495" t="s">
        <v>65</v>
      </c>
      <c r="AC251" s="495">
        <v>7.5</v>
      </c>
      <c r="AD251" s="495">
        <v>10</v>
      </c>
      <c r="AE251" s="495">
        <v>10</v>
      </c>
      <c r="AF251" s="495">
        <v>10</v>
      </c>
      <c r="AG251" s="514">
        <v>10</v>
      </c>
      <c r="AH251" s="495">
        <v>7.9</v>
      </c>
      <c r="AI251" s="489">
        <v>158.4</v>
      </c>
      <c r="AJ251" s="489">
        <v>145.4</v>
      </c>
      <c r="AK251" s="490">
        <v>40</v>
      </c>
      <c r="AL251" s="491">
        <v>0</v>
      </c>
      <c r="AM251" s="496">
        <v>28.8</v>
      </c>
      <c r="AN251" s="497">
        <v>26.33</v>
      </c>
      <c r="AO251" s="538">
        <v>-8.5265128291212022E-14</v>
      </c>
      <c r="AP251" s="489">
        <v>119.07000000000001</v>
      </c>
      <c r="AQ251" s="489">
        <v>147.87</v>
      </c>
      <c r="AZ251" s="424"/>
    </row>
    <row r="252" spans="1:52" customFormat="1" ht="20.100000000000001" customHeight="1" x14ac:dyDescent="0.25">
      <c r="A252" s="486"/>
      <c r="B252" s="487">
        <v>1912130</v>
      </c>
      <c r="C252" s="486" t="s">
        <v>62</v>
      </c>
      <c r="D252" s="495" t="s">
        <v>59</v>
      </c>
      <c r="E252" s="495" t="s">
        <v>58</v>
      </c>
      <c r="F252" s="495" t="s">
        <v>58</v>
      </c>
      <c r="G252" s="495" t="s">
        <v>58</v>
      </c>
      <c r="H252" s="495" t="s">
        <v>58</v>
      </c>
      <c r="I252" s="495" t="s">
        <v>58</v>
      </c>
      <c r="J252" s="495" t="s">
        <v>58</v>
      </c>
      <c r="K252" s="495" t="s">
        <v>58</v>
      </c>
      <c r="L252" s="495" t="s">
        <v>58</v>
      </c>
      <c r="M252" s="495" t="s">
        <v>58</v>
      </c>
      <c r="N252" s="495" t="s">
        <v>58</v>
      </c>
      <c r="O252" s="495" t="s">
        <v>58</v>
      </c>
      <c r="P252" s="495" t="s">
        <v>58</v>
      </c>
      <c r="Q252" s="495" t="s">
        <v>59</v>
      </c>
      <c r="R252" s="495">
        <v>4</v>
      </c>
      <c r="S252" s="495" t="s">
        <v>65</v>
      </c>
      <c r="T252" s="495" t="s">
        <v>65</v>
      </c>
      <c r="U252" s="495" t="s">
        <v>65</v>
      </c>
      <c r="V252" s="495" t="s">
        <v>65</v>
      </c>
      <c r="W252" s="495" t="s">
        <v>65</v>
      </c>
      <c r="X252" s="514">
        <v>7.5</v>
      </c>
      <c r="Y252" s="495">
        <v>10</v>
      </c>
      <c r="Z252" s="495">
        <v>10</v>
      </c>
      <c r="AA252" s="495">
        <v>10</v>
      </c>
      <c r="AB252" s="495">
        <v>10</v>
      </c>
      <c r="AC252" s="495">
        <v>10</v>
      </c>
      <c r="AD252" s="495">
        <v>10</v>
      </c>
      <c r="AE252" s="514">
        <v>10</v>
      </c>
      <c r="AF252" s="495">
        <v>10</v>
      </c>
      <c r="AG252" s="495">
        <v>10</v>
      </c>
      <c r="AH252" s="495">
        <v>8</v>
      </c>
      <c r="AI252" s="489">
        <v>176</v>
      </c>
      <c r="AJ252" s="489">
        <v>167</v>
      </c>
      <c r="AK252" s="490">
        <v>48</v>
      </c>
      <c r="AL252" s="491">
        <v>0</v>
      </c>
      <c r="AM252" s="496">
        <v>0</v>
      </c>
      <c r="AN252" s="497">
        <v>2.6699999999999875</v>
      </c>
      <c r="AO252" s="538">
        <v>-1.1368683772161603E-13</v>
      </c>
      <c r="AP252" s="489">
        <v>164.33</v>
      </c>
      <c r="AQ252" s="489">
        <v>164.33</v>
      </c>
      <c r="AZ252" s="424"/>
    </row>
    <row r="253" spans="1:52" customFormat="1" ht="20.100000000000001" customHeight="1" x14ac:dyDescent="0.25">
      <c r="A253" s="486"/>
      <c r="B253" s="487">
        <v>1914551</v>
      </c>
      <c r="C253" s="486" t="s">
        <v>62</v>
      </c>
      <c r="D253" s="495">
        <v>7.5</v>
      </c>
      <c r="E253" s="495" t="s">
        <v>59</v>
      </c>
      <c r="F253" s="495" t="s">
        <v>58</v>
      </c>
      <c r="G253" s="495" t="s">
        <v>58</v>
      </c>
      <c r="H253" s="495" t="s">
        <v>58</v>
      </c>
      <c r="I253" s="495" t="s">
        <v>58</v>
      </c>
      <c r="J253" s="495" t="s">
        <v>58</v>
      </c>
      <c r="K253" s="495" t="s">
        <v>58</v>
      </c>
      <c r="L253" s="495" t="s">
        <v>58</v>
      </c>
      <c r="M253" s="495" t="s">
        <v>58</v>
      </c>
      <c r="N253" s="495" t="s">
        <v>58</v>
      </c>
      <c r="O253" s="495" t="s">
        <v>58</v>
      </c>
      <c r="P253" s="495" t="s">
        <v>58</v>
      </c>
      <c r="Q253" s="495" t="s">
        <v>58</v>
      </c>
      <c r="R253" s="495" t="s">
        <v>59</v>
      </c>
      <c r="S253" s="495">
        <v>10</v>
      </c>
      <c r="T253" s="495">
        <v>10</v>
      </c>
      <c r="U253" s="495">
        <v>10</v>
      </c>
      <c r="V253" s="495">
        <v>10</v>
      </c>
      <c r="W253" s="495">
        <v>10</v>
      </c>
      <c r="X253" s="495">
        <v>10</v>
      </c>
      <c r="Y253" s="514">
        <v>10</v>
      </c>
      <c r="Z253" s="495">
        <v>10</v>
      </c>
      <c r="AA253" s="495">
        <v>10</v>
      </c>
      <c r="AB253" s="495">
        <v>10</v>
      </c>
      <c r="AC253" s="495">
        <v>4</v>
      </c>
      <c r="AD253" s="495" t="s">
        <v>65</v>
      </c>
      <c r="AE253" s="495" t="s">
        <v>65</v>
      </c>
      <c r="AF253" s="514" t="s">
        <v>65</v>
      </c>
      <c r="AG253" s="495" t="s">
        <v>65</v>
      </c>
      <c r="AH253" s="495" t="s">
        <v>65</v>
      </c>
      <c r="AI253" s="489">
        <v>176</v>
      </c>
      <c r="AJ253" s="489">
        <v>169</v>
      </c>
      <c r="AK253" s="490">
        <v>48</v>
      </c>
      <c r="AL253" s="491">
        <v>0</v>
      </c>
      <c r="AM253" s="496">
        <v>0</v>
      </c>
      <c r="AN253" s="497">
        <v>4.6699999999999875</v>
      </c>
      <c r="AO253" s="538">
        <v>-1.1368683772161603E-13</v>
      </c>
      <c r="AP253" s="489">
        <v>164.33</v>
      </c>
      <c r="AQ253" s="489">
        <v>164.33</v>
      </c>
      <c r="AZ253" s="424"/>
    </row>
    <row r="254" spans="1:52" customFormat="1" ht="20.100000000000001" customHeight="1" x14ac:dyDescent="0.25">
      <c r="A254" s="486"/>
      <c r="B254" s="487">
        <v>1912044</v>
      </c>
      <c r="C254" s="486" t="s">
        <v>63</v>
      </c>
      <c r="D254" s="495" t="s">
        <v>59</v>
      </c>
      <c r="E254" s="495" t="s">
        <v>58</v>
      </c>
      <c r="F254" s="495" t="s">
        <v>58</v>
      </c>
      <c r="G254" s="495" t="s">
        <v>58</v>
      </c>
      <c r="H254" s="495" t="s">
        <v>58</v>
      </c>
      <c r="I254" s="495" t="s">
        <v>58</v>
      </c>
      <c r="J254" s="495" t="s">
        <v>58</v>
      </c>
      <c r="K254" s="495" t="s">
        <v>58</v>
      </c>
      <c r="L254" s="495" t="s">
        <v>58</v>
      </c>
      <c r="M254" s="495" t="s">
        <v>58</v>
      </c>
      <c r="N254" s="495" t="s">
        <v>58</v>
      </c>
      <c r="O254" s="495" t="s">
        <v>58</v>
      </c>
      <c r="P254" s="495" t="s">
        <v>58</v>
      </c>
      <c r="Q254" s="495" t="s">
        <v>58</v>
      </c>
      <c r="R254" s="495" t="s">
        <v>58</v>
      </c>
      <c r="S254" s="495" t="s">
        <v>59</v>
      </c>
      <c r="T254" s="495">
        <v>11</v>
      </c>
      <c r="U254" s="495">
        <v>10</v>
      </c>
      <c r="V254" s="495">
        <v>10</v>
      </c>
      <c r="W254" s="495">
        <v>10</v>
      </c>
      <c r="X254" s="495">
        <v>10</v>
      </c>
      <c r="Y254" s="495">
        <v>10</v>
      </c>
      <c r="Z254" s="514">
        <v>10</v>
      </c>
      <c r="AA254" s="495">
        <v>10</v>
      </c>
      <c r="AB254" s="495">
        <v>10</v>
      </c>
      <c r="AC254" s="495">
        <v>10</v>
      </c>
      <c r="AD254" s="495">
        <v>10</v>
      </c>
      <c r="AE254" s="495">
        <v>10</v>
      </c>
      <c r="AF254" s="495">
        <v>10</v>
      </c>
      <c r="AG254" s="514">
        <v>10</v>
      </c>
      <c r="AH254" s="495">
        <v>7.2</v>
      </c>
      <c r="AI254" s="489">
        <v>158.4</v>
      </c>
      <c r="AJ254" s="489">
        <v>148.19999999999999</v>
      </c>
      <c r="AK254" s="490">
        <v>0</v>
      </c>
      <c r="AL254" s="491">
        <v>0</v>
      </c>
      <c r="AM254" s="496">
        <v>0</v>
      </c>
      <c r="AN254" s="497">
        <v>0.32999999999998408</v>
      </c>
      <c r="AO254" s="538">
        <v>-1.2789769243681803E-13</v>
      </c>
      <c r="AP254" s="489">
        <v>147.87</v>
      </c>
      <c r="AQ254" s="489">
        <v>147.87</v>
      </c>
      <c r="AZ254" s="424"/>
    </row>
    <row r="255" spans="1:52" customFormat="1" ht="20.100000000000001" customHeight="1" x14ac:dyDescent="0.25">
      <c r="A255" s="486"/>
      <c r="B255" s="487">
        <v>1927879</v>
      </c>
      <c r="C255" s="486" t="s">
        <v>63</v>
      </c>
      <c r="D255" s="495" t="s">
        <v>59</v>
      </c>
      <c r="E255" s="495" t="s">
        <v>58</v>
      </c>
      <c r="F255" s="495" t="s">
        <v>58</v>
      </c>
      <c r="G255" s="495" t="s">
        <v>58</v>
      </c>
      <c r="H255" s="495" t="s">
        <v>58</v>
      </c>
      <c r="I255" s="495" t="s">
        <v>58</v>
      </c>
      <c r="J255" s="495" t="s">
        <v>58</v>
      </c>
      <c r="K255" s="495" t="s">
        <v>58</v>
      </c>
      <c r="L255" s="495" t="s">
        <v>58</v>
      </c>
      <c r="M255" s="495" t="s">
        <v>58</v>
      </c>
      <c r="N255" s="495" t="s">
        <v>58</v>
      </c>
      <c r="O255" s="495" t="s">
        <v>58</v>
      </c>
      <c r="P255" s="495" t="s">
        <v>58</v>
      </c>
      <c r="Q255" s="495" t="s">
        <v>58</v>
      </c>
      <c r="R255" s="495" t="s">
        <v>59</v>
      </c>
      <c r="S255" s="495">
        <v>11.5</v>
      </c>
      <c r="T255" s="495">
        <v>11</v>
      </c>
      <c r="U255" s="495">
        <v>11</v>
      </c>
      <c r="V255" s="495">
        <v>11</v>
      </c>
      <c r="W255" s="495">
        <v>11</v>
      </c>
      <c r="X255" s="495">
        <v>11</v>
      </c>
      <c r="Y255" s="514">
        <v>11</v>
      </c>
      <c r="Z255" s="495">
        <v>11</v>
      </c>
      <c r="AA255" s="495">
        <v>11</v>
      </c>
      <c r="AB255" s="495">
        <v>11</v>
      </c>
      <c r="AC255" s="495">
        <v>11</v>
      </c>
      <c r="AD255" s="495">
        <v>11</v>
      </c>
      <c r="AE255" s="495">
        <v>11</v>
      </c>
      <c r="AF255" s="514">
        <v>11</v>
      </c>
      <c r="AG255" s="495">
        <v>11</v>
      </c>
      <c r="AH255" s="495">
        <v>8</v>
      </c>
      <c r="AI255" s="489">
        <v>176</v>
      </c>
      <c r="AJ255" s="489">
        <v>173.5</v>
      </c>
      <c r="AK255" s="490">
        <v>0</v>
      </c>
      <c r="AL255" s="491">
        <v>0</v>
      </c>
      <c r="AM255" s="496">
        <v>0</v>
      </c>
      <c r="AN255" s="497">
        <v>9.1699999999999875</v>
      </c>
      <c r="AO255" s="538">
        <v>-1.1368683772161603E-13</v>
      </c>
      <c r="AP255" s="489">
        <v>164.33</v>
      </c>
      <c r="AQ255" s="489">
        <v>164.33</v>
      </c>
      <c r="AZ255" s="424"/>
    </row>
    <row r="256" spans="1:52" customFormat="1" ht="20.100000000000001" customHeight="1" x14ac:dyDescent="0.25">
      <c r="A256" s="486"/>
      <c r="B256" s="487">
        <v>1912037</v>
      </c>
      <c r="C256" s="486" t="s">
        <v>63</v>
      </c>
      <c r="D256" s="495" t="s">
        <v>59</v>
      </c>
      <c r="E256" s="495" t="s">
        <v>58</v>
      </c>
      <c r="F256" s="495" t="s">
        <v>58</v>
      </c>
      <c r="G256" s="495" t="s">
        <v>58</v>
      </c>
      <c r="H256" s="495" t="s">
        <v>58</v>
      </c>
      <c r="I256" s="495" t="s">
        <v>58</v>
      </c>
      <c r="J256" s="495" t="s">
        <v>58</v>
      </c>
      <c r="K256" s="495" t="s">
        <v>58</v>
      </c>
      <c r="L256" s="495" t="s">
        <v>58</v>
      </c>
      <c r="M256" s="495" t="s">
        <v>58</v>
      </c>
      <c r="N256" s="495" t="s">
        <v>58</v>
      </c>
      <c r="O256" s="495" t="s">
        <v>58</v>
      </c>
      <c r="P256" s="495" t="s">
        <v>58</v>
      </c>
      <c r="Q256" s="495" t="s">
        <v>58</v>
      </c>
      <c r="R256" s="495" t="s">
        <v>59</v>
      </c>
      <c r="S256" s="495">
        <v>8</v>
      </c>
      <c r="T256" s="495">
        <v>11</v>
      </c>
      <c r="U256" s="495">
        <v>11</v>
      </c>
      <c r="V256" s="495">
        <v>11</v>
      </c>
      <c r="W256" s="495">
        <v>11</v>
      </c>
      <c r="X256" s="495">
        <v>11</v>
      </c>
      <c r="Y256" s="514">
        <v>11</v>
      </c>
      <c r="Z256" s="495">
        <v>11</v>
      </c>
      <c r="AA256" s="495">
        <v>11</v>
      </c>
      <c r="AB256" s="495">
        <v>11</v>
      </c>
      <c r="AC256" s="495">
        <v>11</v>
      </c>
      <c r="AD256" s="495">
        <v>11</v>
      </c>
      <c r="AE256" s="495">
        <v>11</v>
      </c>
      <c r="AF256" s="514">
        <v>11</v>
      </c>
      <c r="AG256" s="495">
        <v>10</v>
      </c>
      <c r="AH256" s="495">
        <v>8</v>
      </c>
      <c r="AI256" s="489">
        <v>176</v>
      </c>
      <c r="AJ256" s="489">
        <v>169</v>
      </c>
      <c r="AK256" s="490">
        <v>0</v>
      </c>
      <c r="AL256" s="491">
        <v>0</v>
      </c>
      <c r="AM256" s="496">
        <v>0</v>
      </c>
      <c r="AN256" s="497">
        <v>4.6699999999999875</v>
      </c>
      <c r="AO256" s="538">
        <v>-1.1368683772161603E-13</v>
      </c>
      <c r="AP256" s="489">
        <v>164.33</v>
      </c>
      <c r="AQ256" s="489">
        <v>164.33</v>
      </c>
      <c r="AZ256" s="424"/>
    </row>
    <row r="257" spans="1:52" customFormat="1" ht="20.100000000000001" customHeight="1" x14ac:dyDescent="0.25">
      <c r="A257" s="486"/>
      <c r="B257" s="487">
        <v>1913850</v>
      </c>
      <c r="C257" s="486" t="s">
        <v>64</v>
      </c>
      <c r="D257" s="495" t="s">
        <v>59</v>
      </c>
      <c r="E257" s="495" t="s">
        <v>58</v>
      </c>
      <c r="F257" s="495" t="s">
        <v>58</v>
      </c>
      <c r="G257" s="495" t="s">
        <v>58</v>
      </c>
      <c r="H257" s="495" t="s">
        <v>58</v>
      </c>
      <c r="I257" s="495" t="s">
        <v>58</v>
      </c>
      <c r="J257" s="495" t="s">
        <v>58</v>
      </c>
      <c r="K257" s="495" t="s">
        <v>58</v>
      </c>
      <c r="L257" s="495" t="s">
        <v>58</v>
      </c>
      <c r="M257" s="495" t="s">
        <v>58</v>
      </c>
      <c r="N257" s="495" t="s">
        <v>58</v>
      </c>
      <c r="O257" s="495" t="s">
        <v>58</v>
      </c>
      <c r="P257" s="495" t="s">
        <v>58</v>
      </c>
      <c r="Q257" s="495" t="s">
        <v>58</v>
      </c>
      <c r="R257" s="495" t="s">
        <v>58</v>
      </c>
      <c r="S257" s="495" t="s">
        <v>59</v>
      </c>
      <c r="T257" s="495">
        <v>10</v>
      </c>
      <c r="U257" s="495">
        <v>10</v>
      </c>
      <c r="V257" s="495">
        <v>10</v>
      </c>
      <c r="W257" s="495">
        <v>10</v>
      </c>
      <c r="X257" s="495">
        <v>10</v>
      </c>
      <c r="Y257" s="495">
        <v>10</v>
      </c>
      <c r="Z257" s="514">
        <v>10</v>
      </c>
      <c r="AA257" s="495">
        <v>10</v>
      </c>
      <c r="AB257" s="495">
        <v>10</v>
      </c>
      <c r="AC257" s="495">
        <v>10</v>
      </c>
      <c r="AD257" s="495">
        <v>10</v>
      </c>
      <c r="AE257" s="495">
        <v>10</v>
      </c>
      <c r="AF257" s="495">
        <v>10</v>
      </c>
      <c r="AG257" s="514">
        <v>10</v>
      </c>
      <c r="AH257" s="495">
        <v>8</v>
      </c>
      <c r="AI257" s="489">
        <v>158.4</v>
      </c>
      <c r="AJ257" s="489">
        <v>148</v>
      </c>
      <c r="AK257" s="490">
        <v>0</v>
      </c>
      <c r="AL257" s="491">
        <v>0</v>
      </c>
      <c r="AM257" s="496">
        <v>0</v>
      </c>
      <c r="AN257" s="497">
        <v>0.12999999999999545</v>
      </c>
      <c r="AO257" s="538">
        <v>-8.5265128291212022E-14</v>
      </c>
      <c r="AP257" s="489">
        <v>147.87</v>
      </c>
      <c r="AQ257" s="489">
        <v>147.87</v>
      </c>
      <c r="AZ257" s="424"/>
    </row>
    <row r="258" spans="1:52" x14ac:dyDescent="0.25">
      <c r="AL258" s="473"/>
      <c r="AM258" s="473"/>
      <c r="AN258" s="473"/>
      <c r="AO258" s="473"/>
      <c r="AP258" s="473"/>
      <c r="AQ258" s="473"/>
    </row>
    <row r="259" spans="1:52" x14ac:dyDescent="0.25">
      <c r="AL259" s="443"/>
      <c r="AM259" s="443"/>
      <c r="AN259" s="443"/>
      <c r="AO259" s="443"/>
      <c r="AP259" s="443"/>
      <c r="AQ259" s="443"/>
    </row>
    <row r="260" spans="1:52" x14ac:dyDescent="0.25">
      <c r="AH260" s="431"/>
      <c r="AI260" s="431"/>
      <c r="AJ260" s="431"/>
      <c r="AK260" s="431"/>
      <c r="AL260" s="443"/>
      <c r="AM260" s="443"/>
      <c r="AN260" s="443"/>
      <c r="AO260" s="443"/>
      <c r="AP260" s="443"/>
      <c r="AQ260" s="443"/>
      <c r="AR260" s="431"/>
    </row>
    <row r="261" spans="1:52" x14ac:dyDescent="0.25">
      <c r="AH261" s="431"/>
      <c r="AI261" s="431"/>
      <c r="AJ261" s="431"/>
      <c r="AK261" s="431"/>
      <c r="AL261" s="431"/>
      <c r="AM261" s="431"/>
      <c r="AN261" s="431"/>
      <c r="AO261" s="431"/>
      <c r="AP261" s="431"/>
      <c r="AQ261" s="431"/>
      <c r="AR261" s="431"/>
    </row>
    <row r="262" spans="1:52" x14ac:dyDescent="0.25">
      <c r="AH262" s="431"/>
      <c r="AI262" s="431"/>
      <c r="AJ262" s="431"/>
      <c r="AK262" s="431"/>
      <c r="AL262" s="431"/>
      <c r="AM262" s="431"/>
      <c r="AN262" s="431"/>
      <c r="AO262" s="431"/>
      <c r="AP262" s="431"/>
      <c r="AQ262" s="431"/>
      <c r="AR262" s="431"/>
    </row>
    <row r="263" spans="1:52" x14ac:dyDescent="0.25">
      <c r="AH263" s="431"/>
      <c r="AI263" s="431"/>
      <c r="AJ263" s="431"/>
      <c r="AK263" s="431"/>
      <c r="AL263" s="431"/>
      <c r="AM263" s="431"/>
      <c r="AN263" s="431"/>
      <c r="AO263" s="431"/>
      <c r="AP263" s="431"/>
      <c r="AQ263" s="431"/>
      <c r="AR263" s="431"/>
    </row>
    <row r="264" spans="1:52" x14ac:dyDescent="0.25">
      <c r="AH264" s="431"/>
      <c r="AI264" s="431"/>
      <c r="AJ264" s="431"/>
      <c r="AK264" s="431"/>
      <c r="AL264" s="431"/>
      <c r="AM264" s="431"/>
      <c r="AN264" s="431"/>
      <c r="AO264" s="431"/>
      <c r="AP264" s="431"/>
      <c r="AQ264" s="431"/>
      <c r="AR264" s="431"/>
    </row>
    <row r="265" spans="1:52" x14ac:dyDescent="0.25">
      <c r="AH265" s="431"/>
      <c r="AI265" s="431"/>
      <c r="AJ265" s="431"/>
      <c r="AK265" s="431"/>
      <c r="AL265" s="431"/>
      <c r="AM265" s="431"/>
      <c r="AN265" s="431"/>
      <c r="AO265" s="431"/>
      <c r="AP265" s="431"/>
      <c r="AQ265" s="431"/>
      <c r="AR265" s="431"/>
    </row>
    <row r="266" spans="1:52" x14ac:dyDescent="0.25">
      <c r="AH266" s="431"/>
      <c r="AI266" s="431"/>
      <c r="AJ266" s="431"/>
      <c r="AK266" s="431"/>
      <c r="AL266" s="431"/>
      <c r="AM266" s="431"/>
      <c r="AN266" s="431"/>
      <c r="AO266" s="431"/>
      <c r="AP266" s="431"/>
      <c r="AQ266" s="431"/>
      <c r="AR266" s="431"/>
    </row>
    <row r="267" spans="1:52" x14ac:dyDescent="0.25">
      <c r="AH267" s="431"/>
      <c r="AI267" s="431"/>
      <c r="AJ267" s="431"/>
      <c r="AK267" s="431"/>
      <c r="AL267" s="431"/>
      <c r="AM267" s="431"/>
      <c r="AN267" s="431"/>
      <c r="AO267" s="431"/>
      <c r="AP267" s="431"/>
      <c r="AQ267" s="431"/>
      <c r="AR267" s="431"/>
    </row>
    <row r="268" spans="1:52" x14ac:dyDescent="0.25">
      <c r="AH268" s="431"/>
      <c r="AI268" s="431"/>
      <c r="AJ268" s="431"/>
      <c r="AK268" s="431"/>
      <c r="AL268" s="431"/>
      <c r="AM268" s="431"/>
      <c r="AN268" s="431"/>
      <c r="AO268" s="431"/>
      <c r="AP268" s="431"/>
      <c r="AQ268" s="431"/>
      <c r="AR268" s="431"/>
    </row>
    <row r="269" spans="1:52" x14ac:dyDescent="0.25">
      <c r="AH269" s="431"/>
      <c r="AI269" s="431"/>
      <c r="AJ269" s="431"/>
      <c r="AK269" s="431"/>
      <c r="AL269" s="431"/>
      <c r="AM269" s="431"/>
      <c r="AN269" s="431"/>
      <c r="AO269" s="431"/>
      <c r="AP269" s="431"/>
      <c r="AQ269" s="431"/>
      <c r="AR269" s="431"/>
    </row>
    <row r="270" spans="1:52" x14ac:dyDescent="0.25">
      <c r="AH270" s="431"/>
      <c r="AI270" s="431"/>
      <c r="AJ270" s="431"/>
      <c r="AK270" s="431"/>
      <c r="AL270" s="431"/>
      <c r="AM270" s="431"/>
      <c r="AN270" s="431"/>
      <c r="AO270" s="431"/>
      <c r="AP270" s="431"/>
      <c r="AQ270" s="431"/>
      <c r="AR270" s="431"/>
    </row>
    <row r="271" spans="1:52" x14ac:dyDescent="0.25">
      <c r="AH271" s="431"/>
      <c r="AI271" s="431"/>
      <c r="AJ271" s="431"/>
      <c r="AK271" s="431"/>
      <c r="AL271" s="431"/>
      <c r="AM271" s="431"/>
      <c r="AN271" s="431"/>
      <c r="AO271" s="431"/>
      <c r="AP271" s="431"/>
      <c r="AQ271" s="431"/>
      <c r="AR271" s="431"/>
    </row>
    <row r="272" spans="1:52" x14ac:dyDescent="0.25">
      <c r="AH272" s="431"/>
      <c r="AI272" s="431"/>
      <c r="AJ272" s="431"/>
      <c r="AK272" s="431"/>
      <c r="AL272" s="431"/>
      <c r="AM272" s="431"/>
      <c r="AN272" s="431"/>
      <c r="AO272" s="431"/>
      <c r="AP272" s="431"/>
      <c r="AQ272" s="431"/>
      <c r="AR272" s="431"/>
    </row>
    <row r="273" spans="34:44" x14ac:dyDescent="0.25">
      <c r="AH273" s="431"/>
      <c r="AI273" s="431"/>
      <c r="AJ273" s="431"/>
      <c r="AK273" s="431"/>
      <c r="AL273" s="431"/>
      <c r="AM273" s="431"/>
      <c r="AN273" s="431"/>
      <c r="AO273" s="431"/>
      <c r="AP273" s="431"/>
      <c r="AQ273" s="431"/>
      <c r="AR273" s="431"/>
    </row>
    <row r="274" spans="34:44" x14ac:dyDescent="0.25">
      <c r="AH274" s="431"/>
      <c r="AI274" s="431"/>
      <c r="AJ274" s="431"/>
      <c r="AK274" s="431"/>
      <c r="AL274" s="431"/>
      <c r="AM274" s="431"/>
      <c r="AN274" s="431"/>
      <c r="AO274" s="431"/>
      <c r="AP274" s="431"/>
      <c r="AQ274" s="431"/>
      <c r="AR274" s="431"/>
    </row>
    <row r="275" spans="34:44" x14ac:dyDescent="0.25">
      <c r="AH275" s="431"/>
      <c r="AI275" s="431"/>
      <c r="AJ275" s="431"/>
      <c r="AK275" s="431"/>
      <c r="AL275" s="431"/>
      <c r="AM275" s="431"/>
      <c r="AN275" s="431"/>
      <c r="AO275" s="431"/>
      <c r="AP275" s="431"/>
      <c r="AQ275" s="431"/>
      <c r="AR275" s="431"/>
    </row>
    <row r="276" spans="34:44" x14ac:dyDescent="0.25">
      <c r="AH276" s="431"/>
      <c r="AI276" s="431"/>
      <c r="AJ276" s="431"/>
      <c r="AK276" s="431"/>
      <c r="AL276" s="431"/>
      <c r="AM276" s="431"/>
      <c r="AN276" s="431"/>
      <c r="AO276" s="431"/>
      <c r="AP276" s="431"/>
      <c r="AQ276" s="431"/>
      <c r="AR276" s="431"/>
    </row>
    <row r="277" spans="34:44" x14ac:dyDescent="0.25">
      <c r="AH277" s="431"/>
      <c r="AI277" s="431"/>
      <c r="AJ277" s="431"/>
      <c r="AK277" s="431"/>
      <c r="AL277" s="431"/>
      <c r="AM277" s="431"/>
      <c r="AN277" s="431"/>
      <c r="AO277" s="431"/>
      <c r="AP277" s="431"/>
      <c r="AQ277" s="431"/>
      <c r="AR277" s="431"/>
    </row>
    <row r="278" spans="34:44" x14ac:dyDescent="0.25">
      <c r="AH278" s="431"/>
      <c r="AI278" s="431"/>
      <c r="AJ278" s="431"/>
      <c r="AK278" s="431"/>
      <c r="AL278" s="431"/>
      <c r="AM278" s="431"/>
      <c r="AN278" s="431"/>
      <c r="AO278" s="431"/>
      <c r="AP278" s="431"/>
      <c r="AQ278" s="431"/>
      <c r="AR278" s="431"/>
    </row>
    <row r="279" spans="34:44" x14ac:dyDescent="0.25">
      <c r="AH279" s="431"/>
      <c r="AI279" s="431"/>
      <c r="AJ279" s="431"/>
      <c r="AK279" s="431"/>
      <c r="AL279" s="431"/>
      <c r="AM279" s="431"/>
      <c r="AN279" s="431"/>
      <c r="AO279" s="431"/>
      <c r="AP279" s="431"/>
      <c r="AQ279" s="431"/>
      <c r="AR279" s="431"/>
    </row>
    <row r="280" spans="34:44" x14ac:dyDescent="0.25">
      <c r="AH280" s="431"/>
      <c r="AI280" s="431"/>
      <c r="AJ280" s="431"/>
      <c r="AK280" s="431"/>
      <c r="AL280" s="431"/>
      <c r="AM280" s="431"/>
      <c r="AN280" s="431"/>
      <c r="AO280" s="431"/>
      <c r="AP280" s="431"/>
      <c r="AQ280" s="431"/>
      <c r="AR280" s="431"/>
    </row>
    <row r="281" spans="34:44" x14ac:dyDescent="0.25">
      <c r="AH281" s="431"/>
      <c r="AI281" s="431"/>
      <c r="AJ281" s="431"/>
      <c r="AK281" s="431"/>
      <c r="AL281" s="431"/>
      <c r="AM281" s="431"/>
      <c r="AN281" s="431"/>
      <c r="AO281" s="431"/>
      <c r="AP281" s="431"/>
      <c r="AQ281" s="431"/>
      <c r="AR281" s="431"/>
    </row>
    <row r="282" spans="34:44" x14ac:dyDescent="0.25">
      <c r="AH282" s="431"/>
      <c r="AI282" s="431"/>
      <c r="AJ282" s="431"/>
      <c r="AK282" s="431"/>
      <c r="AL282" s="431"/>
      <c r="AM282" s="431"/>
      <c r="AN282" s="431"/>
      <c r="AO282" s="431"/>
      <c r="AP282" s="431"/>
      <c r="AQ282" s="431"/>
      <c r="AR282" s="431"/>
    </row>
    <row r="283" spans="34:44" x14ac:dyDescent="0.25">
      <c r="AH283" s="431"/>
      <c r="AI283" s="431"/>
      <c r="AJ283" s="431"/>
      <c r="AK283" s="431"/>
      <c r="AL283" s="431"/>
      <c r="AM283" s="431"/>
      <c r="AN283" s="431"/>
      <c r="AO283" s="431"/>
      <c r="AP283" s="431"/>
      <c r="AQ283" s="431"/>
      <c r="AR283" s="431"/>
    </row>
    <row r="284" spans="34:44" x14ac:dyDescent="0.25">
      <c r="AH284" s="431"/>
      <c r="AI284" s="431"/>
      <c r="AJ284" s="431"/>
      <c r="AK284" s="431"/>
      <c r="AL284" s="431"/>
      <c r="AM284" s="431"/>
      <c r="AN284" s="431"/>
      <c r="AO284" s="431"/>
      <c r="AP284" s="431"/>
      <c r="AQ284" s="431"/>
      <c r="AR284" s="431"/>
    </row>
    <row r="285" spans="34:44" x14ac:dyDescent="0.25">
      <c r="AH285" s="431"/>
      <c r="AI285" s="431"/>
      <c r="AJ285" s="431"/>
      <c r="AK285" s="431"/>
      <c r="AL285" s="431"/>
      <c r="AM285" s="431"/>
      <c r="AN285" s="431"/>
      <c r="AO285" s="431"/>
      <c r="AP285" s="431"/>
      <c r="AQ285" s="431"/>
      <c r="AR285" s="431"/>
    </row>
    <row r="286" spans="34:44" x14ac:dyDescent="0.25">
      <c r="AH286" s="431"/>
      <c r="AI286" s="431"/>
      <c r="AJ286" s="431"/>
      <c r="AK286" s="431"/>
      <c r="AL286" s="431"/>
      <c r="AM286" s="431"/>
      <c r="AN286" s="431"/>
      <c r="AO286" s="431"/>
      <c r="AP286" s="431"/>
      <c r="AQ286" s="431"/>
      <c r="AR286" s="431"/>
    </row>
    <row r="287" spans="34:44" x14ac:dyDescent="0.25">
      <c r="AH287" s="431"/>
      <c r="AI287" s="431"/>
      <c r="AJ287" s="431"/>
      <c r="AK287" s="431"/>
      <c r="AL287" s="431"/>
      <c r="AM287" s="431"/>
      <c r="AN287" s="431"/>
      <c r="AO287" s="431"/>
      <c r="AP287" s="431"/>
      <c r="AQ287" s="431"/>
      <c r="AR287" s="431"/>
    </row>
    <row r="288" spans="34:44" x14ac:dyDescent="0.25">
      <c r="AH288" s="431"/>
      <c r="AI288" s="431"/>
      <c r="AJ288" s="431"/>
      <c r="AK288" s="431"/>
      <c r="AL288" s="431"/>
      <c r="AM288" s="431"/>
      <c r="AN288" s="431"/>
      <c r="AO288" s="431"/>
      <c r="AP288" s="431"/>
      <c r="AQ288" s="431"/>
      <c r="AR288" s="431"/>
    </row>
    <row r="289" spans="34:44" x14ac:dyDescent="0.25">
      <c r="AH289" s="431"/>
      <c r="AI289" s="431"/>
      <c r="AJ289" s="431"/>
      <c r="AK289" s="431"/>
      <c r="AL289" s="431"/>
      <c r="AM289" s="431"/>
      <c r="AN289" s="431"/>
      <c r="AO289" s="431"/>
      <c r="AP289" s="431"/>
      <c r="AQ289" s="431"/>
      <c r="AR289" s="431"/>
    </row>
    <row r="290" spans="34:44" x14ac:dyDescent="0.25">
      <c r="AH290" s="431"/>
      <c r="AI290" s="431"/>
      <c r="AJ290" s="431"/>
      <c r="AK290" s="431"/>
      <c r="AL290" s="431"/>
      <c r="AM290" s="431"/>
      <c r="AN290" s="431"/>
      <c r="AO290" s="431"/>
      <c r="AP290" s="431"/>
      <c r="AQ290" s="431"/>
      <c r="AR290" s="431"/>
    </row>
    <row r="291" spans="34:44" x14ac:dyDescent="0.25">
      <c r="AH291" s="431"/>
      <c r="AI291" s="431"/>
      <c r="AJ291" s="431"/>
      <c r="AK291" s="431"/>
      <c r="AL291" s="431"/>
      <c r="AM291" s="431"/>
      <c r="AN291" s="431"/>
      <c r="AO291" s="431"/>
      <c r="AP291" s="431"/>
      <c r="AQ291" s="431"/>
      <c r="AR291" s="431"/>
    </row>
    <row r="292" spans="34:44" x14ac:dyDescent="0.25">
      <c r="AH292" s="431"/>
      <c r="AI292" s="431"/>
      <c r="AJ292" s="431"/>
      <c r="AK292" s="431"/>
      <c r="AL292" s="431"/>
      <c r="AM292" s="431"/>
      <c r="AN292" s="431"/>
      <c r="AO292" s="431"/>
      <c r="AP292" s="431"/>
      <c r="AQ292" s="431"/>
      <c r="AR292" s="431"/>
    </row>
    <row r="293" spans="34:44" x14ac:dyDescent="0.25">
      <c r="AH293" s="431"/>
      <c r="AI293" s="431"/>
      <c r="AJ293" s="431"/>
      <c r="AK293" s="431"/>
      <c r="AL293" s="431"/>
      <c r="AM293" s="431"/>
      <c r="AN293" s="431"/>
      <c r="AO293" s="431"/>
      <c r="AP293" s="431"/>
      <c r="AQ293" s="431"/>
      <c r="AR293" s="431"/>
    </row>
    <row r="294" spans="34:44" x14ac:dyDescent="0.25">
      <c r="AH294" s="431"/>
      <c r="AI294" s="431"/>
      <c r="AJ294" s="431"/>
      <c r="AK294" s="431"/>
      <c r="AL294" s="431"/>
      <c r="AM294" s="431"/>
      <c r="AN294" s="431"/>
      <c r="AO294" s="431"/>
      <c r="AP294" s="431"/>
      <c r="AQ294" s="431"/>
      <c r="AR294" s="431"/>
    </row>
    <row r="295" spans="34:44" x14ac:dyDescent="0.25">
      <c r="AH295" s="431"/>
      <c r="AI295" s="431"/>
      <c r="AJ295" s="431"/>
      <c r="AK295" s="431"/>
      <c r="AL295" s="431"/>
      <c r="AM295" s="431"/>
      <c r="AN295" s="431"/>
      <c r="AO295" s="431"/>
      <c r="AP295" s="431"/>
      <c r="AQ295" s="431"/>
      <c r="AR295" s="431"/>
    </row>
    <row r="296" spans="34:44" x14ac:dyDescent="0.25">
      <c r="AH296" s="431"/>
      <c r="AI296" s="431"/>
      <c r="AJ296" s="431"/>
      <c r="AK296" s="431"/>
      <c r="AL296" s="431"/>
      <c r="AM296" s="431"/>
      <c r="AN296" s="431"/>
      <c r="AO296" s="431"/>
      <c r="AP296" s="431"/>
      <c r="AQ296" s="431"/>
      <c r="AR296" s="431"/>
    </row>
    <row r="297" spans="34:44" x14ac:dyDescent="0.25">
      <c r="AH297" s="431"/>
      <c r="AI297" s="431"/>
      <c r="AJ297" s="431"/>
      <c r="AK297" s="431"/>
      <c r="AL297" s="431"/>
      <c r="AM297" s="431"/>
      <c r="AN297" s="431"/>
      <c r="AO297" s="431"/>
      <c r="AP297" s="431"/>
      <c r="AQ297" s="431"/>
      <c r="AR297" s="431"/>
    </row>
    <row r="298" spans="34:44" x14ac:dyDescent="0.25">
      <c r="AH298" s="431"/>
      <c r="AI298" s="431"/>
      <c r="AJ298" s="431"/>
      <c r="AK298" s="431"/>
      <c r="AL298" s="431"/>
      <c r="AM298" s="431"/>
      <c r="AN298" s="431"/>
      <c r="AO298" s="431"/>
      <c r="AP298" s="431"/>
      <c r="AQ298" s="431"/>
      <c r="AR298" s="431"/>
    </row>
    <row r="299" spans="34:44" x14ac:dyDescent="0.25">
      <c r="AH299" s="431"/>
      <c r="AI299" s="431"/>
      <c r="AJ299" s="431"/>
      <c r="AK299" s="431"/>
      <c r="AL299" s="431"/>
      <c r="AM299" s="431"/>
      <c r="AN299" s="431"/>
      <c r="AO299" s="431"/>
      <c r="AP299" s="431"/>
      <c r="AQ299" s="431"/>
      <c r="AR299" s="431"/>
    </row>
    <row r="300" spans="34:44" x14ac:dyDescent="0.25">
      <c r="AH300" s="431"/>
      <c r="AI300" s="431"/>
      <c r="AJ300" s="431"/>
      <c r="AK300" s="431"/>
      <c r="AL300" s="431"/>
      <c r="AM300" s="431"/>
      <c r="AN300" s="431"/>
      <c r="AO300" s="431"/>
      <c r="AP300" s="431"/>
      <c r="AQ300" s="431"/>
      <c r="AR300" s="431"/>
    </row>
    <row r="301" spans="34:44" x14ac:dyDescent="0.25">
      <c r="AH301" s="431"/>
      <c r="AI301" s="431"/>
      <c r="AJ301" s="431"/>
      <c r="AK301" s="431"/>
      <c r="AL301" s="431"/>
      <c r="AM301" s="431"/>
      <c r="AN301" s="431"/>
      <c r="AO301" s="431"/>
      <c r="AP301" s="431"/>
      <c r="AQ301" s="431"/>
      <c r="AR301" s="431"/>
    </row>
    <row r="302" spans="34:44" x14ac:dyDescent="0.25">
      <c r="AH302" s="431"/>
      <c r="AI302" s="431"/>
      <c r="AJ302" s="431"/>
      <c r="AK302" s="431"/>
      <c r="AL302" s="431"/>
      <c r="AM302" s="431"/>
      <c r="AN302" s="431"/>
      <c r="AO302" s="431"/>
      <c r="AP302" s="431"/>
      <c r="AQ302" s="431"/>
      <c r="AR302" s="431"/>
    </row>
    <row r="303" spans="34:44" x14ac:dyDescent="0.25">
      <c r="AH303" s="431"/>
      <c r="AI303" s="431"/>
      <c r="AJ303" s="431"/>
      <c r="AK303" s="431"/>
      <c r="AL303" s="431"/>
      <c r="AM303" s="431"/>
      <c r="AN303" s="431"/>
      <c r="AO303" s="431"/>
      <c r="AP303" s="431"/>
      <c r="AQ303" s="431"/>
      <c r="AR303" s="431"/>
    </row>
    <row r="304" spans="34:44" x14ac:dyDescent="0.25">
      <c r="AH304" s="431"/>
      <c r="AI304" s="431"/>
      <c r="AJ304" s="431"/>
      <c r="AK304" s="431"/>
      <c r="AL304" s="431"/>
      <c r="AM304" s="431"/>
      <c r="AN304" s="431"/>
      <c r="AO304" s="431"/>
      <c r="AP304" s="431"/>
      <c r="AQ304" s="431"/>
      <c r="AR304" s="431"/>
    </row>
    <row r="305" spans="34:44" x14ac:dyDescent="0.25">
      <c r="AH305" s="431"/>
      <c r="AI305" s="431"/>
      <c r="AJ305" s="431"/>
      <c r="AK305" s="431"/>
      <c r="AL305" s="431"/>
      <c r="AM305" s="431"/>
      <c r="AN305" s="431"/>
      <c r="AO305" s="431"/>
      <c r="AP305" s="431"/>
      <c r="AQ305" s="431"/>
      <c r="AR305" s="431"/>
    </row>
    <row r="306" spans="34:44" x14ac:dyDescent="0.25">
      <c r="AH306" s="431"/>
      <c r="AI306" s="431"/>
      <c r="AJ306" s="431"/>
      <c r="AK306" s="431"/>
      <c r="AL306" s="431"/>
      <c r="AM306" s="431"/>
      <c r="AN306" s="431"/>
      <c r="AO306" s="431"/>
      <c r="AP306" s="431"/>
      <c r="AQ306" s="431"/>
      <c r="AR306" s="431"/>
    </row>
    <row r="307" spans="34:44" x14ac:dyDescent="0.25">
      <c r="AH307" s="431"/>
      <c r="AI307" s="431"/>
      <c r="AJ307" s="431"/>
      <c r="AK307" s="431"/>
      <c r="AL307" s="431"/>
      <c r="AM307" s="431"/>
      <c r="AN307" s="431"/>
      <c r="AO307" s="431"/>
      <c r="AP307" s="431"/>
      <c r="AQ307" s="431"/>
      <c r="AR307" s="431"/>
    </row>
    <row r="308" spans="34:44" x14ac:dyDescent="0.25">
      <c r="AH308" s="431"/>
      <c r="AI308" s="431"/>
      <c r="AJ308" s="431"/>
      <c r="AK308" s="431"/>
      <c r="AL308" s="431"/>
      <c r="AM308" s="431"/>
      <c r="AN308" s="431"/>
      <c r="AO308" s="431"/>
      <c r="AP308" s="431"/>
      <c r="AQ308" s="431"/>
      <c r="AR308" s="431"/>
    </row>
    <row r="309" spans="34:44" x14ac:dyDescent="0.25">
      <c r="AH309" s="431"/>
      <c r="AI309" s="431"/>
      <c r="AJ309" s="431"/>
      <c r="AK309" s="431"/>
      <c r="AL309" s="431"/>
      <c r="AM309" s="431"/>
      <c r="AN309" s="431"/>
      <c r="AO309" s="431"/>
      <c r="AP309" s="431"/>
      <c r="AQ309" s="431"/>
      <c r="AR309" s="431"/>
    </row>
    <row r="310" spans="34:44" x14ac:dyDescent="0.25">
      <c r="AH310" s="431"/>
      <c r="AI310" s="431"/>
      <c r="AJ310" s="431"/>
      <c r="AK310" s="431"/>
      <c r="AL310" s="431"/>
      <c r="AM310" s="431"/>
      <c r="AN310" s="431"/>
      <c r="AO310" s="431"/>
      <c r="AP310" s="431"/>
      <c r="AQ310" s="431"/>
      <c r="AR310" s="431"/>
    </row>
    <row r="311" spans="34:44" x14ac:dyDescent="0.25">
      <c r="AH311" s="431"/>
      <c r="AI311" s="431"/>
      <c r="AJ311" s="431"/>
      <c r="AK311" s="431"/>
      <c r="AL311" s="431"/>
      <c r="AM311" s="431"/>
      <c r="AN311" s="431"/>
      <c r="AO311" s="431"/>
      <c r="AP311" s="431"/>
      <c r="AQ311" s="431"/>
      <c r="AR311" s="431"/>
    </row>
    <row r="312" spans="34:44" x14ac:dyDescent="0.25">
      <c r="AH312" s="431"/>
      <c r="AI312" s="431"/>
      <c r="AJ312" s="431"/>
      <c r="AK312" s="431"/>
      <c r="AL312" s="431"/>
      <c r="AM312" s="431"/>
      <c r="AN312" s="431"/>
      <c r="AO312" s="431"/>
      <c r="AP312" s="431"/>
      <c r="AQ312" s="431"/>
      <c r="AR312" s="431"/>
    </row>
    <row r="313" spans="34:44" x14ac:dyDescent="0.25">
      <c r="AH313" s="431"/>
      <c r="AI313" s="431"/>
      <c r="AJ313" s="431"/>
      <c r="AK313" s="431"/>
      <c r="AL313" s="431"/>
      <c r="AM313" s="431"/>
      <c r="AN313" s="431"/>
      <c r="AO313" s="431"/>
      <c r="AP313" s="431"/>
      <c r="AQ313" s="431"/>
      <c r="AR313" s="431"/>
    </row>
    <row r="314" spans="34:44" x14ac:dyDescent="0.25">
      <c r="AH314" s="431"/>
      <c r="AI314" s="431"/>
      <c r="AJ314" s="431"/>
      <c r="AK314" s="431"/>
      <c r="AL314" s="431"/>
      <c r="AM314" s="431"/>
      <c r="AN314" s="431"/>
      <c r="AO314" s="431"/>
      <c r="AP314" s="431"/>
      <c r="AQ314" s="431"/>
      <c r="AR314" s="431"/>
    </row>
    <row r="315" spans="34:44" x14ac:dyDescent="0.25">
      <c r="AH315" s="431"/>
      <c r="AI315" s="431"/>
      <c r="AJ315" s="431"/>
      <c r="AK315" s="431"/>
      <c r="AL315" s="431"/>
      <c r="AM315" s="431"/>
      <c r="AN315" s="431"/>
      <c r="AO315" s="431"/>
      <c r="AP315" s="431"/>
      <c r="AQ315" s="431"/>
      <c r="AR315" s="431"/>
    </row>
    <row r="316" spans="34:44" x14ac:dyDescent="0.25">
      <c r="AH316" s="431"/>
      <c r="AI316" s="431"/>
      <c r="AJ316" s="431"/>
      <c r="AK316" s="431"/>
      <c r="AL316" s="431"/>
      <c r="AM316" s="431"/>
      <c r="AN316" s="431"/>
      <c r="AO316" s="431"/>
      <c r="AP316" s="431"/>
      <c r="AQ316" s="431"/>
      <c r="AR316" s="431"/>
    </row>
    <row r="317" spans="34:44" x14ac:dyDescent="0.25">
      <c r="AH317" s="431"/>
      <c r="AI317" s="431"/>
      <c r="AJ317" s="431"/>
      <c r="AK317" s="431"/>
      <c r="AL317" s="431"/>
      <c r="AM317" s="431"/>
      <c r="AN317" s="431"/>
      <c r="AO317" s="431"/>
      <c r="AP317" s="431"/>
      <c r="AQ317" s="431"/>
      <c r="AR317" s="431"/>
    </row>
    <row r="318" spans="34:44" x14ac:dyDescent="0.25">
      <c r="AH318" s="431"/>
      <c r="AI318" s="431"/>
      <c r="AJ318" s="431"/>
      <c r="AK318" s="431"/>
      <c r="AL318" s="431"/>
      <c r="AM318" s="431"/>
      <c r="AN318" s="431"/>
      <c r="AO318" s="431"/>
      <c r="AP318" s="431"/>
      <c r="AQ318" s="431"/>
      <c r="AR318" s="431"/>
    </row>
    <row r="319" spans="34:44" x14ac:dyDescent="0.25">
      <c r="AH319" s="431"/>
      <c r="AI319" s="431"/>
      <c r="AJ319" s="431"/>
      <c r="AK319" s="431"/>
      <c r="AL319" s="431"/>
      <c r="AM319" s="431"/>
      <c r="AN319" s="431"/>
      <c r="AO319" s="431"/>
      <c r="AP319" s="431"/>
      <c r="AQ319" s="431"/>
      <c r="AR319" s="431"/>
    </row>
    <row r="320" spans="34:44" x14ac:dyDescent="0.25">
      <c r="AH320" s="431"/>
      <c r="AI320" s="431"/>
      <c r="AJ320" s="431"/>
      <c r="AK320" s="431"/>
      <c r="AL320" s="431"/>
      <c r="AM320" s="431"/>
      <c r="AN320" s="431"/>
      <c r="AO320" s="431"/>
      <c r="AP320" s="431"/>
      <c r="AQ320" s="431"/>
      <c r="AR320" s="431"/>
    </row>
    <row r="321" spans="34:44" x14ac:dyDescent="0.25">
      <c r="AH321" s="431"/>
      <c r="AI321" s="431"/>
      <c r="AJ321" s="431"/>
      <c r="AK321" s="431"/>
      <c r="AL321" s="431"/>
      <c r="AM321" s="431"/>
      <c r="AN321" s="431"/>
      <c r="AO321" s="431"/>
      <c r="AP321" s="431"/>
      <c r="AQ321" s="431"/>
      <c r="AR321" s="431"/>
    </row>
    <row r="322" spans="34:44" x14ac:dyDescent="0.25">
      <c r="AH322" s="431"/>
      <c r="AI322" s="431"/>
      <c r="AJ322" s="431"/>
      <c r="AK322" s="431"/>
      <c r="AL322" s="431"/>
      <c r="AM322" s="431"/>
      <c r="AN322" s="431"/>
      <c r="AO322" s="431"/>
      <c r="AP322" s="431"/>
      <c r="AQ322" s="431"/>
      <c r="AR322" s="431"/>
    </row>
    <row r="323" spans="34:44" x14ac:dyDescent="0.25">
      <c r="AH323" s="431"/>
      <c r="AI323" s="431"/>
      <c r="AJ323" s="431"/>
      <c r="AK323" s="431"/>
      <c r="AL323" s="431"/>
      <c r="AM323" s="431"/>
      <c r="AN323" s="431"/>
      <c r="AO323" s="431"/>
      <c r="AP323" s="431"/>
      <c r="AQ323" s="431"/>
      <c r="AR323" s="431"/>
    </row>
    <row r="324" spans="34:44" x14ac:dyDescent="0.25">
      <c r="AH324" s="431"/>
      <c r="AI324" s="431"/>
      <c r="AJ324" s="431"/>
      <c r="AK324" s="431"/>
      <c r="AL324" s="431"/>
      <c r="AM324" s="431"/>
      <c r="AN324" s="431"/>
      <c r="AO324" s="431"/>
      <c r="AP324" s="431"/>
      <c r="AQ324" s="431"/>
      <c r="AR324" s="431"/>
    </row>
    <row r="325" spans="34:44" x14ac:dyDescent="0.25">
      <c r="AH325" s="431"/>
      <c r="AI325" s="431"/>
      <c r="AJ325" s="431"/>
      <c r="AK325" s="431"/>
      <c r="AL325" s="431"/>
      <c r="AM325" s="431"/>
      <c r="AN325" s="431"/>
      <c r="AO325" s="431"/>
      <c r="AP325" s="431"/>
      <c r="AQ325" s="431"/>
      <c r="AR325" s="431"/>
    </row>
    <row r="326" spans="34:44" x14ac:dyDescent="0.25">
      <c r="AH326" s="431"/>
      <c r="AI326" s="431"/>
      <c r="AJ326" s="431"/>
      <c r="AK326" s="431"/>
      <c r="AL326" s="431"/>
      <c r="AM326" s="431"/>
      <c r="AN326" s="431"/>
      <c r="AO326" s="431"/>
      <c r="AP326" s="431"/>
      <c r="AQ326" s="431"/>
      <c r="AR326" s="431"/>
    </row>
    <row r="327" spans="34:44" x14ac:dyDescent="0.25">
      <c r="AH327" s="431"/>
      <c r="AI327" s="431"/>
      <c r="AJ327" s="431"/>
      <c r="AK327" s="431"/>
      <c r="AL327" s="431"/>
      <c r="AM327" s="431"/>
      <c r="AN327" s="431"/>
      <c r="AO327" s="431"/>
      <c r="AP327" s="431"/>
      <c r="AQ327" s="431"/>
      <c r="AR327" s="431"/>
    </row>
    <row r="328" spans="34:44" x14ac:dyDescent="0.25">
      <c r="AH328" s="431"/>
      <c r="AI328" s="431"/>
      <c r="AJ328" s="431"/>
      <c r="AK328" s="431"/>
      <c r="AL328" s="431"/>
      <c r="AM328" s="431"/>
      <c r="AN328" s="431"/>
      <c r="AO328" s="431"/>
      <c r="AP328" s="431"/>
      <c r="AQ328" s="431"/>
      <c r="AR328" s="431"/>
    </row>
    <row r="329" spans="34:44" x14ac:dyDescent="0.25">
      <c r="AH329" s="431"/>
      <c r="AI329" s="431"/>
      <c r="AJ329" s="431"/>
      <c r="AK329" s="431"/>
      <c r="AL329" s="431"/>
      <c r="AM329" s="431"/>
      <c r="AN329" s="431"/>
      <c r="AO329" s="431"/>
      <c r="AP329" s="431"/>
      <c r="AQ329" s="431"/>
      <c r="AR329" s="431"/>
    </row>
    <row r="330" spans="34:44" x14ac:dyDescent="0.25">
      <c r="AH330" s="431"/>
      <c r="AI330" s="431"/>
      <c r="AJ330" s="431"/>
      <c r="AK330" s="431"/>
      <c r="AL330" s="431"/>
      <c r="AM330" s="431"/>
      <c r="AN330" s="431"/>
      <c r="AO330" s="431"/>
      <c r="AP330" s="431"/>
      <c r="AQ330" s="431"/>
      <c r="AR330" s="431"/>
    </row>
    <row r="331" spans="34:44" x14ac:dyDescent="0.25">
      <c r="AH331" s="431"/>
      <c r="AI331" s="431"/>
      <c r="AJ331" s="431"/>
      <c r="AK331" s="431"/>
      <c r="AL331" s="431"/>
      <c r="AM331" s="431"/>
      <c r="AN331" s="431"/>
      <c r="AO331" s="431"/>
      <c r="AP331" s="431"/>
      <c r="AQ331" s="431"/>
      <c r="AR331" s="431"/>
    </row>
    <row r="332" spans="34:44" x14ac:dyDescent="0.25">
      <c r="AH332" s="431"/>
      <c r="AI332" s="431"/>
      <c r="AJ332" s="431"/>
      <c r="AK332" s="431"/>
      <c r="AL332" s="431"/>
      <c r="AM332" s="431"/>
      <c r="AN332" s="431"/>
      <c r="AO332" s="431"/>
      <c r="AP332" s="431"/>
      <c r="AQ332" s="431"/>
      <c r="AR332" s="431"/>
    </row>
    <row r="333" spans="34:44" x14ac:dyDescent="0.25">
      <c r="AH333" s="431"/>
      <c r="AI333" s="431"/>
      <c r="AJ333" s="431"/>
      <c r="AK333" s="431"/>
      <c r="AL333" s="431"/>
      <c r="AM333" s="431"/>
      <c r="AN333" s="431"/>
      <c r="AO333" s="431"/>
      <c r="AP333" s="431"/>
      <c r="AQ333" s="431"/>
      <c r="AR333" s="431"/>
    </row>
    <row r="334" spans="34:44" x14ac:dyDescent="0.25">
      <c r="AH334" s="431"/>
      <c r="AI334" s="431"/>
      <c r="AJ334" s="431"/>
      <c r="AK334" s="431"/>
      <c r="AL334" s="431"/>
      <c r="AM334" s="431"/>
      <c r="AN334" s="431"/>
      <c r="AO334" s="431"/>
      <c r="AP334" s="431"/>
      <c r="AQ334" s="431"/>
      <c r="AR334" s="431"/>
    </row>
    <row r="335" spans="34:44" x14ac:dyDescent="0.25">
      <c r="AH335" s="431"/>
      <c r="AI335" s="431"/>
      <c r="AJ335" s="431"/>
      <c r="AK335" s="431"/>
      <c r="AL335" s="431"/>
      <c r="AM335" s="431"/>
      <c r="AN335" s="431"/>
      <c r="AO335" s="431"/>
      <c r="AP335" s="431"/>
      <c r="AQ335" s="431"/>
      <c r="AR335" s="431"/>
    </row>
    <row r="336" spans="34:44" x14ac:dyDescent="0.25">
      <c r="AH336" s="431"/>
      <c r="AI336" s="431"/>
      <c r="AJ336" s="431"/>
      <c r="AK336" s="431"/>
      <c r="AL336" s="431"/>
      <c r="AM336" s="431"/>
      <c r="AN336" s="431"/>
      <c r="AO336" s="431"/>
      <c r="AP336" s="431"/>
      <c r="AQ336" s="431"/>
      <c r="AR336" s="431"/>
    </row>
    <row r="337" spans="34:44" x14ac:dyDescent="0.25">
      <c r="AH337" s="431"/>
      <c r="AI337" s="431"/>
      <c r="AJ337" s="431"/>
      <c r="AK337" s="431"/>
      <c r="AL337" s="431"/>
      <c r="AM337" s="431"/>
      <c r="AN337" s="431"/>
      <c r="AO337" s="431"/>
      <c r="AP337" s="431"/>
      <c r="AQ337" s="431"/>
      <c r="AR337" s="431"/>
    </row>
    <row r="338" spans="34:44" x14ac:dyDescent="0.25">
      <c r="AH338" s="431"/>
      <c r="AI338" s="431"/>
      <c r="AJ338" s="431"/>
      <c r="AK338" s="431"/>
      <c r="AL338" s="431"/>
      <c r="AM338" s="431"/>
      <c r="AN338" s="431"/>
      <c r="AO338" s="431"/>
      <c r="AP338" s="431"/>
      <c r="AQ338" s="431"/>
      <c r="AR338" s="431"/>
    </row>
    <row r="339" spans="34:44" x14ac:dyDescent="0.25">
      <c r="AH339" s="431"/>
      <c r="AI339" s="431"/>
      <c r="AJ339" s="431"/>
      <c r="AK339" s="431"/>
      <c r="AL339" s="431"/>
      <c r="AM339" s="431"/>
      <c r="AN339" s="431"/>
      <c r="AO339" s="431"/>
      <c r="AP339" s="431"/>
      <c r="AQ339" s="431"/>
      <c r="AR339" s="431"/>
    </row>
    <row r="340" spans="34:44" x14ac:dyDescent="0.25">
      <c r="AH340" s="431"/>
      <c r="AI340" s="431"/>
      <c r="AJ340" s="431"/>
      <c r="AK340" s="431"/>
      <c r="AL340" s="431"/>
      <c r="AM340" s="431"/>
      <c r="AN340" s="431"/>
      <c r="AO340" s="431"/>
      <c r="AP340" s="431"/>
      <c r="AQ340" s="431"/>
      <c r="AR340" s="431"/>
    </row>
    <row r="341" spans="34:44" x14ac:dyDescent="0.25">
      <c r="AH341" s="431"/>
      <c r="AI341" s="431"/>
      <c r="AJ341" s="431"/>
      <c r="AK341" s="431"/>
      <c r="AL341" s="431"/>
      <c r="AM341" s="431"/>
      <c r="AN341" s="431"/>
      <c r="AO341" s="431"/>
      <c r="AP341" s="431"/>
      <c r="AQ341" s="431"/>
      <c r="AR341" s="431"/>
    </row>
    <row r="342" spans="34:44" x14ac:dyDescent="0.25">
      <c r="AH342" s="431"/>
      <c r="AI342" s="431"/>
      <c r="AJ342" s="431"/>
      <c r="AK342" s="431"/>
      <c r="AL342" s="431"/>
      <c r="AM342" s="431"/>
      <c r="AN342" s="431"/>
      <c r="AO342" s="431"/>
      <c r="AP342" s="431"/>
      <c r="AQ342" s="431"/>
      <c r="AR342" s="431"/>
    </row>
    <row r="343" spans="34:44" x14ac:dyDescent="0.25">
      <c r="AH343" s="431"/>
      <c r="AI343" s="431"/>
      <c r="AJ343" s="431"/>
      <c r="AK343" s="431"/>
      <c r="AL343" s="431"/>
      <c r="AM343" s="431"/>
      <c r="AN343" s="431"/>
      <c r="AO343" s="431"/>
      <c r="AP343" s="431"/>
      <c r="AQ343" s="431"/>
      <c r="AR343" s="431"/>
    </row>
    <row r="344" spans="34:44" x14ac:dyDescent="0.25">
      <c r="AH344" s="431"/>
      <c r="AI344" s="431"/>
      <c r="AJ344" s="431"/>
      <c r="AK344" s="431"/>
      <c r="AL344" s="431"/>
      <c r="AM344" s="431"/>
      <c r="AN344" s="431"/>
      <c r="AO344" s="431"/>
      <c r="AP344" s="431"/>
      <c r="AQ344" s="431"/>
      <c r="AR344" s="431"/>
    </row>
    <row r="345" spans="34:44" x14ac:dyDescent="0.25">
      <c r="AH345" s="431"/>
      <c r="AI345" s="431"/>
      <c r="AJ345" s="431"/>
      <c r="AK345" s="431"/>
      <c r="AL345" s="431"/>
      <c r="AM345" s="431"/>
      <c r="AN345" s="431"/>
      <c r="AO345" s="431"/>
      <c r="AP345" s="431"/>
      <c r="AQ345" s="431"/>
      <c r="AR345" s="431"/>
    </row>
    <row r="346" spans="34:44" x14ac:dyDescent="0.25">
      <c r="AH346" s="431"/>
      <c r="AI346" s="431"/>
      <c r="AJ346" s="431"/>
      <c r="AK346" s="431"/>
      <c r="AL346" s="431"/>
      <c r="AM346" s="431"/>
      <c r="AN346" s="431"/>
      <c r="AO346" s="431"/>
      <c r="AP346" s="431"/>
      <c r="AQ346" s="431"/>
      <c r="AR346" s="431"/>
    </row>
    <row r="347" spans="34:44" x14ac:dyDescent="0.25">
      <c r="AH347" s="431"/>
      <c r="AI347" s="431"/>
      <c r="AJ347" s="431"/>
      <c r="AK347" s="431"/>
      <c r="AL347" s="431"/>
      <c r="AM347" s="431"/>
      <c r="AN347" s="431"/>
      <c r="AO347" s="431"/>
      <c r="AP347" s="431"/>
      <c r="AQ347" s="431"/>
      <c r="AR347" s="431"/>
    </row>
    <row r="348" spans="34:44" x14ac:dyDescent="0.25">
      <c r="AH348" s="431"/>
      <c r="AI348" s="431"/>
      <c r="AJ348" s="431"/>
      <c r="AK348" s="431"/>
      <c r="AL348" s="431"/>
      <c r="AM348" s="431"/>
      <c r="AN348" s="431"/>
      <c r="AO348" s="431"/>
      <c r="AP348" s="431"/>
      <c r="AQ348" s="431"/>
      <c r="AR348" s="431"/>
    </row>
    <row r="349" spans="34:44" x14ac:dyDescent="0.25">
      <c r="AH349" s="431"/>
      <c r="AI349" s="431"/>
      <c r="AJ349" s="431"/>
      <c r="AK349" s="431"/>
      <c r="AL349" s="431"/>
      <c r="AM349" s="431"/>
      <c r="AN349" s="431"/>
      <c r="AO349" s="431"/>
      <c r="AP349" s="431"/>
      <c r="AQ349" s="431"/>
      <c r="AR349" s="431"/>
    </row>
    <row r="350" spans="34:44" x14ac:dyDescent="0.25">
      <c r="AH350" s="431"/>
      <c r="AI350" s="431"/>
      <c r="AJ350" s="431"/>
      <c r="AK350" s="431"/>
      <c r="AL350" s="431"/>
      <c r="AM350" s="431"/>
      <c r="AN350" s="431"/>
      <c r="AO350" s="431"/>
      <c r="AP350" s="431"/>
      <c r="AQ350" s="431"/>
      <c r="AR350" s="431"/>
    </row>
    <row r="351" spans="34:44" x14ac:dyDescent="0.25">
      <c r="AH351" s="431"/>
      <c r="AI351" s="431"/>
      <c r="AJ351" s="431"/>
      <c r="AK351" s="431"/>
      <c r="AL351" s="431"/>
      <c r="AM351" s="431"/>
      <c r="AN351" s="431"/>
      <c r="AO351" s="431"/>
      <c r="AP351" s="431"/>
      <c r="AQ351" s="431"/>
      <c r="AR351" s="431"/>
    </row>
    <row r="352" spans="34:44" x14ac:dyDescent="0.25">
      <c r="AH352" s="431"/>
      <c r="AI352" s="431"/>
      <c r="AJ352" s="431"/>
      <c r="AK352" s="431"/>
      <c r="AL352" s="431"/>
      <c r="AM352" s="431"/>
      <c r="AN352" s="431"/>
      <c r="AO352" s="431"/>
      <c r="AP352" s="431"/>
      <c r="AQ352" s="431"/>
      <c r="AR352" s="431"/>
    </row>
    <row r="353" spans="34:44" x14ac:dyDescent="0.25">
      <c r="AH353" s="431"/>
      <c r="AI353" s="431"/>
      <c r="AJ353" s="431"/>
      <c r="AK353" s="431"/>
      <c r="AL353" s="431"/>
      <c r="AM353" s="431"/>
      <c r="AN353" s="431"/>
      <c r="AO353" s="431"/>
      <c r="AP353" s="431"/>
      <c r="AQ353" s="431"/>
      <c r="AR353" s="431"/>
    </row>
    <row r="354" spans="34:44" x14ac:dyDescent="0.25">
      <c r="AH354" s="431"/>
      <c r="AI354" s="431"/>
      <c r="AJ354" s="431"/>
      <c r="AK354" s="431"/>
      <c r="AL354" s="431"/>
      <c r="AM354" s="431"/>
      <c r="AN354" s="431"/>
      <c r="AO354" s="431"/>
      <c r="AP354" s="431"/>
      <c r="AQ354" s="431"/>
      <c r="AR354" s="431"/>
    </row>
    <row r="355" spans="34:44" x14ac:dyDescent="0.25">
      <c r="AH355" s="431"/>
      <c r="AI355" s="431"/>
      <c r="AJ355" s="431"/>
      <c r="AK355" s="431"/>
      <c r="AL355" s="431"/>
      <c r="AM355" s="431"/>
      <c r="AN355" s="431"/>
      <c r="AO355" s="431"/>
      <c r="AP355" s="431"/>
      <c r="AQ355" s="431"/>
      <c r="AR355" s="431"/>
    </row>
    <row r="356" spans="34:44" x14ac:dyDescent="0.25">
      <c r="AH356" s="431"/>
      <c r="AI356" s="431"/>
      <c r="AJ356" s="431"/>
      <c r="AK356" s="431"/>
      <c r="AL356" s="431"/>
      <c r="AM356" s="431"/>
      <c r="AN356" s="431"/>
      <c r="AO356" s="431"/>
      <c r="AP356" s="431"/>
      <c r="AQ356" s="431"/>
      <c r="AR356" s="431"/>
    </row>
    <row r="357" spans="34:44" x14ac:dyDescent="0.25">
      <c r="AH357" s="431"/>
      <c r="AI357" s="431"/>
      <c r="AJ357" s="431"/>
      <c r="AK357" s="431"/>
      <c r="AL357" s="431"/>
      <c r="AM357" s="431"/>
      <c r="AN357" s="431"/>
      <c r="AO357" s="431"/>
      <c r="AP357" s="431"/>
      <c r="AQ357" s="431"/>
      <c r="AR357" s="431"/>
    </row>
    <row r="358" spans="34:44" x14ac:dyDescent="0.25">
      <c r="AH358" s="431"/>
      <c r="AI358" s="431"/>
      <c r="AJ358" s="431"/>
      <c r="AK358" s="431"/>
      <c r="AL358" s="431"/>
      <c r="AM358" s="431"/>
      <c r="AN358" s="431"/>
      <c r="AO358" s="431"/>
      <c r="AP358" s="431"/>
      <c r="AQ358" s="431"/>
      <c r="AR358" s="431"/>
    </row>
    <row r="359" spans="34:44" x14ac:dyDescent="0.25">
      <c r="AH359" s="431"/>
      <c r="AI359" s="431"/>
      <c r="AJ359" s="431"/>
      <c r="AK359" s="431"/>
      <c r="AL359" s="431"/>
      <c r="AM359" s="431"/>
      <c r="AN359" s="431"/>
      <c r="AO359" s="431"/>
      <c r="AP359" s="431"/>
      <c r="AQ359" s="431"/>
      <c r="AR359" s="431"/>
    </row>
    <row r="360" spans="34:44" x14ac:dyDescent="0.25">
      <c r="AH360" s="431"/>
      <c r="AI360" s="431"/>
      <c r="AJ360" s="431"/>
      <c r="AK360" s="431"/>
      <c r="AL360" s="431"/>
      <c r="AM360" s="431"/>
      <c r="AN360" s="431"/>
      <c r="AO360" s="431"/>
      <c r="AP360" s="431"/>
      <c r="AQ360" s="431"/>
      <c r="AR360" s="431"/>
    </row>
    <row r="361" spans="34:44" x14ac:dyDescent="0.25">
      <c r="AH361" s="431"/>
      <c r="AI361" s="431"/>
      <c r="AJ361" s="431"/>
      <c r="AK361" s="431"/>
      <c r="AL361" s="431"/>
      <c r="AM361" s="431"/>
      <c r="AN361" s="431"/>
      <c r="AO361" s="431"/>
      <c r="AP361" s="431"/>
      <c r="AQ361" s="431"/>
      <c r="AR361" s="431"/>
    </row>
    <row r="362" spans="34:44" x14ac:dyDescent="0.25">
      <c r="AH362" s="431"/>
      <c r="AI362" s="431"/>
      <c r="AJ362" s="431"/>
      <c r="AK362" s="431"/>
      <c r="AL362" s="431"/>
      <c r="AM362" s="431"/>
      <c r="AN362" s="431"/>
      <c r="AO362" s="431"/>
      <c r="AP362" s="431"/>
      <c r="AQ362" s="431"/>
      <c r="AR362" s="431"/>
    </row>
    <row r="363" spans="34:44" x14ac:dyDescent="0.25">
      <c r="AH363" s="431"/>
      <c r="AI363" s="431"/>
      <c r="AJ363" s="431"/>
      <c r="AK363" s="431"/>
      <c r="AL363" s="431"/>
      <c r="AM363" s="431"/>
      <c r="AN363" s="431"/>
      <c r="AO363" s="431"/>
      <c r="AP363" s="431"/>
      <c r="AQ363" s="431"/>
      <c r="AR363" s="431"/>
    </row>
    <row r="364" spans="34:44" x14ac:dyDescent="0.25">
      <c r="AH364" s="431"/>
      <c r="AI364" s="431"/>
      <c r="AJ364" s="431"/>
      <c r="AK364" s="431"/>
      <c r="AL364" s="431"/>
      <c r="AM364" s="431"/>
      <c r="AN364" s="431"/>
      <c r="AO364" s="431"/>
      <c r="AP364" s="431"/>
      <c r="AQ364" s="431"/>
      <c r="AR364" s="431"/>
    </row>
    <row r="365" spans="34:44" x14ac:dyDescent="0.25">
      <c r="AH365" s="431"/>
      <c r="AI365" s="431"/>
      <c r="AJ365" s="431"/>
      <c r="AK365" s="431"/>
      <c r="AL365" s="431"/>
      <c r="AM365" s="431"/>
      <c r="AN365" s="431"/>
      <c r="AO365" s="431"/>
      <c r="AP365" s="431"/>
      <c r="AQ365" s="431"/>
      <c r="AR365" s="431"/>
    </row>
    <row r="366" spans="34:44" x14ac:dyDescent="0.25">
      <c r="AH366" s="431"/>
      <c r="AI366" s="431"/>
      <c r="AJ366" s="431"/>
      <c r="AK366" s="431"/>
      <c r="AL366" s="431"/>
      <c r="AM366" s="431"/>
      <c r="AN366" s="431"/>
      <c r="AO366" s="431"/>
      <c r="AP366" s="431"/>
      <c r="AQ366" s="431"/>
      <c r="AR366" s="431"/>
    </row>
    <row r="367" spans="34:44" x14ac:dyDescent="0.25">
      <c r="AH367" s="431"/>
      <c r="AI367" s="431"/>
      <c r="AJ367" s="431"/>
      <c r="AK367" s="431"/>
      <c r="AL367" s="431"/>
      <c r="AM367" s="431"/>
      <c r="AN367" s="431"/>
      <c r="AO367" s="431"/>
      <c r="AP367" s="431"/>
      <c r="AQ367" s="431"/>
      <c r="AR367" s="431"/>
    </row>
    <row r="368" spans="34:44" x14ac:dyDescent="0.25">
      <c r="AH368" s="431"/>
      <c r="AI368" s="431"/>
      <c r="AJ368" s="431"/>
      <c r="AK368" s="431"/>
      <c r="AL368" s="431"/>
      <c r="AM368" s="431"/>
      <c r="AN368" s="431"/>
      <c r="AO368" s="431"/>
      <c r="AP368" s="431"/>
      <c r="AQ368" s="431"/>
      <c r="AR368" s="431"/>
    </row>
    <row r="369" spans="34:44" x14ac:dyDescent="0.25">
      <c r="AH369" s="431"/>
      <c r="AI369" s="431"/>
      <c r="AJ369" s="431"/>
      <c r="AK369" s="431"/>
      <c r="AL369" s="431"/>
      <c r="AM369" s="431"/>
      <c r="AN369" s="431"/>
      <c r="AO369" s="431"/>
      <c r="AP369" s="431"/>
      <c r="AQ369" s="431"/>
      <c r="AR369" s="431"/>
    </row>
    <row r="370" spans="34:44" x14ac:dyDescent="0.25">
      <c r="AH370" s="431"/>
      <c r="AI370" s="431"/>
      <c r="AJ370" s="431"/>
      <c r="AK370" s="431"/>
      <c r="AL370" s="431"/>
      <c r="AM370" s="431"/>
      <c r="AN370" s="431"/>
      <c r="AO370" s="431"/>
      <c r="AP370" s="431"/>
      <c r="AQ370" s="431"/>
      <c r="AR370" s="431"/>
    </row>
    <row r="371" spans="34:44" x14ac:dyDescent="0.25">
      <c r="AH371" s="431"/>
      <c r="AI371" s="431"/>
      <c r="AJ371" s="431"/>
      <c r="AK371" s="431"/>
      <c r="AL371" s="431"/>
      <c r="AM371" s="431"/>
      <c r="AN371" s="431"/>
      <c r="AO371" s="431"/>
      <c r="AP371" s="431"/>
      <c r="AQ371" s="431"/>
      <c r="AR371" s="431"/>
    </row>
    <row r="372" spans="34:44" x14ac:dyDescent="0.25">
      <c r="AH372" s="431"/>
      <c r="AI372" s="431"/>
      <c r="AJ372" s="431"/>
      <c r="AK372" s="431"/>
      <c r="AL372" s="431"/>
      <c r="AM372" s="431"/>
      <c r="AN372" s="431"/>
      <c r="AO372" s="431"/>
      <c r="AP372" s="431"/>
      <c r="AQ372" s="431"/>
      <c r="AR372" s="431"/>
    </row>
    <row r="373" spans="34:44" x14ac:dyDescent="0.25">
      <c r="AH373" s="431"/>
      <c r="AI373" s="431"/>
      <c r="AJ373" s="431"/>
      <c r="AK373" s="431"/>
      <c r="AL373" s="431"/>
      <c r="AM373" s="431"/>
      <c r="AN373" s="431"/>
      <c r="AO373" s="431"/>
      <c r="AP373" s="431"/>
      <c r="AQ373" s="431"/>
      <c r="AR373" s="431"/>
    </row>
    <row r="374" spans="34:44" x14ac:dyDescent="0.25">
      <c r="AH374" s="431"/>
      <c r="AI374" s="431"/>
      <c r="AJ374" s="431"/>
      <c r="AK374" s="431"/>
      <c r="AL374" s="431"/>
      <c r="AM374" s="431"/>
      <c r="AN374" s="431"/>
      <c r="AO374" s="431"/>
      <c r="AP374" s="431"/>
      <c r="AQ374" s="431"/>
      <c r="AR374" s="431"/>
    </row>
    <row r="375" spans="34:44" x14ac:dyDescent="0.25">
      <c r="AH375" s="431"/>
      <c r="AI375" s="431"/>
      <c r="AJ375" s="431"/>
      <c r="AK375" s="431"/>
      <c r="AL375" s="431"/>
      <c r="AM375" s="431"/>
      <c r="AN375" s="431"/>
      <c r="AO375" s="431"/>
      <c r="AP375" s="431"/>
      <c r="AQ375" s="431"/>
      <c r="AR375" s="431"/>
    </row>
    <row r="376" spans="34:44" x14ac:dyDescent="0.25">
      <c r="AH376" s="431"/>
      <c r="AI376" s="431"/>
      <c r="AJ376" s="431"/>
      <c r="AK376" s="431"/>
      <c r="AL376" s="431"/>
      <c r="AM376" s="431"/>
      <c r="AN376" s="431"/>
      <c r="AO376" s="431"/>
      <c r="AP376" s="431"/>
      <c r="AQ376" s="431"/>
      <c r="AR376" s="431"/>
    </row>
    <row r="377" spans="34:44" x14ac:dyDescent="0.25">
      <c r="AH377" s="431"/>
      <c r="AI377" s="431"/>
      <c r="AJ377" s="431"/>
      <c r="AK377" s="431"/>
      <c r="AL377" s="431"/>
      <c r="AM377" s="431"/>
      <c r="AN377" s="431"/>
      <c r="AO377" s="431"/>
      <c r="AP377" s="431"/>
      <c r="AQ377" s="431"/>
      <c r="AR377" s="431"/>
    </row>
    <row r="378" spans="34:44" x14ac:dyDescent="0.25">
      <c r="AH378" s="431"/>
      <c r="AI378" s="431"/>
      <c r="AJ378" s="431"/>
      <c r="AK378" s="431"/>
      <c r="AL378" s="431"/>
      <c r="AM378" s="431"/>
      <c r="AN378" s="431"/>
      <c r="AO378" s="431"/>
      <c r="AP378" s="431"/>
      <c r="AQ378" s="431"/>
      <c r="AR378" s="431"/>
    </row>
    <row r="379" spans="34:44" x14ac:dyDescent="0.25">
      <c r="AH379" s="431"/>
      <c r="AI379" s="431"/>
      <c r="AJ379" s="431"/>
      <c r="AK379" s="431"/>
      <c r="AL379" s="431"/>
      <c r="AM379" s="431"/>
      <c r="AN379" s="431"/>
      <c r="AO379" s="431"/>
      <c r="AP379" s="431"/>
      <c r="AQ379" s="431"/>
      <c r="AR379" s="431"/>
    </row>
    <row r="380" spans="34:44" x14ac:dyDescent="0.25">
      <c r="AH380" s="431"/>
      <c r="AI380" s="431"/>
      <c r="AJ380" s="431"/>
      <c r="AK380" s="431"/>
      <c r="AL380" s="431"/>
      <c r="AM380" s="431"/>
      <c r="AN380" s="431"/>
      <c r="AO380" s="431"/>
      <c r="AP380" s="431"/>
      <c r="AQ380" s="431"/>
      <c r="AR380" s="431"/>
    </row>
    <row r="381" spans="34:44" x14ac:dyDescent="0.25">
      <c r="AH381" s="431"/>
      <c r="AI381" s="431"/>
      <c r="AJ381" s="431"/>
      <c r="AK381" s="431"/>
      <c r="AL381" s="431"/>
      <c r="AM381" s="431"/>
      <c r="AN381" s="431"/>
      <c r="AO381" s="431"/>
      <c r="AP381" s="431"/>
      <c r="AQ381" s="431"/>
      <c r="AR381" s="431"/>
    </row>
    <row r="382" spans="34:44" x14ac:dyDescent="0.25">
      <c r="AH382" s="431"/>
      <c r="AI382" s="431"/>
      <c r="AJ382" s="431"/>
      <c r="AK382" s="431"/>
      <c r="AL382" s="431"/>
      <c r="AM382" s="431"/>
      <c r="AN382" s="431"/>
      <c r="AO382" s="431"/>
      <c r="AP382" s="431"/>
      <c r="AQ382" s="431"/>
      <c r="AR382" s="431"/>
    </row>
    <row r="383" spans="34:44" x14ac:dyDescent="0.25">
      <c r="AH383" s="431"/>
      <c r="AI383" s="431"/>
      <c r="AJ383" s="431"/>
      <c r="AK383" s="431"/>
      <c r="AL383" s="431"/>
      <c r="AM383" s="431"/>
      <c r="AN383" s="431"/>
      <c r="AO383" s="431"/>
      <c r="AP383" s="431"/>
      <c r="AQ383" s="431"/>
      <c r="AR383" s="431"/>
    </row>
    <row r="384" spans="34:44" x14ac:dyDescent="0.25">
      <c r="AH384" s="431"/>
      <c r="AI384" s="431"/>
      <c r="AJ384" s="431"/>
      <c r="AK384" s="431"/>
      <c r="AL384" s="431"/>
      <c r="AM384" s="431"/>
      <c r="AN384" s="431"/>
      <c r="AO384" s="431"/>
      <c r="AP384" s="431"/>
      <c r="AQ384" s="431"/>
      <c r="AR384" s="431"/>
    </row>
    <row r="385" spans="34:44" x14ac:dyDescent="0.25">
      <c r="AH385" s="431"/>
      <c r="AI385" s="431"/>
      <c r="AJ385" s="431"/>
      <c r="AK385" s="431"/>
      <c r="AL385" s="431"/>
      <c r="AM385" s="431"/>
      <c r="AN385" s="431"/>
      <c r="AO385" s="431"/>
      <c r="AP385" s="431"/>
      <c r="AQ385" s="431"/>
      <c r="AR385" s="431"/>
    </row>
    <row r="386" spans="34:44" x14ac:dyDescent="0.25">
      <c r="AH386" s="431"/>
      <c r="AI386" s="431"/>
      <c r="AJ386" s="431"/>
      <c r="AK386" s="431"/>
      <c r="AL386" s="431"/>
      <c r="AM386" s="431"/>
      <c r="AN386" s="431"/>
      <c r="AO386" s="431"/>
      <c r="AP386" s="431"/>
      <c r="AQ386" s="431"/>
      <c r="AR386" s="431"/>
    </row>
    <row r="387" spans="34:44" x14ac:dyDescent="0.25">
      <c r="AH387" s="431"/>
      <c r="AI387" s="431"/>
      <c r="AJ387" s="431"/>
      <c r="AK387" s="431"/>
      <c r="AL387" s="431"/>
      <c r="AM387" s="431"/>
      <c r="AN387" s="431"/>
      <c r="AO387" s="431"/>
      <c r="AP387" s="431"/>
      <c r="AQ387" s="431"/>
      <c r="AR387" s="431"/>
    </row>
    <row r="388" spans="34:44" x14ac:dyDescent="0.25">
      <c r="AH388" s="431"/>
      <c r="AI388" s="431"/>
      <c r="AJ388" s="431"/>
      <c r="AK388" s="431"/>
      <c r="AL388" s="431"/>
      <c r="AM388" s="431"/>
      <c r="AN388" s="431"/>
      <c r="AO388" s="431"/>
      <c r="AP388" s="431"/>
      <c r="AQ388" s="431"/>
      <c r="AR388" s="431"/>
    </row>
    <row r="389" spans="34:44" x14ac:dyDescent="0.25">
      <c r="AH389" s="431"/>
      <c r="AI389" s="431"/>
      <c r="AJ389" s="431"/>
      <c r="AK389" s="431"/>
      <c r="AL389" s="431"/>
      <c r="AM389" s="431"/>
      <c r="AN389" s="431"/>
      <c r="AO389" s="431"/>
      <c r="AP389" s="431"/>
      <c r="AQ389" s="431"/>
      <c r="AR389" s="431"/>
    </row>
    <row r="390" spans="34:44" x14ac:dyDescent="0.25">
      <c r="AH390" s="431"/>
      <c r="AI390" s="431"/>
      <c r="AJ390" s="431"/>
      <c r="AK390" s="431"/>
      <c r="AL390" s="431"/>
      <c r="AM390" s="431"/>
      <c r="AN390" s="431"/>
      <c r="AO390" s="431"/>
      <c r="AP390" s="431"/>
      <c r="AQ390" s="431"/>
      <c r="AR390" s="431"/>
    </row>
    <row r="391" spans="34:44" x14ac:dyDescent="0.25">
      <c r="AH391" s="431"/>
      <c r="AI391" s="431"/>
      <c r="AJ391" s="431"/>
      <c r="AK391" s="431"/>
      <c r="AL391" s="431"/>
      <c r="AM391" s="431"/>
      <c r="AN391" s="431"/>
      <c r="AO391" s="431"/>
      <c r="AP391" s="431"/>
      <c r="AQ391" s="431"/>
      <c r="AR391" s="431"/>
    </row>
    <row r="392" spans="34:44" x14ac:dyDescent="0.25">
      <c r="AH392" s="431"/>
      <c r="AI392" s="431"/>
      <c r="AJ392" s="431"/>
      <c r="AK392" s="431"/>
      <c r="AL392" s="431"/>
      <c r="AM392" s="431"/>
      <c r="AN392" s="431"/>
      <c r="AO392" s="431"/>
      <c r="AP392" s="431"/>
      <c r="AQ392" s="431"/>
      <c r="AR392" s="431"/>
    </row>
    <row r="393" spans="34:44" x14ac:dyDescent="0.25">
      <c r="AH393" s="431"/>
      <c r="AI393" s="431"/>
      <c r="AJ393" s="431"/>
      <c r="AK393" s="431"/>
      <c r="AL393" s="431"/>
      <c r="AM393" s="431"/>
      <c r="AN393" s="431"/>
      <c r="AO393" s="431"/>
      <c r="AP393" s="431"/>
      <c r="AQ393" s="431"/>
      <c r="AR393" s="431"/>
    </row>
    <row r="394" spans="34:44" x14ac:dyDescent="0.25">
      <c r="AH394" s="431"/>
      <c r="AI394" s="431"/>
      <c r="AJ394" s="431"/>
      <c r="AK394" s="431"/>
      <c r="AL394" s="431"/>
      <c r="AM394" s="431"/>
      <c r="AN394" s="431"/>
      <c r="AO394" s="431"/>
      <c r="AP394" s="431"/>
      <c r="AQ394" s="431"/>
      <c r="AR394" s="431"/>
    </row>
    <row r="395" spans="34:44" x14ac:dyDescent="0.25">
      <c r="AH395" s="431"/>
      <c r="AI395" s="431"/>
      <c r="AJ395" s="431"/>
      <c r="AK395" s="431"/>
      <c r="AL395" s="431"/>
      <c r="AM395" s="431"/>
      <c r="AN395" s="431"/>
      <c r="AO395" s="431"/>
      <c r="AP395" s="431"/>
      <c r="AQ395" s="431"/>
      <c r="AR395" s="431"/>
    </row>
    <row r="396" spans="34:44" x14ac:dyDescent="0.25">
      <c r="AH396" s="431"/>
      <c r="AI396" s="431"/>
      <c r="AJ396" s="431"/>
      <c r="AK396" s="431"/>
      <c r="AL396" s="431"/>
      <c r="AM396" s="431"/>
      <c r="AN396" s="431"/>
      <c r="AO396" s="431"/>
      <c r="AP396" s="431"/>
      <c r="AQ396" s="431"/>
      <c r="AR396" s="431"/>
    </row>
    <row r="397" spans="34:44" x14ac:dyDescent="0.25">
      <c r="AH397" s="431"/>
      <c r="AI397" s="431"/>
      <c r="AJ397" s="431"/>
      <c r="AK397" s="431"/>
      <c r="AL397" s="431"/>
      <c r="AM397" s="431"/>
      <c r="AN397" s="431"/>
      <c r="AO397" s="431"/>
      <c r="AP397" s="431"/>
      <c r="AQ397" s="431"/>
      <c r="AR397" s="431"/>
    </row>
    <row r="398" spans="34:44" x14ac:dyDescent="0.25">
      <c r="AH398" s="431"/>
      <c r="AI398" s="431"/>
      <c r="AJ398" s="431"/>
      <c r="AK398" s="431"/>
      <c r="AL398" s="431"/>
      <c r="AM398" s="431"/>
      <c r="AN398" s="431"/>
      <c r="AO398" s="431"/>
      <c r="AP398" s="431"/>
      <c r="AQ398" s="431"/>
      <c r="AR398" s="431"/>
    </row>
    <row r="399" spans="34:44" x14ac:dyDescent="0.25">
      <c r="AH399" s="431"/>
      <c r="AI399" s="431"/>
      <c r="AJ399" s="431"/>
      <c r="AK399" s="431"/>
      <c r="AL399" s="431"/>
      <c r="AM399" s="431"/>
      <c r="AN399" s="431"/>
      <c r="AO399" s="431"/>
      <c r="AP399" s="431"/>
      <c r="AQ399" s="431"/>
      <c r="AR399" s="431"/>
    </row>
    <row r="400" spans="34:44" x14ac:dyDescent="0.25">
      <c r="AH400" s="431"/>
      <c r="AI400" s="431"/>
      <c r="AJ400" s="431"/>
      <c r="AK400" s="431"/>
      <c r="AL400" s="431"/>
      <c r="AM400" s="431"/>
      <c r="AN400" s="431"/>
      <c r="AO400" s="431"/>
      <c r="AP400" s="431"/>
      <c r="AQ400" s="431"/>
      <c r="AR400" s="431"/>
    </row>
    <row r="401" spans="34:44" x14ac:dyDescent="0.25">
      <c r="AH401" s="431"/>
      <c r="AI401" s="431"/>
      <c r="AJ401" s="431"/>
      <c r="AK401" s="431"/>
      <c r="AL401" s="431"/>
      <c r="AM401" s="431"/>
      <c r="AN401" s="431"/>
      <c r="AO401" s="431"/>
      <c r="AP401" s="431"/>
      <c r="AQ401" s="431"/>
      <c r="AR401" s="431"/>
    </row>
    <row r="402" spans="34:44" x14ac:dyDescent="0.25">
      <c r="AH402" s="431"/>
      <c r="AI402" s="431"/>
      <c r="AJ402" s="431"/>
      <c r="AK402" s="431"/>
      <c r="AL402" s="431"/>
      <c r="AM402" s="431"/>
      <c r="AN402" s="431"/>
      <c r="AO402" s="431"/>
      <c r="AP402" s="431"/>
      <c r="AQ402" s="431"/>
      <c r="AR402" s="431"/>
    </row>
    <row r="403" spans="34:44" x14ac:dyDescent="0.25">
      <c r="AH403" s="431"/>
      <c r="AI403" s="431"/>
      <c r="AJ403" s="431"/>
      <c r="AK403" s="431"/>
      <c r="AL403" s="431"/>
      <c r="AM403" s="431"/>
      <c r="AN403" s="431"/>
      <c r="AO403" s="431"/>
      <c r="AP403" s="431"/>
      <c r="AQ403" s="431"/>
      <c r="AR403" s="431"/>
    </row>
    <row r="404" spans="34:44" x14ac:dyDescent="0.25">
      <c r="AH404" s="431"/>
      <c r="AI404" s="431"/>
      <c r="AJ404" s="431"/>
      <c r="AK404" s="431"/>
      <c r="AL404" s="431"/>
      <c r="AM404" s="431"/>
      <c r="AN404" s="431"/>
      <c r="AO404" s="431"/>
      <c r="AP404" s="431"/>
      <c r="AQ404" s="431"/>
      <c r="AR404" s="431"/>
    </row>
    <row r="405" spans="34:44" x14ac:dyDescent="0.25">
      <c r="AH405" s="431"/>
      <c r="AI405" s="431"/>
      <c r="AJ405" s="431"/>
      <c r="AK405" s="431"/>
      <c r="AL405" s="431"/>
      <c r="AM405" s="431"/>
      <c r="AN405" s="431"/>
      <c r="AO405" s="431"/>
      <c r="AP405" s="431"/>
      <c r="AQ405" s="431"/>
      <c r="AR405" s="431"/>
    </row>
    <row r="406" spans="34:44" x14ac:dyDescent="0.25">
      <c r="AH406" s="431"/>
      <c r="AI406" s="431"/>
      <c r="AJ406" s="431"/>
      <c r="AK406" s="431"/>
      <c r="AL406" s="431"/>
      <c r="AM406" s="431"/>
      <c r="AN406" s="431"/>
      <c r="AO406" s="431"/>
      <c r="AP406" s="431"/>
      <c r="AQ406" s="431"/>
      <c r="AR406" s="431"/>
    </row>
    <row r="407" spans="34:44" x14ac:dyDescent="0.25">
      <c r="AH407" s="431"/>
      <c r="AI407" s="431"/>
      <c r="AJ407" s="431"/>
      <c r="AK407" s="431"/>
      <c r="AL407" s="431"/>
      <c r="AM407" s="431"/>
      <c r="AN407" s="431"/>
      <c r="AO407" s="431"/>
      <c r="AP407" s="431"/>
      <c r="AQ407" s="431"/>
      <c r="AR407" s="431"/>
    </row>
    <row r="408" spans="34:44" x14ac:dyDescent="0.25">
      <c r="AH408" s="431"/>
      <c r="AI408" s="431"/>
      <c r="AJ408" s="431"/>
      <c r="AK408" s="431"/>
      <c r="AL408" s="431"/>
      <c r="AM408" s="431"/>
      <c r="AN408" s="431"/>
      <c r="AO408" s="431"/>
      <c r="AP408" s="431"/>
      <c r="AQ408" s="431"/>
      <c r="AR408" s="431"/>
    </row>
    <row r="409" spans="34:44" x14ac:dyDescent="0.25">
      <c r="AH409" s="431"/>
      <c r="AI409" s="431"/>
      <c r="AJ409" s="431"/>
      <c r="AK409" s="431"/>
      <c r="AL409" s="431"/>
      <c r="AM409" s="431"/>
      <c r="AN409" s="431"/>
      <c r="AO409" s="431"/>
      <c r="AP409" s="431"/>
      <c r="AQ409" s="431"/>
      <c r="AR409" s="431"/>
    </row>
    <row r="410" spans="34:44" x14ac:dyDescent="0.25">
      <c r="AH410" s="431"/>
      <c r="AI410" s="431"/>
      <c r="AJ410" s="431"/>
      <c r="AK410" s="431"/>
      <c r="AL410" s="431"/>
      <c r="AM410" s="431"/>
      <c r="AN410" s="431"/>
      <c r="AO410" s="431"/>
      <c r="AP410" s="431"/>
      <c r="AQ410" s="431"/>
      <c r="AR410" s="431"/>
    </row>
    <row r="411" spans="34:44" x14ac:dyDescent="0.25">
      <c r="AH411" s="431"/>
      <c r="AI411" s="431"/>
      <c r="AJ411" s="431"/>
      <c r="AK411" s="431"/>
      <c r="AL411" s="431"/>
      <c r="AM411" s="431"/>
      <c r="AN411" s="431"/>
      <c r="AO411" s="431"/>
      <c r="AP411" s="431"/>
      <c r="AQ411" s="431"/>
      <c r="AR411" s="431"/>
    </row>
    <row r="412" spans="34:44" x14ac:dyDescent="0.25">
      <c r="AH412" s="431"/>
      <c r="AI412" s="431"/>
      <c r="AJ412" s="431"/>
      <c r="AK412" s="431"/>
      <c r="AL412" s="431"/>
      <c r="AM412" s="431"/>
      <c r="AN412" s="431"/>
      <c r="AO412" s="431"/>
      <c r="AP412" s="431"/>
      <c r="AQ412" s="431"/>
      <c r="AR412" s="431"/>
    </row>
    <row r="413" spans="34:44" x14ac:dyDescent="0.25">
      <c r="AH413" s="431"/>
      <c r="AI413" s="431"/>
      <c r="AJ413" s="431"/>
      <c r="AK413" s="431"/>
      <c r="AL413" s="431"/>
      <c r="AM413" s="431"/>
      <c r="AN413" s="431"/>
      <c r="AO413" s="431"/>
      <c r="AP413" s="431"/>
      <c r="AQ413" s="431"/>
      <c r="AR413" s="431"/>
    </row>
    <row r="414" spans="34:44" x14ac:dyDescent="0.25">
      <c r="AH414" s="431"/>
      <c r="AI414" s="431"/>
      <c r="AJ414" s="431"/>
      <c r="AK414" s="431"/>
      <c r="AL414" s="431"/>
      <c r="AM414" s="431"/>
      <c r="AN414" s="431"/>
      <c r="AO414" s="431"/>
      <c r="AP414" s="431"/>
      <c r="AQ414" s="431"/>
      <c r="AR414" s="431"/>
    </row>
    <row r="415" spans="34:44" x14ac:dyDescent="0.25">
      <c r="AH415" s="431"/>
      <c r="AI415" s="431"/>
      <c r="AJ415" s="431"/>
      <c r="AK415" s="431"/>
      <c r="AL415" s="431"/>
      <c r="AM415" s="431"/>
      <c r="AN415" s="431"/>
      <c r="AO415" s="431"/>
      <c r="AP415" s="431"/>
      <c r="AQ415" s="431"/>
      <c r="AR415" s="431"/>
    </row>
    <row r="416" spans="34:44" x14ac:dyDescent="0.25">
      <c r="AH416" s="431"/>
      <c r="AI416" s="431"/>
      <c r="AJ416" s="431"/>
      <c r="AK416" s="431"/>
      <c r="AL416" s="431"/>
      <c r="AM416" s="431"/>
      <c r="AN416" s="431"/>
      <c r="AO416" s="431"/>
      <c r="AP416" s="431"/>
      <c r="AQ416" s="431"/>
      <c r="AR416" s="431"/>
    </row>
    <row r="417" spans="34:44" x14ac:dyDescent="0.25">
      <c r="AH417" s="431"/>
      <c r="AI417" s="431"/>
      <c r="AJ417" s="431"/>
      <c r="AK417" s="431"/>
      <c r="AL417" s="431"/>
      <c r="AM417" s="431"/>
      <c r="AN417" s="431"/>
      <c r="AO417" s="431"/>
      <c r="AP417" s="431"/>
      <c r="AQ417" s="431"/>
      <c r="AR417" s="431"/>
    </row>
    <row r="418" spans="34:44" x14ac:dyDescent="0.25">
      <c r="AH418" s="431"/>
      <c r="AI418" s="431"/>
      <c r="AJ418" s="431"/>
      <c r="AK418" s="431"/>
      <c r="AL418" s="431"/>
      <c r="AM418" s="431"/>
      <c r="AN418" s="431"/>
      <c r="AO418" s="431"/>
      <c r="AP418" s="431"/>
      <c r="AQ418" s="431"/>
      <c r="AR418" s="431"/>
    </row>
    <row r="419" spans="34:44" x14ac:dyDescent="0.25">
      <c r="AH419" s="431"/>
      <c r="AI419" s="431"/>
      <c r="AJ419" s="431"/>
      <c r="AK419" s="431"/>
      <c r="AL419" s="431"/>
      <c r="AM419" s="431"/>
      <c r="AN419" s="431"/>
      <c r="AO419" s="431"/>
      <c r="AP419" s="431"/>
      <c r="AQ419" s="431"/>
      <c r="AR419" s="431"/>
    </row>
    <row r="420" spans="34:44" x14ac:dyDescent="0.25">
      <c r="AH420" s="431"/>
      <c r="AI420" s="431"/>
      <c r="AJ420" s="431"/>
      <c r="AK420" s="431"/>
      <c r="AL420" s="431"/>
      <c r="AM420" s="431"/>
      <c r="AN420" s="431"/>
      <c r="AO420" s="431"/>
      <c r="AP420" s="431"/>
      <c r="AQ420" s="431"/>
      <c r="AR420" s="431"/>
    </row>
    <row r="421" spans="34:44" x14ac:dyDescent="0.25">
      <c r="AH421" s="431"/>
      <c r="AI421" s="431"/>
      <c r="AJ421" s="431"/>
      <c r="AK421" s="431"/>
      <c r="AL421" s="431"/>
      <c r="AM421" s="431"/>
      <c r="AN421" s="431"/>
      <c r="AO421" s="431"/>
      <c r="AP421" s="431"/>
      <c r="AQ421" s="431"/>
      <c r="AR421" s="431"/>
    </row>
    <row r="422" spans="34:44" x14ac:dyDescent="0.25">
      <c r="AH422" s="431"/>
      <c r="AI422" s="431"/>
      <c r="AJ422" s="431"/>
      <c r="AK422" s="431"/>
      <c r="AL422" s="431"/>
      <c r="AM422" s="431"/>
      <c r="AN422" s="431"/>
      <c r="AO422" s="431"/>
      <c r="AP422" s="431"/>
      <c r="AQ422" s="431"/>
      <c r="AR422" s="431"/>
    </row>
    <row r="423" spans="34:44" x14ac:dyDescent="0.25">
      <c r="AH423" s="431"/>
      <c r="AI423" s="431"/>
      <c r="AJ423" s="431"/>
      <c r="AK423" s="431"/>
      <c r="AL423" s="431"/>
      <c r="AM423" s="431"/>
      <c r="AN423" s="431"/>
      <c r="AO423" s="431"/>
      <c r="AP423" s="431"/>
      <c r="AQ423" s="431"/>
      <c r="AR423" s="431"/>
    </row>
    <row r="424" spans="34:44" x14ac:dyDescent="0.25">
      <c r="AH424" s="431"/>
      <c r="AI424" s="431"/>
      <c r="AJ424" s="431"/>
      <c r="AK424" s="431"/>
      <c r="AL424" s="431"/>
      <c r="AM424" s="431"/>
      <c r="AN424" s="431"/>
      <c r="AO424" s="431"/>
      <c r="AP424" s="431"/>
      <c r="AQ424" s="431"/>
      <c r="AR424" s="431"/>
    </row>
    <row r="425" spans="34:44" x14ac:dyDescent="0.25">
      <c r="AH425" s="431"/>
      <c r="AI425" s="431"/>
      <c r="AJ425" s="431"/>
      <c r="AK425" s="431"/>
      <c r="AL425" s="431"/>
      <c r="AM425" s="431"/>
      <c r="AN425" s="431"/>
      <c r="AO425" s="431"/>
      <c r="AP425" s="431"/>
      <c r="AQ425" s="431"/>
      <c r="AR425" s="431"/>
    </row>
    <row r="426" spans="34:44" x14ac:dyDescent="0.25">
      <c r="AH426" s="431"/>
      <c r="AI426" s="431"/>
      <c r="AJ426" s="431"/>
      <c r="AK426" s="431"/>
      <c r="AL426" s="431"/>
      <c r="AM426" s="431"/>
      <c r="AN426" s="431"/>
      <c r="AO426" s="431"/>
      <c r="AP426" s="431"/>
      <c r="AQ426" s="431"/>
      <c r="AR426" s="431"/>
    </row>
    <row r="427" spans="34:44" x14ac:dyDescent="0.25">
      <c r="AH427" s="431"/>
      <c r="AI427" s="431"/>
      <c r="AJ427" s="431"/>
      <c r="AK427" s="431"/>
      <c r="AL427" s="431"/>
      <c r="AM427" s="431"/>
      <c r="AN427" s="431"/>
      <c r="AO427" s="431"/>
      <c r="AP427" s="431"/>
      <c r="AQ427" s="431"/>
      <c r="AR427" s="431"/>
    </row>
    <row r="428" spans="34:44" x14ac:dyDescent="0.25">
      <c r="AH428" s="431"/>
      <c r="AI428" s="431"/>
      <c r="AJ428" s="431"/>
      <c r="AK428" s="431"/>
      <c r="AL428" s="431"/>
      <c r="AM428" s="431"/>
      <c r="AN428" s="431"/>
      <c r="AO428" s="431"/>
      <c r="AP428" s="431"/>
      <c r="AQ428" s="431"/>
      <c r="AR428" s="431"/>
    </row>
    <row r="429" spans="34:44" x14ac:dyDescent="0.25">
      <c r="AH429" s="431"/>
      <c r="AI429" s="431"/>
      <c r="AJ429" s="431"/>
      <c r="AK429" s="431"/>
      <c r="AL429" s="431"/>
      <c r="AM429" s="431"/>
      <c r="AN429" s="431"/>
      <c r="AO429" s="431"/>
      <c r="AP429" s="431"/>
      <c r="AQ429" s="431"/>
      <c r="AR429" s="431"/>
    </row>
    <row r="430" spans="34:44" x14ac:dyDescent="0.25">
      <c r="AH430" s="431"/>
      <c r="AI430" s="431"/>
      <c r="AJ430" s="431"/>
      <c r="AK430" s="431"/>
      <c r="AL430" s="431"/>
      <c r="AM430" s="431"/>
      <c r="AN430" s="431"/>
      <c r="AO430" s="431"/>
      <c r="AP430" s="431"/>
      <c r="AQ430" s="431"/>
      <c r="AR430" s="431"/>
    </row>
    <row r="431" spans="34:44" x14ac:dyDescent="0.25">
      <c r="AH431" s="431"/>
      <c r="AI431" s="431"/>
      <c r="AJ431" s="431"/>
      <c r="AK431" s="431"/>
      <c r="AL431" s="431"/>
      <c r="AM431" s="431"/>
      <c r="AN431" s="431"/>
      <c r="AO431" s="431"/>
      <c r="AP431" s="431"/>
      <c r="AQ431" s="431"/>
      <c r="AR431" s="431"/>
    </row>
    <row r="432" spans="34:44" x14ac:dyDescent="0.25">
      <c r="AH432" s="431"/>
      <c r="AI432" s="431"/>
      <c r="AJ432" s="431"/>
      <c r="AK432" s="431"/>
      <c r="AL432" s="431"/>
      <c r="AM432" s="431"/>
      <c r="AN432" s="431"/>
      <c r="AO432" s="431"/>
      <c r="AP432" s="431"/>
      <c r="AQ432" s="431"/>
      <c r="AR432" s="431"/>
    </row>
    <row r="433" spans="34:44" x14ac:dyDescent="0.25">
      <c r="AH433" s="431"/>
      <c r="AI433" s="431"/>
      <c r="AJ433" s="431"/>
      <c r="AK433" s="431"/>
      <c r="AL433" s="431"/>
      <c r="AM433" s="431"/>
      <c r="AN433" s="431"/>
      <c r="AO433" s="431"/>
      <c r="AP433" s="431"/>
      <c r="AQ433" s="431"/>
      <c r="AR433" s="431"/>
    </row>
    <row r="434" spans="34:44" x14ac:dyDescent="0.25">
      <c r="AH434" s="431"/>
      <c r="AI434" s="431"/>
      <c r="AJ434" s="431"/>
      <c r="AK434" s="431"/>
      <c r="AL434" s="431"/>
      <c r="AM434" s="431"/>
      <c r="AN434" s="431"/>
      <c r="AO434" s="431"/>
      <c r="AP434" s="431"/>
      <c r="AQ434" s="431"/>
      <c r="AR434" s="431"/>
    </row>
    <row r="435" spans="34:44" x14ac:dyDescent="0.25">
      <c r="AH435" s="431"/>
      <c r="AI435" s="431"/>
      <c r="AJ435" s="431"/>
      <c r="AK435" s="431"/>
      <c r="AL435" s="431"/>
      <c r="AM435" s="431"/>
      <c r="AN435" s="431"/>
      <c r="AO435" s="431"/>
      <c r="AP435" s="431"/>
      <c r="AQ435" s="431"/>
      <c r="AR435" s="431"/>
    </row>
    <row r="436" spans="34:44" x14ac:dyDescent="0.25">
      <c r="AH436" s="431"/>
      <c r="AI436" s="431"/>
      <c r="AJ436" s="431"/>
      <c r="AK436" s="431"/>
      <c r="AL436" s="431"/>
      <c r="AM436" s="431"/>
      <c r="AN436" s="431"/>
      <c r="AO436" s="431"/>
      <c r="AP436" s="431"/>
      <c r="AQ436" s="431"/>
      <c r="AR436" s="431"/>
    </row>
    <row r="437" spans="34:44" x14ac:dyDescent="0.25">
      <c r="AH437" s="431"/>
      <c r="AI437" s="431"/>
      <c r="AJ437" s="431"/>
      <c r="AK437" s="431"/>
      <c r="AL437" s="431"/>
      <c r="AM437" s="431"/>
      <c r="AN437" s="431"/>
      <c r="AO437" s="431"/>
      <c r="AP437" s="431"/>
      <c r="AQ437" s="431"/>
      <c r="AR437" s="431"/>
    </row>
    <row r="438" spans="34:44" x14ac:dyDescent="0.25">
      <c r="AH438" s="431"/>
      <c r="AI438" s="431"/>
      <c r="AJ438" s="431"/>
      <c r="AK438" s="431"/>
      <c r="AL438" s="431"/>
      <c r="AM438" s="431"/>
      <c r="AN438" s="431"/>
      <c r="AO438" s="431"/>
      <c r="AP438" s="431"/>
      <c r="AQ438" s="431"/>
      <c r="AR438" s="431"/>
    </row>
    <row r="439" spans="34:44" x14ac:dyDescent="0.25">
      <c r="AH439" s="431"/>
      <c r="AI439" s="431"/>
      <c r="AJ439" s="431"/>
      <c r="AK439" s="431"/>
      <c r="AL439" s="431"/>
      <c r="AM439" s="431"/>
      <c r="AN439" s="431"/>
      <c r="AO439" s="431"/>
      <c r="AP439" s="431"/>
      <c r="AQ439" s="431"/>
      <c r="AR439" s="431"/>
    </row>
    <row r="440" spans="34:44" x14ac:dyDescent="0.25">
      <c r="AH440" s="431"/>
      <c r="AI440" s="431"/>
      <c r="AJ440" s="431"/>
      <c r="AK440" s="431"/>
      <c r="AL440" s="431"/>
      <c r="AM440" s="431"/>
      <c r="AN440" s="431"/>
      <c r="AO440" s="431"/>
      <c r="AP440" s="431"/>
      <c r="AQ440" s="431"/>
      <c r="AR440" s="431"/>
    </row>
    <row r="441" spans="34:44" x14ac:dyDescent="0.25">
      <c r="AH441" s="431"/>
      <c r="AI441" s="431"/>
      <c r="AJ441" s="431"/>
      <c r="AK441" s="431"/>
      <c r="AL441" s="431"/>
      <c r="AM441" s="431"/>
      <c r="AN441" s="431"/>
      <c r="AO441" s="431"/>
      <c r="AP441" s="431"/>
      <c r="AQ441" s="431"/>
      <c r="AR441" s="431"/>
    </row>
    <row r="442" spans="34:44" x14ac:dyDescent="0.25">
      <c r="AH442" s="431"/>
      <c r="AI442" s="431"/>
      <c r="AJ442" s="431"/>
      <c r="AK442" s="431"/>
      <c r="AL442" s="431"/>
      <c r="AM442" s="431"/>
      <c r="AN442" s="431"/>
      <c r="AO442" s="431"/>
      <c r="AP442" s="431"/>
      <c r="AQ442" s="431"/>
      <c r="AR442" s="431"/>
    </row>
    <row r="443" spans="34:44" x14ac:dyDescent="0.25">
      <c r="AH443" s="431"/>
      <c r="AI443" s="431"/>
      <c r="AJ443" s="431"/>
      <c r="AK443" s="431"/>
      <c r="AL443" s="431"/>
      <c r="AM443" s="431"/>
      <c r="AN443" s="431"/>
      <c r="AO443" s="431"/>
      <c r="AP443" s="431"/>
      <c r="AQ443" s="431"/>
      <c r="AR443" s="431"/>
    </row>
    <row r="444" spans="34:44" x14ac:dyDescent="0.25">
      <c r="AH444" s="431"/>
      <c r="AI444" s="431"/>
      <c r="AJ444" s="431"/>
      <c r="AK444" s="431"/>
      <c r="AL444" s="431"/>
      <c r="AM444" s="431"/>
      <c r="AN444" s="431"/>
      <c r="AO444" s="431"/>
      <c r="AP444" s="431"/>
      <c r="AQ444" s="431"/>
      <c r="AR444" s="431"/>
    </row>
    <row r="445" spans="34:44" x14ac:dyDescent="0.25">
      <c r="AH445" s="431"/>
      <c r="AI445" s="431"/>
      <c r="AJ445" s="431"/>
      <c r="AK445" s="431"/>
      <c r="AL445" s="431"/>
      <c r="AM445" s="431"/>
      <c r="AN445" s="431"/>
      <c r="AO445" s="431"/>
      <c r="AP445" s="431"/>
      <c r="AQ445" s="431"/>
      <c r="AR445" s="431"/>
    </row>
    <row r="446" spans="34:44" x14ac:dyDescent="0.25">
      <c r="AH446" s="431"/>
      <c r="AI446" s="431"/>
      <c r="AJ446" s="431"/>
      <c r="AK446" s="431"/>
      <c r="AL446" s="431"/>
      <c r="AM446" s="431"/>
      <c r="AN446" s="431"/>
      <c r="AO446" s="431"/>
      <c r="AP446" s="431"/>
      <c r="AQ446" s="431"/>
      <c r="AR446" s="431"/>
    </row>
    <row r="447" spans="34:44" x14ac:dyDescent="0.25">
      <c r="AH447" s="431"/>
      <c r="AI447" s="431"/>
      <c r="AJ447" s="431"/>
      <c r="AK447" s="431"/>
      <c r="AL447" s="431"/>
      <c r="AM447" s="431"/>
      <c r="AN447" s="431"/>
      <c r="AO447" s="431"/>
      <c r="AP447" s="431"/>
      <c r="AQ447" s="431"/>
      <c r="AR447" s="431"/>
    </row>
    <row r="448" spans="34:44" x14ac:dyDescent="0.25">
      <c r="AH448" s="431"/>
      <c r="AI448" s="431"/>
      <c r="AJ448" s="431"/>
      <c r="AK448" s="431"/>
      <c r="AL448" s="431"/>
      <c r="AM448" s="431"/>
      <c r="AN448" s="431"/>
      <c r="AO448" s="431"/>
      <c r="AP448" s="431"/>
      <c r="AQ448" s="431"/>
      <c r="AR448" s="431"/>
    </row>
  </sheetData>
  <sheetProtection formatCells="0" formatColumns="0" formatRows="0" autoFilter="0"/>
  <protectedRanges>
    <protectedRange sqref="A3:AH257" name="Диапазон1"/>
  </protectedRanges>
  <mergeCells count="193">
    <mergeCell ref="U4:V4"/>
    <mergeCell ref="A6:A8"/>
    <mergeCell ref="B6:B8"/>
    <mergeCell ref="C6:C8"/>
    <mergeCell ref="D6:AH7"/>
    <mergeCell ref="A27:A29"/>
    <mergeCell ref="B27:B29"/>
    <mergeCell ref="C27:C29"/>
    <mergeCell ref="D27:AH28"/>
    <mergeCell ref="D10:AH10"/>
    <mergeCell ref="AQ6:AQ8"/>
    <mergeCell ref="AJ7:AJ8"/>
    <mergeCell ref="AK7:AL7"/>
    <mergeCell ref="AN7:AN8"/>
    <mergeCell ref="AO7:AO8"/>
    <mergeCell ref="D9:AH9"/>
    <mergeCell ref="AI6:AI8"/>
    <mergeCell ref="AJ6:AL6"/>
    <mergeCell ref="AM6:AM8"/>
    <mergeCell ref="AN6:AO6"/>
    <mergeCell ref="AP6:AP8"/>
    <mergeCell ref="AI27:AI29"/>
    <mergeCell ref="AJ27:AL27"/>
    <mergeCell ref="AM27:AM29"/>
    <mergeCell ref="AN27:AO27"/>
    <mergeCell ref="AP27:AP29"/>
    <mergeCell ref="AQ27:AQ29"/>
    <mergeCell ref="AJ28:AJ29"/>
    <mergeCell ref="AK28:AL28"/>
    <mergeCell ref="AN28:AN29"/>
    <mergeCell ref="AO28:AO29"/>
    <mergeCell ref="AP90:AP92"/>
    <mergeCell ref="AQ90:AQ92"/>
    <mergeCell ref="AJ91:AJ92"/>
    <mergeCell ref="AK91:AL91"/>
    <mergeCell ref="AN91:AN92"/>
    <mergeCell ref="AO91:AO92"/>
    <mergeCell ref="AQ69:AQ71"/>
    <mergeCell ref="AP48:AP50"/>
    <mergeCell ref="AQ48:AQ50"/>
    <mergeCell ref="AJ49:AJ50"/>
    <mergeCell ref="AK49:AL49"/>
    <mergeCell ref="AN49:AN50"/>
    <mergeCell ref="AO49:AO50"/>
    <mergeCell ref="AJ48:AL48"/>
    <mergeCell ref="AM48:AM50"/>
    <mergeCell ref="AN48:AO48"/>
    <mergeCell ref="AP69:AP71"/>
    <mergeCell ref="AJ70:AJ71"/>
    <mergeCell ref="AK70:AL70"/>
    <mergeCell ref="AN70:AN71"/>
    <mergeCell ref="AO70:AO71"/>
    <mergeCell ref="D30:AH30"/>
    <mergeCell ref="D72:AH72"/>
    <mergeCell ref="D73:AH73"/>
    <mergeCell ref="D90:AH91"/>
    <mergeCell ref="AI69:AI71"/>
    <mergeCell ref="AJ69:AL69"/>
    <mergeCell ref="AM69:AM71"/>
    <mergeCell ref="AN69:AO69"/>
    <mergeCell ref="D31:AH31"/>
    <mergeCell ref="AJ90:AL90"/>
    <mergeCell ref="D51:AH51"/>
    <mergeCell ref="D52:AH52"/>
    <mergeCell ref="D69:AH70"/>
    <mergeCell ref="AM90:AM92"/>
    <mergeCell ref="AN90:AO90"/>
    <mergeCell ref="A48:A50"/>
    <mergeCell ref="B48:B50"/>
    <mergeCell ref="C48:C50"/>
    <mergeCell ref="D48:AH49"/>
    <mergeCell ref="AI48:AI50"/>
    <mergeCell ref="D93:AH93"/>
    <mergeCell ref="D94:AH94"/>
    <mergeCell ref="D114:AH114"/>
    <mergeCell ref="A111:A113"/>
    <mergeCell ref="B111:B113"/>
    <mergeCell ref="C111:C113"/>
    <mergeCell ref="D111:AH112"/>
    <mergeCell ref="AI90:AI92"/>
    <mergeCell ref="A69:A71"/>
    <mergeCell ref="B69:B71"/>
    <mergeCell ref="C69:C71"/>
    <mergeCell ref="A90:A92"/>
    <mergeCell ref="B90:B92"/>
    <mergeCell ref="C90:C92"/>
    <mergeCell ref="D115:AH115"/>
    <mergeCell ref="D132:AH133"/>
    <mergeCell ref="AI111:AI113"/>
    <mergeCell ref="AJ111:AL111"/>
    <mergeCell ref="AM111:AM113"/>
    <mergeCell ref="AI132:AI134"/>
    <mergeCell ref="AP132:AP134"/>
    <mergeCell ref="AQ132:AQ134"/>
    <mergeCell ref="AJ133:AJ134"/>
    <mergeCell ref="AK133:AL133"/>
    <mergeCell ref="AN133:AN134"/>
    <mergeCell ref="AO133:AO134"/>
    <mergeCell ref="AJ132:AL132"/>
    <mergeCell ref="AM132:AM134"/>
    <mergeCell ref="AP111:AP113"/>
    <mergeCell ref="AQ111:AQ113"/>
    <mergeCell ref="AJ112:AJ113"/>
    <mergeCell ref="AK112:AL112"/>
    <mergeCell ref="AN112:AN113"/>
    <mergeCell ref="AO112:AO113"/>
    <mergeCell ref="AN111:AO111"/>
    <mergeCell ref="AP153:AP155"/>
    <mergeCell ref="AQ153:AQ155"/>
    <mergeCell ref="A132:A134"/>
    <mergeCell ref="B132:B134"/>
    <mergeCell ref="C132:C134"/>
    <mergeCell ref="D135:AH135"/>
    <mergeCell ref="D136:AH136"/>
    <mergeCell ref="AN154:AN155"/>
    <mergeCell ref="AO154:AO155"/>
    <mergeCell ref="AK154:AL154"/>
    <mergeCell ref="AJ153:AL153"/>
    <mergeCell ref="AN132:AO132"/>
    <mergeCell ref="AM153:AM155"/>
    <mergeCell ref="AN153:AO153"/>
    <mergeCell ref="A153:A155"/>
    <mergeCell ref="B153:B155"/>
    <mergeCell ref="C153:C155"/>
    <mergeCell ref="D153:AH154"/>
    <mergeCell ref="AI153:AI155"/>
    <mergeCell ref="AJ154:AJ155"/>
    <mergeCell ref="D156:AH156"/>
    <mergeCell ref="D157:AH157"/>
    <mergeCell ref="A174:A176"/>
    <mergeCell ref="B174:B176"/>
    <mergeCell ref="C174:C176"/>
    <mergeCell ref="D174:AH175"/>
    <mergeCell ref="AP216:AP218"/>
    <mergeCell ref="AQ216:AQ218"/>
    <mergeCell ref="AJ217:AJ218"/>
    <mergeCell ref="AK217:AL217"/>
    <mergeCell ref="AN217:AN218"/>
    <mergeCell ref="AO217:AO218"/>
    <mergeCell ref="AI174:AI176"/>
    <mergeCell ref="AJ174:AL174"/>
    <mergeCell ref="AM174:AM176"/>
    <mergeCell ref="AN174:AO174"/>
    <mergeCell ref="AN175:AN176"/>
    <mergeCell ref="AO175:AO176"/>
    <mergeCell ref="AI195:AI197"/>
    <mergeCell ref="AJ195:AL195"/>
    <mergeCell ref="AM195:AM197"/>
    <mergeCell ref="AN195:AO195"/>
    <mergeCell ref="AJ196:AJ197"/>
    <mergeCell ref="AK196:AL196"/>
    <mergeCell ref="AN216:AO216"/>
    <mergeCell ref="AP195:AP197"/>
    <mergeCell ref="A237:A239"/>
    <mergeCell ref="B237:B239"/>
    <mergeCell ref="C237:C239"/>
    <mergeCell ref="D237:AH238"/>
    <mergeCell ref="D198:AH198"/>
    <mergeCell ref="D199:AH199"/>
    <mergeCell ref="A216:A218"/>
    <mergeCell ref="B216:B218"/>
    <mergeCell ref="C216:C218"/>
    <mergeCell ref="D216:AH217"/>
    <mergeCell ref="D219:AH219"/>
    <mergeCell ref="D220:AH220"/>
    <mergeCell ref="A195:A197"/>
    <mergeCell ref="B195:B197"/>
    <mergeCell ref="C195:C197"/>
    <mergeCell ref="D195:AH196"/>
    <mergeCell ref="D240:AH240"/>
    <mergeCell ref="D241:AH241"/>
    <mergeCell ref="AI237:AI239"/>
    <mergeCell ref="AP174:AP176"/>
    <mergeCell ref="AQ174:AQ176"/>
    <mergeCell ref="AJ175:AJ176"/>
    <mergeCell ref="AK175:AL175"/>
    <mergeCell ref="AQ237:AQ239"/>
    <mergeCell ref="AJ238:AJ239"/>
    <mergeCell ref="AK238:AL238"/>
    <mergeCell ref="AN238:AN239"/>
    <mergeCell ref="AO238:AO239"/>
    <mergeCell ref="AJ237:AL237"/>
    <mergeCell ref="AM237:AM239"/>
    <mergeCell ref="AN237:AO237"/>
    <mergeCell ref="AP237:AP239"/>
    <mergeCell ref="AQ195:AQ197"/>
    <mergeCell ref="D177:AH177"/>
    <mergeCell ref="D178:AH178"/>
    <mergeCell ref="AN196:AN197"/>
    <mergeCell ref="AO196:AO197"/>
    <mergeCell ref="AI216:AI218"/>
    <mergeCell ref="AJ216:AL216"/>
    <mergeCell ref="AM216:AM218"/>
  </mergeCells>
  <conditionalFormatting sqref="D8:AH8">
    <cfRule type="expression" dxfId="185" priority="910">
      <formula>WEEKDAY(D$8,2)&gt;5</formula>
    </cfRule>
  </conditionalFormatting>
  <conditionalFormatting sqref="D8:AH8">
    <cfRule type="expression" dxfId="184" priority="911">
      <formula>D$8&gt;EOMONTH($D$8,0)</formula>
    </cfRule>
  </conditionalFormatting>
  <conditionalFormatting sqref="D29:AH29">
    <cfRule type="expression" dxfId="183" priority="900">
      <formula>WEEKDAY(D$29,2)&gt;5</formula>
    </cfRule>
  </conditionalFormatting>
  <conditionalFormatting sqref="D29:AH29">
    <cfRule type="expression" dxfId="182" priority="901">
      <formula>D$29&gt;EOMONTH($D$29,0)</formula>
    </cfRule>
  </conditionalFormatting>
  <conditionalFormatting sqref="D50:AH50">
    <cfRule type="expression" dxfId="181" priority="895">
      <formula>WEEKDAY(D$50,2)&gt;5</formula>
    </cfRule>
  </conditionalFormatting>
  <conditionalFormatting sqref="D50:AH50">
    <cfRule type="expression" dxfId="180" priority="896">
      <formula>D$50&gt;EOMONTH($D$50,0)</formula>
    </cfRule>
  </conditionalFormatting>
  <conditionalFormatting sqref="D71:AH71">
    <cfRule type="expression" dxfId="179" priority="890">
      <formula>WEEKDAY(D$71,2)&gt;5</formula>
    </cfRule>
  </conditionalFormatting>
  <conditionalFormatting sqref="D71:AH71">
    <cfRule type="expression" dxfId="178" priority="891">
      <formula>D$71&gt;EOMONTH($D$71,0)</formula>
    </cfRule>
  </conditionalFormatting>
  <conditionalFormatting sqref="D92:AH92">
    <cfRule type="expression" dxfId="177" priority="885">
      <formula>WEEKDAY(D$92,2)&gt;5</formula>
    </cfRule>
  </conditionalFormatting>
  <conditionalFormatting sqref="D92:AH92">
    <cfRule type="expression" dxfId="176" priority="886">
      <formula>D$92&gt;EOMONTH($D$92,0)</formula>
    </cfRule>
  </conditionalFormatting>
  <conditionalFormatting sqref="D134:AH134">
    <cfRule type="expression" dxfId="175" priority="875">
      <formula>WEEKDAY(D$134,2)&gt;5</formula>
    </cfRule>
  </conditionalFormatting>
  <conditionalFormatting sqref="D134:AH134">
    <cfRule type="expression" dxfId="174" priority="876">
      <formula>D$134&gt;EOMONTH($D$134,0)</formula>
    </cfRule>
  </conditionalFormatting>
  <conditionalFormatting sqref="D155:AH155">
    <cfRule type="expression" dxfId="173" priority="870">
      <formula>WEEKDAY(D$155,2)&gt;5</formula>
    </cfRule>
  </conditionalFormatting>
  <conditionalFormatting sqref="D155:AH155">
    <cfRule type="expression" dxfId="172" priority="871">
      <formula>D$155&gt;EOMONTH($D$155,0)</formula>
    </cfRule>
  </conditionalFormatting>
  <conditionalFormatting sqref="D176:AH176">
    <cfRule type="expression" dxfId="171" priority="865">
      <formula>WEEKDAY(D$176,2)&gt;5</formula>
    </cfRule>
  </conditionalFormatting>
  <conditionalFormatting sqref="D176:AH176">
    <cfRule type="expression" dxfId="170" priority="866">
      <formula>D$176&gt;EOMONTH($D$176,0)</formula>
    </cfRule>
  </conditionalFormatting>
  <conditionalFormatting sqref="D197:AH197">
    <cfRule type="expression" dxfId="169" priority="860">
      <formula>WEEKDAY(D$197,2)&gt;5</formula>
    </cfRule>
  </conditionalFormatting>
  <conditionalFormatting sqref="D197:AH197">
    <cfRule type="expression" dxfId="168" priority="861">
      <formula>D$197&gt;EOMONTH($D$197,0)</formula>
    </cfRule>
  </conditionalFormatting>
  <conditionalFormatting sqref="D218:AH218">
    <cfRule type="expression" dxfId="167" priority="855">
      <formula>WEEKDAY(D$218,2)&gt;5</formula>
    </cfRule>
  </conditionalFormatting>
  <conditionalFormatting sqref="D218:AH218">
    <cfRule type="expression" dxfId="166" priority="856">
      <formula>D$218&gt;EOMONTH($D$218,0)</formula>
    </cfRule>
  </conditionalFormatting>
  <conditionalFormatting sqref="D239:AH239">
    <cfRule type="expression" dxfId="165" priority="850">
      <formula>WEEKDAY(D$239,2)&gt;5</formula>
    </cfRule>
  </conditionalFormatting>
  <conditionalFormatting sqref="D11:AH26">
    <cfRule type="cellIs" dxfId="164" priority="725" operator="equal">
      <formula>4</formula>
    </cfRule>
    <cfRule type="cellIs" dxfId="163" priority="726" operator="equal">
      <formula>7.5</formula>
    </cfRule>
    <cfRule type="cellIs" dxfId="162" priority="750" operator="equal">
      <formula>"7,5/4"</formula>
    </cfRule>
    <cfRule type="containsText" dxfId="161" priority="751" operator="containsText" text="ПМ">
      <formula>NOT(ISERROR(SEARCH("ПМ",D11)))</formula>
    </cfRule>
    <cfRule type="containsText" dxfId="160" priority="752" operator="containsText" text="ПП">
      <formula>NOT(ISERROR(SEARCH("ПП",D11)))</formula>
    </cfRule>
    <cfRule type="expression" dxfId="159" priority="845">
      <formula>WEEKDAY(D$8,2)&gt;5</formula>
    </cfRule>
  </conditionalFormatting>
  <conditionalFormatting sqref="D11:AH26">
    <cfRule type="expression" dxfId="158" priority="846">
      <formula>D$8&gt;EOMONTH($D$8,0)</formula>
    </cfRule>
  </conditionalFormatting>
  <conditionalFormatting sqref="AN11:AN26">
    <cfRule type="cellIs" dxfId="157" priority="769" operator="greaterThan">
      <formula>20</formula>
    </cfRule>
  </conditionalFormatting>
  <conditionalFormatting sqref="AN32:AN47">
    <cfRule type="cellIs" dxfId="156" priority="768" operator="greaterThan">
      <formula>20</formula>
    </cfRule>
  </conditionalFormatting>
  <conditionalFormatting sqref="AN53:AN68">
    <cfRule type="cellIs" dxfId="155" priority="767" operator="greaterThan">
      <formula>20</formula>
    </cfRule>
  </conditionalFormatting>
  <conditionalFormatting sqref="AN242:AN257 AN221:AN236 AN200:AN215 AN179:AN194 AN158:AN173 AN116:AN131 AN95:AN110 AZ113:AZ128 AN74:AN89">
    <cfRule type="cellIs" dxfId="154" priority="766" operator="greaterThan">
      <formula>20</formula>
    </cfRule>
  </conditionalFormatting>
  <conditionalFormatting sqref="AN137:AN152">
    <cfRule type="cellIs" dxfId="153" priority="758" operator="greaterThan">
      <formula>20</formula>
    </cfRule>
  </conditionalFormatting>
  <conditionalFormatting sqref="D74:AH89">
    <cfRule type="cellIs" dxfId="152" priority="566" operator="equal">
      <formula>4</formula>
    </cfRule>
    <cfRule type="cellIs" dxfId="151" priority="567" operator="equal">
      <formula>"7,5/4"</formula>
    </cfRule>
    <cfRule type="cellIs" dxfId="150" priority="568" operator="equal">
      <formula>7.5</formula>
    </cfRule>
    <cfRule type="containsText" dxfId="149" priority="569" operator="containsText" text="ПМ">
      <formula>NOT(ISERROR(SEARCH("ПМ",D74)))</formula>
    </cfRule>
    <cfRule type="containsText" dxfId="148" priority="570" operator="containsText" text="ПП">
      <formula>NOT(ISERROR(SEARCH("ПП",D74)))</formula>
    </cfRule>
    <cfRule type="expression" dxfId="147" priority="573">
      <formula>WEEKDAY(D$71,2)&gt;5</formula>
    </cfRule>
    <cfRule type="expression" dxfId="146" priority="574">
      <formula>D$71&gt;EOMONTH($D$71,0)</formula>
    </cfRule>
  </conditionalFormatting>
  <conditionalFormatting sqref="L158:AH173">
    <cfRule type="containsText" dxfId="145" priority="530" operator="containsText" text="ПМ">
      <formula>NOT(ISERROR(SEARCH("ПМ",L158)))</formula>
    </cfRule>
  </conditionalFormatting>
  <conditionalFormatting sqref="D113:AH113">
    <cfRule type="expression" dxfId="144" priority="212">
      <formula>WEEKDAY(D$113,2)&gt;5</formula>
    </cfRule>
  </conditionalFormatting>
  <conditionalFormatting sqref="D113:AH113">
    <cfRule type="expression" dxfId="143" priority="213">
      <formula>D$113&gt;EOMONTH($D$113,0)</formula>
    </cfRule>
  </conditionalFormatting>
  <conditionalFormatting sqref="D32:AH47">
    <cfRule type="cellIs" dxfId="142" priority="586" operator="equal">
      <formula>7.5</formula>
    </cfRule>
    <cfRule type="cellIs" dxfId="141" priority="587" operator="equal">
      <formula>"7,5/4"</formula>
    </cfRule>
    <cfRule type="cellIs" dxfId="140" priority="588" operator="equal">
      <formula>4</formula>
    </cfRule>
    <cfRule type="containsText" dxfId="139" priority="589" operator="containsText" text="ПМ">
      <formula>NOT(ISERROR(SEARCH("ПМ",D32)))</formula>
    </cfRule>
    <cfRule type="containsText" dxfId="138" priority="590" operator="containsText" text="ПП">
      <formula>NOT(ISERROR(SEARCH("ПП",D32)))</formula>
    </cfRule>
    <cfRule type="expression" dxfId="137" priority="593">
      <formula>WEEKDAY(D$29,2)&gt;5</formula>
    </cfRule>
    <cfRule type="expression" dxfId="136" priority="594">
      <formula>D$29&gt;EOMONTH($D$29,0)</formula>
    </cfRule>
  </conditionalFormatting>
  <conditionalFormatting sqref="D53:AH68">
    <cfRule type="cellIs" dxfId="135" priority="576" operator="equal">
      <formula>"7,5/4"</formula>
    </cfRule>
    <cfRule type="cellIs" dxfId="134" priority="577" operator="equal">
      <formula>4</formula>
    </cfRule>
    <cfRule type="cellIs" dxfId="133" priority="578" operator="equal">
      <formula>7.5</formula>
    </cfRule>
    <cfRule type="containsText" dxfId="132" priority="579" operator="containsText" text="ПМ">
      <formula>NOT(ISERROR(SEARCH("ПМ",D53)))</formula>
    </cfRule>
    <cfRule type="containsText" dxfId="131" priority="580" operator="containsText" text="ПП">
      <formula>NOT(ISERROR(SEARCH("ПП",D53)))</formula>
    </cfRule>
    <cfRule type="expression" dxfId="130" priority="583">
      <formula>WEEKDAY(D$50,2)&gt;5</formula>
    </cfRule>
    <cfRule type="expression" dxfId="129" priority="584">
      <formula>D$50&gt;EOMONTH($D$50,0)</formula>
    </cfRule>
  </conditionalFormatting>
  <conditionalFormatting sqref="D95:AH110">
    <cfRule type="cellIs" dxfId="128" priority="215" operator="equal">
      <formula>4</formula>
    </cfRule>
    <cfRule type="cellIs" dxfId="127" priority="216" operator="equal">
      <formula>"7,5/4"</formula>
    </cfRule>
    <cfRule type="cellIs" dxfId="126" priority="217" operator="equal">
      <formula>7.5</formula>
    </cfRule>
    <cfRule type="containsText" dxfId="125" priority="218" operator="containsText" text="ПМ">
      <formula>NOT(ISERROR(SEARCH("ПМ",D95)))</formula>
    </cfRule>
    <cfRule type="containsText" dxfId="124" priority="219" operator="containsText" text="ПП">
      <formula>NOT(ISERROR(SEARCH("ПП",D95)))</formula>
    </cfRule>
    <cfRule type="expression" dxfId="123" priority="222">
      <formula>WEEKDAY(D$92,2)&gt;5</formula>
    </cfRule>
    <cfRule type="expression" dxfId="122" priority="223">
      <formula>D$92&gt;EOMONTH($D$92,0)</formula>
    </cfRule>
  </conditionalFormatting>
  <conditionalFormatting sqref="D116:AH131">
    <cfRule type="cellIs" dxfId="121" priority="546" operator="equal">
      <formula>4</formula>
    </cfRule>
    <cfRule type="cellIs" dxfId="120" priority="547" operator="equal">
      <formula>"7,5/4"</formula>
    </cfRule>
    <cfRule type="cellIs" dxfId="119" priority="548" operator="equal">
      <formula>7.5</formula>
    </cfRule>
    <cfRule type="containsText" dxfId="118" priority="549" operator="containsText" text="ПМ">
      <formula>NOT(ISERROR(SEARCH("ПМ",D116)))</formula>
    </cfRule>
    <cfRule type="containsText" dxfId="117" priority="550" operator="containsText" text="ПП">
      <formula>NOT(ISERROR(SEARCH("ПП",D116)))</formula>
    </cfRule>
    <cfRule type="expression" dxfId="116" priority="553">
      <formula>WEEKDAY(D$113,2)&gt;5</formula>
    </cfRule>
    <cfRule type="expression" dxfId="115" priority="554">
      <formula>D$113&gt;EOMONTH($D$113,0)</formula>
    </cfRule>
  </conditionalFormatting>
  <conditionalFormatting sqref="D137:AH152">
    <cfRule type="expression" dxfId="114" priority="268">
      <formula>OR(D137="7,5/4",D137="ПП",D137="ПМ",D137=4,D137=7.5)</formula>
    </cfRule>
    <cfRule type="cellIs" dxfId="113" priority="626" operator="equal">
      <formula>4</formula>
    </cfRule>
    <cfRule type="cellIs" dxfId="112" priority="627" operator="equal">
      <formula>"7,5/4"</formula>
    </cfRule>
    <cfRule type="cellIs" dxfId="111" priority="628" operator="equal">
      <formula>7.5</formula>
    </cfRule>
    <cfRule type="containsText" dxfId="110" priority="629" operator="containsText" text="ПМ">
      <formula>NOT(ISERROR(SEARCH("ПМ",D137)))</formula>
    </cfRule>
    <cfRule type="containsText" dxfId="109" priority="630" operator="containsText" text="ПП">
      <formula>NOT(ISERROR(SEARCH("ПП",D137)))</formula>
    </cfRule>
    <cfRule type="expression" dxfId="108" priority="815">
      <formula>WEEKDAY(D$134,2)&gt;5</formula>
    </cfRule>
    <cfRule type="expression" dxfId="107" priority="816">
      <formula>D$134&gt;EOMONTH($D$134,0)</formula>
    </cfRule>
  </conditionalFormatting>
  <conditionalFormatting sqref="D158:AH173">
    <cfRule type="containsText" dxfId="106" priority="526" operator="containsText" text="ПП">
      <formula>NOT(ISERROR(SEARCH("ПП",D158)))</formula>
    </cfRule>
    <cfRule type="cellIs" dxfId="105" priority="527" operator="equal">
      <formula>4</formula>
    </cfRule>
    <cfRule type="cellIs" dxfId="104" priority="528" operator="equal">
      <formula>"7,5/4"</formula>
    </cfRule>
    <cfRule type="cellIs" dxfId="103" priority="529" operator="equal">
      <formula>7.5</formula>
    </cfRule>
    <cfRule type="expression" dxfId="102" priority="533">
      <formula>WEEKDAY(D$155,2)&gt;5</formula>
    </cfRule>
    <cfRule type="expression" dxfId="101" priority="534">
      <formula>D$155&gt;EOMONTH($D$155,0)</formula>
    </cfRule>
  </conditionalFormatting>
  <conditionalFormatting sqref="D179:AH194">
    <cfRule type="containsText" dxfId="100" priority="200" operator="containsText" text="ПП">
      <formula>NOT(ISERROR(SEARCH("ПП",D179)))</formula>
    </cfRule>
    <cfRule type="cellIs" dxfId="99" priority="201" operator="equal">
      <formula>4</formula>
    </cfRule>
    <cfRule type="cellIs" dxfId="98" priority="202" operator="equal">
      <formula>"7,5/4"</formula>
    </cfRule>
    <cfRule type="cellIs" dxfId="97" priority="203" operator="equal">
      <formula>7.5</formula>
    </cfRule>
    <cfRule type="containsText" dxfId="96" priority="204" operator="containsText" text="ПМ">
      <formula>NOT(ISERROR(SEARCH("ПМ",D179)))</formula>
    </cfRule>
    <cfRule type="expression" dxfId="95" priority="207">
      <formula>WEEKDAY(D$176,2)&gt;5</formula>
    </cfRule>
    <cfRule type="expression" dxfId="94" priority="208">
      <formula>D$176&gt;EOMONTH($D$176,0)</formula>
    </cfRule>
  </conditionalFormatting>
  <conditionalFormatting sqref="D200:AH215">
    <cfRule type="expression" dxfId="93" priority="413">
      <formula>OR(D200="7,5/4",D200="ПП",D200="ПМ",D200=4,D200=7.5)</formula>
    </cfRule>
    <cfRule type="cellIs" dxfId="92" priority="506" operator="equal">
      <formula>4</formula>
    </cfRule>
    <cfRule type="cellIs" dxfId="91" priority="507" operator="equal">
      <formula>"7,5/4"</formula>
    </cfRule>
    <cfRule type="cellIs" dxfId="90" priority="508" operator="equal">
      <formula>7.5</formula>
    </cfRule>
    <cfRule type="containsText" dxfId="89" priority="509" operator="containsText" text="ПМ">
      <formula>NOT(ISERROR(SEARCH("ПМ",D200)))</formula>
    </cfRule>
    <cfRule type="containsText" dxfId="88" priority="510" operator="containsText" text="ПП">
      <formula>NOT(ISERROR(SEARCH("ПП",D200)))</formula>
    </cfRule>
    <cfRule type="expression" dxfId="87" priority="513">
      <formula>WEEKDAY(D$197,2)&gt;5</formula>
    </cfRule>
    <cfRule type="expression" dxfId="86" priority="514">
      <formula>D$197&gt;EOMONTH($D$197,0)</formula>
    </cfRule>
  </conditionalFormatting>
  <conditionalFormatting sqref="D221:AH236">
    <cfRule type="expression" dxfId="85" priority="189">
      <formula>OR(D221="7,5/4",D221="ПП",D221="ПМ",D221=4,D221=7.5)</formula>
    </cfRule>
    <cfRule type="cellIs" dxfId="84" priority="190" operator="equal">
      <formula>4</formula>
    </cfRule>
    <cfRule type="cellIs" dxfId="83" priority="191" operator="equal">
      <formula>"7,5/4"</formula>
    </cfRule>
    <cfRule type="cellIs" dxfId="82" priority="192" operator="equal">
      <formula>7.5</formula>
    </cfRule>
    <cfRule type="containsText" dxfId="81" priority="193" operator="containsText" text="ПМ">
      <formula>NOT(ISERROR(SEARCH("ПМ",D221)))</formula>
    </cfRule>
    <cfRule type="containsText" dxfId="80" priority="194" operator="containsText" text="ПП">
      <formula>NOT(ISERROR(SEARCH("ПП",D221)))</formula>
    </cfRule>
    <cfRule type="expression" dxfId="79" priority="197">
      <formula>WEEKDAY(D$218,2)&gt;5</formula>
    </cfRule>
    <cfRule type="expression" dxfId="78" priority="198">
      <formula>D$218&gt;EOMONTH($D$218,0)</formula>
    </cfRule>
  </conditionalFormatting>
  <conditionalFormatting sqref="D242:AH257">
    <cfRule type="cellIs" dxfId="77" priority="5" operator="equal">
      <formula>4</formula>
    </cfRule>
    <cfRule type="cellIs" dxfId="76" priority="6" operator="equal">
      <formula>"7,5/4"</formula>
    </cfRule>
    <cfRule type="cellIs" dxfId="75" priority="7" operator="equal">
      <formula>7.5</formula>
    </cfRule>
    <cfRule type="containsText" dxfId="74" priority="8" operator="containsText" text="ПМ">
      <formula>NOT(ISERROR(SEARCH("ПМ",D242)))</formula>
    </cfRule>
    <cfRule type="containsText" dxfId="73" priority="9" operator="containsText" text="ПП">
      <formula>NOT(ISERROR(SEARCH("ПП",D242)))</formula>
    </cfRule>
    <cfRule type="expression" dxfId="72" priority="12">
      <formula>WEEKDAY(D$239,2)&gt;5</formula>
    </cfRule>
    <cfRule type="expression" dxfId="71" priority="13">
      <formula>D$239&gt;EOMONTH($D$239,0)</formula>
    </cfRule>
  </conditionalFormatting>
  <conditionalFormatting sqref="AO242:AO257">
    <cfRule type="cellIs" dxfId="70" priority="3" operator="greaterThan">
      <formula>0.1</formula>
    </cfRule>
  </conditionalFormatting>
  <dataValidations count="1">
    <dataValidation type="list" allowBlank="1" showInputMessage="1" showErrorMessage="1" sqref="B74:B89 B11:B26 B32:B47 B53:B68 B95:B110 B242:B257 B116:B131 B158:B173 B179:B194 B200:B215 B221:B236 B137:B152">
      <formula1>_ТабНом</formula1>
    </dataValidation>
  </dataValidations>
  <pageMargins left="0.23622047244094491" right="0.23622047244094491" top="0.74803149606299213" bottom="0.74803149606299213" header="0.31496062992125984" footer="0.31496062992125984"/>
  <pageSetup paperSize="9" scale="63" fitToHeight="7" orientation="landscape" horizontalDpi="180" verticalDpi="18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0" id="{13858297-88B6-4E11-BD59-647C4260CDB5}">
            <xm:f>ISNUMBER(MATCH(D$8,Праздники!$I$2:$I$20,0))</xm:f>
            <x14:dxf>
              <fill>
                <patternFill>
                  <bgColor rgb="FFFFFF99"/>
                </patternFill>
              </fill>
            </x14:dxf>
          </x14:cfRule>
          <xm:sqref>D11:AH26</xm:sqref>
        </x14:conditionalFormatting>
        <x14:conditionalFormatting xmlns:xm="http://schemas.microsoft.com/office/excel/2006/main">
          <x14:cfRule type="expression" priority="908" id="{3902CCD5-7091-4CC3-8E1F-9A4CE3418611}">
            <xm:f>ISNUMBER(MATCH(D$8,Праздники!$I$2:$I$20,0))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909" id="{E997357A-F433-4B6E-AE80-F0FEB772B429}">
            <xm:f>ISNUMBER(MATCH(D$8,Праздники!$J$2:$J$20,0))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912" id="{146765EA-50B5-4BE2-8987-0BAC2C856427}">
            <xm:f>ISNUMBER(MATCH(D$8,Праздники!$K$2:$K$20,0))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D8:AH8</xm:sqref>
        </x14:conditionalFormatting>
        <x14:conditionalFormatting xmlns:xm="http://schemas.microsoft.com/office/excel/2006/main">
          <x14:cfRule type="expression" priority="898" id="{2F236EA6-6B2C-4E86-816D-C82D45CEB0FC}">
            <xm:f>ISNUMBER(MATCH(D$29,Праздники!$I$2:$I$20,0))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99" id="{53601187-BEBE-44F5-B62B-F5DB67BFAC86}">
            <xm:f>ISNUMBER(MATCH(D$29,Праздники!$J$2:$J$20,0))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902" id="{526A870B-6AA7-436C-93F9-EE2761F47EDC}">
            <xm:f>ISNUMBER(MATCH(D$29,Праздники!$K$2:$K$20,0))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D29:AH29</xm:sqref>
        </x14:conditionalFormatting>
        <x14:conditionalFormatting xmlns:xm="http://schemas.microsoft.com/office/excel/2006/main">
          <x14:cfRule type="expression" priority="893" id="{6BE1062F-99FB-4A3F-A959-E0913EC668F9}">
            <xm:f>ISNUMBER(MATCH(D$50,Праздники!$I$2:$I$20,0))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94" id="{EE0E83DC-1D46-4520-9A56-E76417A24584}">
            <xm:f>ISNUMBER(MATCH(D$50,Праздники!$J$2:$J$20,0))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97" id="{FA43FC90-75A2-4664-8DA4-7A6D4D0F45A5}">
            <xm:f>ISNUMBER(MATCH(D$50,Праздники!$K$2:$K$20,0))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D50:AH50</xm:sqref>
        </x14:conditionalFormatting>
        <x14:conditionalFormatting xmlns:xm="http://schemas.microsoft.com/office/excel/2006/main">
          <x14:cfRule type="expression" priority="888" id="{EC55EEC5-BCBA-4E52-A274-398CD2273C2B}">
            <xm:f>ISNUMBER(MATCH(D$71,Праздники!$I$2:$I$20,0))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89" id="{5BBCC2E8-673A-49C4-82AF-E272DB473489}">
            <xm:f>ISNUMBER(MATCH(D$71,Праздники!$J$2:$J$20,0))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92" id="{1CCEDA61-DDF9-4F7E-BBA1-4CF7B51165B4}">
            <xm:f>ISNUMBER(MATCH(D$71,Праздники!$K$2:$K$20,0))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D71:AH71</xm:sqref>
        </x14:conditionalFormatting>
        <x14:conditionalFormatting xmlns:xm="http://schemas.microsoft.com/office/excel/2006/main">
          <x14:cfRule type="expression" priority="883" id="{A4219DDA-D915-4684-9CFB-403A3B6246A1}">
            <xm:f>ISNUMBER(MATCH(D$92,Праздники!$I$2:$I$20,0))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84" id="{D00C5577-EB4D-4351-BDBA-31F86CFBF925}">
            <xm:f>ISNUMBER(MATCH(D$92,Праздники!$J$2:$J$20,0))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87" id="{ACFDF073-B3A5-4B33-8C99-866D760D1DDF}">
            <xm:f>ISNUMBER(MATCH(D$92,Праздники!$K$2:$K$20,0))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D92:AH92</xm:sqref>
        </x14:conditionalFormatting>
        <x14:conditionalFormatting xmlns:xm="http://schemas.microsoft.com/office/excel/2006/main">
          <x14:cfRule type="expression" priority="873" id="{71B2ADF3-4071-45FF-825F-C286F42F3281}">
            <xm:f>ISNUMBER(MATCH(D$134,Праздники!$I$2:$I$20,0))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74" id="{B741B7BF-75F8-42AE-8852-9F8E67EF7DDA}">
            <xm:f>ISNUMBER(MATCH(D$134,Праздники!$J$2:$J$20,0))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77" id="{7357A866-3755-4F3A-9B76-DE13CC7B0DFC}">
            <xm:f>ISNUMBER(MATCH(D134,Праздники!$K$2:$K$20,0))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D134:AH134</xm:sqref>
        </x14:conditionalFormatting>
        <x14:conditionalFormatting xmlns:xm="http://schemas.microsoft.com/office/excel/2006/main">
          <x14:cfRule type="expression" priority="868" id="{DC4A6FA9-D31B-4450-93B3-939C8F408171}">
            <xm:f>ISNUMBER(MATCH(D$155,Праздники!$I$2:$I$20,0))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69" id="{775EF9EF-9107-46F9-A4A2-828E7C1BCF51}">
            <xm:f>ISNUMBER(MATCH(D$155,Праздники!$J$2:$J$20,0))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72" id="{93AEEFC0-E83A-425F-A2A9-47B546235E68}">
            <xm:f>ISNUMBER(MATCH(D$155,Праздники!$K$2:$K$20,0))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D155:AH155</xm:sqref>
        </x14:conditionalFormatting>
        <x14:conditionalFormatting xmlns:xm="http://schemas.microsoft.com/office/excel/2006/main">
          <x14:cfRule type="expression" priority="863" id="{9C96C1AA-BDEE-4232-AC14-0B030F37F217}">
            <xm:f>ISNUMBER(MATCH(D$176,Праздники!$I$2:$I$20,0))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64" id="{228F6F7A-B07F-4D92-BF2B-8A9D1C199696}">
            <xm:f>ISNUMBER(MATCH(D$176,Праздники!$J$2:$J$20,0))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67" id="{B027082F-A904-4F7C-B29D-636754EAB3C9}">
            <xm:f>ISNUMBER(MATCH(D$176,Праздники!$K$2:$K$20,0))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D176:AH176</xm:sqref>
        </x14:conditionalFormatting>
        <x14:conditionalFormatting xmlns:xm="http://schemas.microsoft.com/office/excel/2006/main">
          <x14:cfRule type="expression" priority="858" id="{DDDA4EA6-FC9E-407C-9CA7-023A440D10A9}">
            <xm:f>ISNUMBER(MATCH(D$197,Праздники!$I$2:$I$20,0))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59" id="{242A7E8E-3A88-4FBD-A55D-35A4E1E1AB66}">
            <xm:f>ISNUMBER(MATCH(D$197,Праздники!$J$2:$J$20,0))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62" id="{FEC4CE00-2D56-48E3-BF1C-9341F61F42D4}">
            <xm:f>ISNUMBER(MATCH(D$197,Праздники!$K$2:$K$20,0))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D197:AH197</xm:sqref>
        </x14:conditionalFormatting>
        <x14:conditionalFormatting xmlns:xm="http://schemas.microsoft.com/office/excel/2006/main">
          <x14:cfRule type="expression" priority="853" id="{ECC40216-9459-4FC4-A7CF-114E9134C535}">
            <xm:f>ISNUMBER(MATCH(D$218,Праздники!$I$2:$I$20,0))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54" id="{9E8A9A6F-3EB0-42D2-964D-0BC327D812E5}">
            <xm:f>ISNUMBER(MATCH(D$218,Праздники!$J$2:$J$20,0))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57" id="{85E7A8CA-FBAF-4BE1-B6E7-36A2EA04F533}">
            <xm:f>ISNUMBER(MATCH(D$218,Праздники!$K$2:$K$20,0))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D218:AH218</xm:sqref>
        </x14:conditionalFormatting>
        <x14:conditionalFormatting xmlns:xm="http://schemas.microsoft.com/office/excel/2006/main">
          <x14:cfRule type="expression" priority="848" id="{9E36115D-1DCE-4EF8-AAF1-AE053E7D8977}">
            <xm:f>ISNUMBER(MATCH(D$239,Праздники!$I$2:$I$20,0))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49" id="{A5F37EB8-9BF5-44E1-A50B-88E6C1726E54}">
            <xm:f>ISNUMBER(MATCH(D$239,Праздники!$J$2:$J$20,0))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52" id="{A8BFE7E2-2178-4C34-BBA6-1E4BFFA98781}">
            <xm:f>ISNUMBER(MATCH(D$239,Праздники!$K$2:$K$20,0))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D239:AH239</xm:sqref>
        </x14:conditionalFormatting>
        <x14:conditionalFormatting xmlns:xm="http://schemas.microsoft.com/office/excel/2006/main">
          <x14:cfRule type="expression" priority="844" id="{44D00721-1E3F-4FDB-8939-3165455EB181}">
            <xm:f>ISNUMBER(MATCH(D$8,Праздники!$J$2:$J$20,0))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47" id="{235D4F30-CF9F-4C42-9FF5-F3A85A9AEA24}">
            <xm:f>ISNUMBER(MATCH(D$8,Праздники!$K$2:$K$20,0))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D11:AH26</xm:sqref>
        </x14:conditionalFormatting>
        <x14:conditionalFormatting xmlns:xm="http://schemas.microsoft.com/office/excel/2006/main">
          <x14:cfRule type="expression" priority="814" id="{1E3EE4CD-1982-4262-84AC-F885D86AD714}">
            <xm:f>ISNUMBER(MATCH(L$134,Праздники!$J$2:$J$20,0))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m:sqref>L137:AH152</xm:sqref>
        </x14:conditionalFormatting>
        <x14:conditionalFormatting xmlns:xm="http://schemas.microsoft.com/office/excel/2006/main">
          <x14:cfRule type="expression" priority="571" id="{62A42EFF-EFF6-4B6B-ADF8-A6706331610E}">
            <xm:f>ISNUMBER(MATCH(D$71,Праздники!$I$2:$I$20,0))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72" id="{49F55E86-DB4F-4695-8C53-DA02A7AFC227}">
            <xm:f>ISNUMBER(MATCH(D$71,Праздники!$J$2:$J$20,0))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75" id="{E161AAFB-225C-4CAC-94AB-5FFCAFEA440D}">
            <xm:f>ISNUMBER(MATCH(D$71,Праздники!$K$2:$K$20,0))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D74:AH89</xm:sqref>
        </x14:conditionalFormatting>
        <x14:conditionalFormatting xmlns:xm="http://schemas.microsoft.com/office/excel/2006/main">
          <x14:cfRule type="expression" priority="210" id="{9B99FB81-4191-4221-B36F-C77B8167C77D}">
            <xm:f>ISNUMBER(MATCH(D$113,Праздники!$I$2:$I$20,0))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11" id="{2DE3D575-F8AA-41BE-B5C6-19B96A340F9A}">
            <xm:f>ISNUMBER(MATCH(D$113,Праздники!$J$2:$J$20,0))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14" id="{A56B1E05-B8AD-499D-ADFE-7C706618A03D}">
            <xm:f>ISNUMBER(MATCH(D$113,Праздники!$K$2:$K$20,0))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D113:AH113</xm:sqref>
        </x14:conditionalFormatting>
        <x14:conditionalFormatting xmlns:xm="http://schemas.microsoft.com/office/excel/2006/main">
          <x14:cfRule type="expression" priority="591" id="{490740A0-10F8-4F4F-8AA9-21D2A295B1CD}">
            <xm:f>ISNUMBER(MATCH(D$29,Праздники!$I$2:$I$20,0))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92" id="{076DBBB4-AC71-4DF9-81F2-1A1470BC104E}">
            <xm:f>ISNUMBER(MATCH(D$29,Праздники!$J$2:$J$20,0))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m:sqref>D32:AH47</xm:sqref>
        </x14:conditionalFormatting>
        <x14:conditionalFormatting xmlns:xm="http://schemas.microsoft.com/office/excel/2006/main">
          <x14:cfRule type="expression" priority="581" id="{C5597D45-A303-419A-9229-D83DB37BE2BE}">
            <xm:f>ISNUMBER(MATCH(D$50,Праздники!$I$2:$I$20,0))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82" id="{BC06B407-6EEC-49B6-ABF0-1AF3B560F190}">
            <xm:f>ISNUMBER(MATCH(D$50,Праздники!$J$2:$J$20,0))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m:sqref>D53:AH68</xm:sqref>
        </x14:conditionalFormatting>
        <x14:conditionalFormatting xmlns:xm="http://schemas.microsoft.com/office/excel/2006/main">
          <x14:cfRule type="expression" priority="220" id="{A9F8056F-77F5-4EFA-801C-CC9A7218B8DC}">
            <xm:f>ISNUMBER(MATCH(D$92,Праздники!$I$2:$I$20,0))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221" id="{CFCA3A52-617F-4367-86C7-4E3892EA5CA9}">
            <xm:f>ISNUMBER(MATCH(D$92,Праздники!$J$2:$J$20,0))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24" id="{14772AA2-2B54-457F-811A-7234E496B500}">
            <xm:f>ISNUMBER(MATCH(D$92,Праздники!$K$2:$K$20,0))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D95:AH110</xm:sqref>
        </x14:conditionalFormatting>
        <x14:conditionalFormatting xmlns:xm="http://schemas.microsoft.com/office/excel/2006/main">
          <x14:cfRule type="expression" priority="551" id="{B3849AB1-3AB1-400E-977B-0D3DFB6FD30C}">
            <xm:f>ISNUMBER(MATCH(D$113,Праздники!$I$2:$I$20,0))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52" id="{FDE3C786-65A1-442D-B1B8-50CA30F781C5}">
            <xm:f>ISNUMBER(MATCH(D$113,Праздники!$J$2:$J$20,0))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55" id="{43C2DBFC-8E40-4B02-80E9-983DB18E5354}">
            <xm:f>ISNUMBER(MATCH(D$113,Праздники!$K$2:$K$20,0))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D116:AH131</xm:sqref>
        </x14:conditionalFormatting>
        <x14:conditionalFormatting xmlns:xm="http://schemas.microsoft.com/office/excel/2006/main">
          <x14:cfRule type="expression" priority="776" id="{21D05727-036E-4D03-8515-FD49F1ACEADA}">
            <xm:f>ISNUMBER(MATCH(D$134,Праздники!$I$2:$I$20,0))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817" id="{DEC9C1BC-BD62-4C13-A4AA-F611E0AB8126}">
            <xm:f>ISNUMBER(MATCH(D137,Праздники!$K$2:$K$20,0))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D137:AH152</xm:sqref>
        </x14:conditionalFormatting>
        <x14:conditionalFormatting xmlns:xm="http://schemas.microsoft.com/office/excel/2006/main">
          <x14:cfRule type="expression" priority="531" id="{D5CE3F73-5A13-4C47-B483-C4BED2688DBC}">
            <xm:f>ISNUMBER(MATCH(D$155,Праздники!$I$2:$I$20,0))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32" id="{4CBD45A6-612D-463F-B812-4C39C54CC82C}">
            <xm:f>ISNUMBER(MATCH(D$155,Праздники!$J$2:$J$20,0))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35" id="{6D3AFFFC-4EF1-4518-9976-D5223678F4A4}">
            <xm:f>ISNUMBER(MATCH(D$155,Праздники!$K$2:$K$20,0))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D158:AH173</xm:sqref>
        </x14:conditionalFormatting>
        <x14:conditionalFormatting xmlns:xm="http://schemas.microsoft.com/office/excel/2006/main">
          <x14:cfRule type="expression" priority="205" id="{238C4B2A-FEC6-4269-9970-6878665090F5}">
            <xm:f>ISNUMBER(MATCH(D$176,Праздники!$I$2:$I$20,0))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206" id="{52258D5B-7C23-4C91-8841-E6F874FF324F}">
            <xm:f>ISNUMBER(MATCH(D$176,Праздники!$J$2:$J$20,0))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09" id="{1DCE8465-EC3D-49B1-8323-DD1BCCB49DFD}">
            <xm:f>ISNUMBER(MATCH(D$176,Праздники!$K$2:$K$20,0))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D179:AH194</xm:sqref>
        </x14:conditionalFormatting>
        <x14:conditionalFormatting xmlns:xm="http://schemas.microsoft.com/office/excel/2006/main">
          <x14:cfRule type="expression" priority="511" id="{FD241B73-97BF-48EB-BC1C-AD0BDCDD972E}">
            <xm:f>ISNUMBER(MATCH(D$197,Праздники!$I$2:$I$20,0))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12" id="{DE1B210B-AC07-4EF1-B0B8-342B86D59F30}">
            <xm:f>ISNUMBER(MATCH(D$197,Праздники!$J$2:$J$20,0))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15" id="{CB31199C-7708-4025-837B-3576CD7FC877}">
            <xm:f>ISNUMBER(MATCH(D$197,Праздники!$K$2:$K$20,0))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D200:AH215</xm:sqref>
        </x14:conditionalFormatting>
        <x14:conditionalFormatting xmlns:xm="http://schemas.microsoft.com/office/excel/2006/main">
          <x14:cfRule type="expression" priority="195" id="{0760F6C5-3EBB-48E4-82D5-EB150C875108}">
            <xm:f>ISNUMBER(MATCH(D$218,Праздники!$I$2:$I$20,0))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196" id="{3ED3E944-55A5-4B75-8458-F1BFA180A5FF}">
            <xm:f>ISNUMBER(MATCH(D$218,Праздники!$J$2:$J$20,0))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199" id="{862173DF-4C51-401A-80F2-2F2BA909230F}">
            <xm:f>ISNUMBER(MATCH(D$218,Праздники!$K$2:$K$20,0))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D221:AH236</xm:sqref>
        </x14:conditionalFormatting>
        <x14:conditionalFormatting xmlns:xm="http://schemas.microsoft.com/office/excel/2006/main">
          <x14:cfRule type="expression" priority="10" id="{ED664BE6-7DF4-4890-8E28-A7FA45A43941}">
            <xm:f>ISNUMBER(MATCH(D$239,Праздники!$I$2:$I$20,0))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11" id="{9728B2BA-71E1-4161-84B5-C6E2FBFB4A73}">
            <xm:f>ISNUMBER(MATCH(D$239,Праздники!$J$2:$J$20,0))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14" id="{93D37041-F12C-4850-97B3-763E49D19D62}">
            <xm:f>ISNUMBER(MATCH(D$239,Праздники!$K$2:$K$20,0))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D242:AH257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Праздники!$G$2:$G$13</xm:f>
          </x14:formula1>
          <xm:sqref>U4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lidays"/>
  <dimension ref="A1:P26"/>
  <sheetViews>
    <sheetView zoomScale="70" zoomScaleNormal="70" workbookViewId="0">
      <selection activeCell="I29" sqref="I29"/>
    </sheetView>
  </sheetViews>
  <sheetFormatPr defaultRowHeight="13.2" x14ac:dyDescent="0.25"/>
  <cols>
    <col min="1" max="1" width="3.88671875" style="2" customWidth="1"/>
    <col min="2" max="2" width="3.44140625" style="2" customWidth="1"/>
    <col min="3" max="3" width="3.6640625" style="2" customWidth="1"/>
    <col min="4" max="4" width="7.6640625" customWidth="1"/>
    <col min="5" max="5" width="11" style="17" customWidth="1"/>
    <col min="6" max="6" width="7.6640625" style="2" customWidth="1"/>
    <col min="7" max="7" width="8.6640625" style="1" customWidth="1"/>
    <col min="8" max="8" width="18.109375" customWidth="1"/>
    <col min="9" max="9" width="20.109375" customWidth="1"/>
    <col min="10" max="10" width="21.33203125" customWidth="1"/>
    <col min="11" max="11" width="17.109375" customWidth="1"/>
    <col min="12" max="12" width="13" customWidth="1"/>
    <col min="13" max="13" width="15.88671875" customWidth="1"/>
    <col min="14" max="14" width="15.109375" customWidth="1"/>
  </cols>
  <sheetData>
    <row r="1" spans="5:16" ht="53.25" customHeight="1" x14ac:dyDescent="0.25">
      <c r="E1" s="336" t="s">
        <v>16</v>
      </c>
      <c r="F1" s="336" t="s">
        <v>17</v>
      </c>
      <c r="G1" s="336" t="s">
        <v>18</v>
      </c>
      <c r="H1" s="336" t="s">
        <v>19</v>
      </c>
      <c r="I1" s="337" t="s">
        <v>20</v>
      </c>
      <c r="J1" s="338" t="s">
        <v>21</v>
      </c>
      <c r="K1" s="339" t="s">
        <v>22</v>
      </c>
      <c r="L1" s="340" t="s">
        <v>23</v>
      </c>
      <c r="M1" s="336" t="s">
        <v>133</v>
      </c>
      <c r="N1" s="336" t="s">
        <v>134</v>
      </c>
      <c r="O1" s="336" t="s">
        <v>24</v>
      </c>
      <c r="P1" s="336" t="s">
        <v>25</v>
      </c>
    </row>
    <row r="2" spans="5:16" ht="20.100000000000001" customHeight="1" x14ac:dyDescent="0.25">
      <c r="E2" s="9" t="s">
        <v>1</v>
      </c>
      <c r="F2" s="9">
        <v>1</v>
      </c>
      <c r="G2" s="9">
        <v>2019</v>
      </c>
      <c r="H2" s="9" t="s">
        <v>26</v>
      </c>
      <c r="I2" s="10"/>
      <c r="J2" s="20">
        <v>44197</v>
      </c>
      <c r="K2" s="11"/>
      <c r="L2" s="12"/>
      <c r="M2" s="403">
        <v>120</v>
      </c>
      <c r="N2" s="403">
        <v>108</v>
      </c>
      <c r="O2" s="403">
        <v>164.34</v>
      </c>
      <c r="P2" s="403">
        <v>147.86000000000001</v>
      </c>
    </row>
    <row r="3" spans="5:16" ht="20.100000000000001" customHeight="1" x14ac:dyDescent="0.25">
      <c r="E3" s="9" t="s">
        <v>2</v>
      </c>
      <c r="F3" s="9">
        <v>2</v>
      </c>
      <c r="G3" s="9">
        <v>2020</v>
      </c>
      <c r="H3" s="9" t="s">
        <v>26</v>
      </c>
      <c r="I3" s="10"/>
      <c r="J3" s="20">
        <v>44198</v>
      </c>
      <c r="K3" s="11"/>
      <c r="L3" s="12"/>
      <c r="M3" s="403">
        <v>151</v>
      </c>
      <c r="N3" s="403">
        <v>135.80000000000001</v>
      </c>
      <c r="O3" s="403">
        <v>164.34</v>
      </c>
      <c r="P3" s="403">
        <v>147.86000000000001</v>
      </c>
    </row>
    <row r="4" spans="5:16" ht="20.100000000000001" customHeight="1" x14ac:dyDescent="0.25">
      <c r="E4" s="9" t="s">
        <v>3</v>
      </c>
      <c r="F4" s="13">
        <v>3</v>
      </c>
      <c r="G4" s="9">
        <v>2021</v>
      </c>
      <c r="H4" s="13" t="s">
        <v>26</v>
      </c>
      <c r="I4" s="10"/>
      <c r="J4" s="20">
        <v>44199</v>
      </c>
      <c r="K4" s="11"/>
      <c r="L4" s="12"/>
      <c r="M4" s="404">
        <v>176</v>
      </c>
      <c r="N4" s="404">
        <v>158.4</v>
      </c>
      <c r="O4" s="404">
        <v>164.34</v>
      </c>
      <c r="P4" s="404">
        <v>147.86000000000001</v>
      </c>
    </row>
    <row r="5" spans="5:16" ht="20.100000000000001" customHeight="1" x14ac:dyDescent="0.25">
      <c r="E5" s="9" t="s">
        <v>48</v>
      </c>
      <c r="F5" s="13">
        <v>4</v>
      </c>
      <c r="G5" s="9">
        <v>2022</v>
      </c>
      <c r="H5" s="13" t="s">
        <v>26</v>
      </c>
      <c r="I5" s="10"/>
      <c r="J5" s="20">
        <v>44200</v>
      </c>
      <c r="K5" s="11"/>
      <c r="L5" s="12"/>
      <c r="M5" s="404">
        <v>175</v>
      </c>
      <c r="N5" s="404">
        <v>157.4</v>
      </c>
      <c r="O5" s="404">
        <v>164.34</v>
      </c>
      <c r="P5" s="404">
        <v>147.86000000000001</v>
      </c>
    </row>
    <row r="6" spans="5:16" ht="20.100000000000001" customHeight="1" x14ac:dyDescent="0.25">
      <c r="E6" s="9" t="s">
        <v>49</v>
      </c>
      <c r="F6" s="13">
        <v>5</v>
      </c>
      <c r="G6" s="9">
        <v>2023</v>
      </c>
      <c r="H6" s="13" t="s">
        <v>26</v>
      </c>
      <c r="I6" s="10"/>
      <c r="J6" s="20">
        <v>44201</v>
      </c>
      <c r="K6" s="11"/>
      <c r="L6" s="12"/>
      <c r="M6" s="404">
        <v>152</v>
      </c>
      <c r="N6" s="404">
        <v>136.80000000000001</v>
      </c>
      <c r="O6" s="404">
        <v>164.33</v>
      </c>
      <c r="P6" s="404">
        <v>147.87</v>
      </c>
    </row>
    <row r="7" spans="5:16" ht="20.100000000000001" customHeight="1" x14ac:dyDescent="0.25">
      <c r="E7" s="9" t="s">
        <v>50</v>
      </c>
      <c r="F7" s="9">
        <v>6</v>
      </c>
      <c r="G7" s="9">
        <v>2024</v>
      </c>
      <c r="H7" s="9" t="s">
        <v>26</v>
      </c>
      <c r="I7" s="10"/>
      <c r="J7" s="20">
        <v>44202</v>
      </c>
      <c r="K7" s="11"/>
      <c r="L7" s="12"/>
      <c r="M7" s="404">
        <v>167</v>
      </c>
      <c r="N7" s="403">
        <v>150.19999999999999</v>
      </c>
      <c r="O7" s="404">
        <v>164.33</v>
      </c>
      <c r="P7" s="403">
        <v>147.87</v>
      </c>
    </row>
    <row r="8" spans="5:16" ht="20.100000000000001" customHeight="1" x14ac:dyDescent="0.25">
      <c r="E8" s="9" t="s">
        <v>51</v>
      </c>
      <c r="F8" s="9">
        <v>7</v>
      </c>
      <c r="G8" s="9">
        <v>2025</v>
      </c>
      <c r="H8" s="9" t="s">
        <v>33</v>
      </c>
      <c r="I8" s="10"/>
      <c r="J8" s="20">
        <v>44203</v>
      </c>
      <c r="K8" s="11"/>
      <c r="L8" s="12"/>
      <c r="M8" s="404">
        <v>176</v>
      </c>
      <c r="N8" s="403">
        <v>158.4</v>
      </c>
      <c r="O8" s="404">
        <v>164.33</v>
      </c>
      <c r="P8" s="403">
        <v>147.87</v>
      </c>
    </row>
    <row r="9" spans="5:16" ht="20.100000000000001" customHeight="1" x14ac:dyDescent="0.25">
      <c r="E9" s="9" t="s">
        <v>52</v>
      </c>
      <c r="F9" s="9">
        <v>8</v>
      </c>
      <c r="G9" s="9">
        <v>2026</v>
      </c>
      <c r="H9" s="9" t="s">
        <v>26</v>
      </c>
      <c r="I9" s="10"/>
      <c r="J9" s="20">
        <v>44204</v>
      </c>
      <c r="K9" s="11"/>
      <c r="L9" s="12"/>
      <c r="M9" s="404">
        <v>176</v>
      </c>
      <c r="N9" s="403">
        <v>158.4</v>
      </c>
      <c r="O9" s="404">
        <v>164.33</v>
      </c>
      <c r="P9" s="403">
        <v>147.87</v>
      </c>
    </row>
    <row r="10" spans="5:16" ht="20.100000000000001" customHeight="1" x14ac:dyDescent="0.25">
      <c r="E10" s="9" t="s">
        <v>53</v>
      </c>
      <c r="F10" s="9">
        <v>9</v>
      </c>
      <c r="G10" s="9">
        <v>2027</v>
      </c>
      <c r="H10" s="9" t="s">
        <v>36</v>
      </c>
      <c r="I10" s="10">
        <v>44247</v>
      </c>
      <c r="J10" s="20">
        <v>44250</v>
      </c>
      <c r="K10" s="11">
        <v>44249</v>
      </c>
      <c r="L10" s="12"/>
      <c r="M10" s="404">
        <v>176</v>
      </c>
      <c r="N10" s="403">
        <v>158.4</v>
      </c>
      <c r="O10" s="404">
        <v>164.33</v>
      </c>
      <c r="P10" s="403">
        <v>147.87</v>
      </c>
    </row>
    <row r="11" spans="5:16" ht="20.100000000000001" customHeight="1" x14ac:dyDescent="0.25">
      <c r="E11" s="9" t="s">
        <v>54</v>
      </c>
      <c r="F11" s="9">
        <v>10</v>
      </c>
      <c r="G11" s="9">
        <v>2028</v>
      </c>
      <c r="H11" s="9" t="s">
        <v>38</v>
      </c>
      <c r="I11" s="10"/>
      <c r="J11" s="20">
        <v>44263</v>
      </c>
      <c r="K11" s="11"/>
      <c r="L11" s="12"/>
      <c r="M11" s="404">
        <v>168</v>
      </c>
      <c r="N11" s="403">
        <v>151.19999999999999</v>
      </c>
      <c r="O11" s="404">
        <v>164.33</v>
      </c>
      <c r="P11" s="403">
        <v>147.87</v>
      </c>
    </row>
    <row r="12" spans="5:16" ht="20.100000000000001" customHeight="1" x14ac:dyDescent="0.25">
      <c r="E12" s="9" t="s">
        <v>55</v>
      </c>
      <c r="F12" s="9">
        <v>11</v>
      </c>
      <c r="G12" s="9">
        <v>2029</v>
      </c>
      <c r="H12" s="9" t="s">
        <v>38</v>
      </c>
      <c r="I12" s="10"/>
      <c r="J12" s="20"/>
      <c r="K12" s="11"/>
      <c r="L12" s="12"/>
      <c r="M12" s="404">
        <v>159</v>
      </c>
      <c r="N12" s="403">
        <v>143</v>
      </c>
      <c r="O12" s="404">
        <v>164.33</v>
      </c>
      <c r="P12" s="403">
        <v>147.87</v>
      </c>
    </row>
    <row r="13" spans="5:16" ht="20.100000000000001" customHeight="1" x14ac:dyDescent="0.25">
      <c r="E13" s="9" t="s">
        <v>56</v>
      </c>
      <c r="F13" s="9">
        <v>12</v>
      </c>
      <c r="G13" s="9">
        <v>2030</v>
      </c>
      <c r="H13" s="9"/>
      <c r="I13" s="10">
        <v>44316</v>
      </c>
      <c r="J13" s="20"/>
      <c r="K13" s="11"/>
      <c r="L13" s="14"/>
      <c r="M13" s="404">
        <v>176</v>
      </c>
      <c r="N13" s="403">
        <v>158.4</v>
      </c>
      <c r="O13" s="404">
        <v>164.33</v>
      </c>
      <c r="P13" s="403">
        <v>147.87</v>
      </c>
    </row>
    <row r="14" spans="5:16" ht="20.100000000000001" customHeight="1" x14ac:dyDescent="0.25">
      <c r="E14" s="13"/>
      <c r="F14" s="13"/>
      <c r="G14" s="13"/>
      <c r="H14" s="13" t="s">
        <v>85</v>
      </c>
      <c r="I14" s="10"/>
      <c r="J14" s="20">
        <v>44317</v>
      </c>
      <c r="K14" s="11">
        <v>44319</v>
      </c>
      <c r="L14" s="12"/>
      <c r="M14" s="15"/>
      <c r="N14" s="335"/>
      <c r="O14" s="15"/>
      <c r="P14" s="335"/>
    </row>
    <row r="15" spans="5:16" ht="20.100000000000001" customHeight="1" x14ac:dyDescent="0.25">
      <c r="E15" s="13"/>
      <c r="F15" s="13"/>
      <c r="G15" s="13"/>
      <c r="H15" s="13" t="s">
        <v>85</v>
      </c>
      <c r="I15" s="10"/>
      <c r="J15" s="20"/>
      <c r="K15" s="11"/>
      <c r="L15" s="12"/>
      <c r="M15" s="15"/>
      <c r="N15" s="15"/>
      <c r="O15" s="15"/>
      <c r="P15" s="15"/>
    </row>
    <row r="16" spans="5:16" ht="20.100000000000001" customHeight="1" x14ac:dyDescent="0.25">
      <c r="E16" s="13"/>
      <c r="F16" s="13"/>
      <c r="G16" s="13"/>
      <c r="H16" s="13" t="s">
        <v>41</v>
      </c>
      <c r="I16" s="10">
        <v>44324</v>
      </c>
      <c r="J16" s="20">
        <v>44325</v>
      </c>
      <c r="K16" s="11">
        <v>44326</v>
      </c>
      <c r="L16" s="12"/>
      <c r="M16" s="15"/>
      <c r="N16" s="15"/>
      <c r="O16" s="15"/>
      <c r="P16" s="15"/>
    </row>
    <row r="17" spans="5:16" ht="20.100000000000001" customHeight="1" x14ac:dyDescent="0.25">
      <c r="E17" s="9"/>
      <c r="F17" s="9"/>
      <c r="G17" s="9"/>
      <c r="H17" s="9" t="s">
        <v>42</v>
      </c>
      <c r="I17" s="10"/>
      <c r="J17" s="20"/>
      <c r="K17" s="11"/>
      <c r="L17" s="12"/>
      <c r="M17" s="16"/>
      <c r="N17" s="16"/>
      <c r="O17" s="16"/>
      <c r="P17" s="16"/>
    </row>
    <row r="18" spans="5:16" ht="20.100000000000001" customHeight="1" x14ac:dyDescent="0.25">
      <c r="E18" s="9"/>
      <c r="F18" s="9"/>
      <c r="G18" s="9"/>
      <c r="H18" s="9" t="s">
        <v>42</v>
      </c>
      <c r="I18" s="10">
        <v>44358</v>
      </c>
      <c r="J18" s="20">
        <v>44359</v>
      </c>
      <c r="K18" s="11">
        <v>44361</v>
      </c>
      <c r="L18" s="12"/>
      <c r="M18" s="16"/>
      <c r="N18" s="16"/>
      <c r="O18" s="16"/>
      <c r="P18" s="16"/>
    </row>
    <row r="19" spans="5:16" ht="20.100000000000001" customHeight="1" x14ac:dyDescent="0.25">
      <c r="E19" s="9"/>
      <c r="F19" s="9"/>
      <c r="G19" s="9"/>
      <c r="H19" s="9" t="s">
        <v>43</v>
      </c>
      <c r="I19" s="10">
        <v>44503</v>
      </c>
      <c r="J19" s="20">
        <v>44504</v>
      </c>
      <c r="K19" s="11">
        <v>44505</v>
      </c>
      <c r="L19" s="12"/>
      <c r="M19" s="16"/>
      <c r="N19" s="16"/>
      <c r="O19" s="16"/>
      <c r="P19" s="16"/>
    </row>
    <row r="20" spans="5:16" ht="20.100000000000001" customHeight="1" x14ac:dyDescent="0.25">
      <c r="E20" s="9"/>
      <c r="F20" s="9"/>
      <c r="G20" s="9"/>
      <c r="H20" s="9" t="s">
        <v>26</v>
      </c>
      <c r="I20" s="10"/>
      <c r="J20" s="20"/>
      <c r="K20" s="11">
        <v>44561</v>
      </c>
      <c r="L20" s="12"/>
      <c r="M20" s="16"/>
      <c r="N20" s="16"/>
      <c r="O20" s="16"/>
      <c r="P20" s="16"/>
    </row>
    <row r="21" spans="5:16" ht="15" customHeight="1" x14ac:dyDescent="0.25">
      <c r="L21" s="542" t="s">
        <v>156</v>
      </c>
      <c r="M21" s="542">
        <v>1971.9999999999998</v>
      </c>
      <c r="N21" s="542">
        <v>1774.3999999999996</v>
      </c>
      <c r="O21" s="542">
        <v>1972</v>
      </c>
      <c r="P21" s="542">
        <v>1774.4000000000003</v>
      </c>
    </row>
    <row r="22" spans="5:16" ht="15" customHeight="1" x14ac:dyDescent="0.25">
      <c r="L22" s="542"/>
      <c r="M22" s="542"/>
      <c r="N22" s="542"/>
      <c r="O22" s="542">
        <v>164.33333333333334</v>
      </c>
      <c r="P22" s="542">
        <v>147.8666666666667</v>
      </c>
    </row>
    <row r="25" spans="5:16" x14ac:dyDescent="0.25">
      <c r="L25" s="65"/>
      <c r="M25" s="66"/>
      <c r="O25" s="66"/>
    </row>
    <row r="26" spans="5:16" x14ac:dyDescent="0.25">
      <c r="L26" s="65"/>
      <c r="M26" s="66"/>
      <c r="O26" s="66"/>
    </row>
  </sheetData>
  <customSheetViews>
    <customSheetView guid="{F10B8942-3A83-11D6-B57B-0060520301B7}" hiddenColumns="1" showRuler="0">
      <pane xSplit="4" ySplit="4" topLeftCell="E5" activePane="bottomRight" state="frozen"/>
      <selection pane="bottomRight" activeCell="E2" sqref="E2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Табель</vt:lpstr>
      <vt:lpstr>Табель за год</vt:lpstr>
      <vt:lpstr>Праздники</vt:lpstr>
      <vt:lpstr>_ТабНом</vt:lpstr>
      <vt:lpstr>_Фамилия</vt:lpstr>
      <vt:lpstr>_ФИО</vt:lpstr>
      <vt:lpstr>'График отпусков'!Заголовки_для_печати</vt:lpstr>
      <vt:lpstr>Месяцы</vt:lpstr>
      <vt:lpstr>'График отпусков'!Область_печати</vt:lpstr>
      <vt:lpstr>'На печать'!Область_печати</vt:lpstr>
      <vt:lpstr>Табель!Область_печати</vt:lpstr>
      <vt:lpstr>'Табель за год'!Область_печати</vt:lpstr>
      <vt:lpstr>'График отпусков'!Праздники</vt:lpstr>
    </vt:vector>
  </TitlesOfParts>
  <Manager>Кутельникова Е.В.</Manager>
  <Company>ООО "Газпром трансгаз Сургут"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Табель учета рабочего времени</dc:title>
  <dc:subject>Табель учета рабочего времени</dc:subject>
  <dc:creator>Кутельникова Е.В.</dc:creator>
  <cp:keywords>Табель</cp:keywords>
  <cp:lastModifiedBy>LAZ-TECH</cp:lastModifiedBy>
  <cp:lastPrinted>2020-09-30T10:49:00Z</cp:lastPrinted>
  <dcterms:created xsi:type="dcterms:W3CDTF">2002-03-18T13:23:41Z</dcterms:created>
  <dcterms:modified xsi:type="dcterms:W3CDTF">2020-10-07T16:13:20Z</dcterms:modified>
</cp:coreProperties>
</file>