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I:\Аверьянов\"/>
    </mc:Choice>
  </mc:AlternateContent>
  <xr:revisionPtr revIDLastSave="0" documentId="13_ncr:1_{893748F1-AED1-40B2-B20F-C640EFD02E5E}" xr6:coauthVersionLast="45" xr6:coauthVersionMax="45" xr10:uidLastSave="{00000000-0000-0000-0000-000000000000}"/>
  <bookViews>
    <workbookView xWindow="-120" yWindow="-120" windowWidth="20730" windowHeight="11310" xr2:uid="{83A9471C-2944-4461-B22F-3F169F1B4ECC}"/>
  </bookViews>
  <sheets>
    <sheet name="Лист1" sheetId="1" r:id="rId1"/>
    <sheet name="Лист2" sheetId="2" state="hidden" r:id="rId2"/>
    <sheet name="Лист3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33" i="1" l="1"/>
  <c r="N33" i="1"/>
  <c r="K33" i="1"/>
  <c r="G33" i="1"/>
  <c r="N6" i="1" l="1"/>
  <c r="M6" i="1"/>
  <c r="K6" i="1"/>
  <c r="I6" i="1"/>
  <c r="G6" i="1"/>
  <c r="O6" i="1" s="1"/>
  <c r="E77" i="1"/>
  <c r="F77" i="1"/>
  <c r="G77" i="1"/>
  <c r="H77" i="1"/>
  <c r="J77" i="1"/>
  <c r="L77" i="1"/>
  <c r="M77" i="1"/>
  <c r="D77" i="1"/>
  <c r="N8" i="1"/>
  <c r="N77" i="1" s="1"/>
  <c r="G8" i="1"/>
  <c r="O8" i="1" s="1"/>
  <c r="O77" i="1" s="1"/>
  <c r="K8" i="1"/>
  <c r="K77" i="1" s="1"/>
  <c r="M8" i="1"/>
  <c r="I8" i="1"/>
  <c r="I77" i="1" s="1"/>
</calcChain>
</file>

<file path=xl/sharedStrings.xml><?xml version="1.0" encoding="utf-8"?>
<sst xmlns="http://schemas.openxmlformats.org/spreadsheetml/2006/main" count="154" uniqueCount="87">
  <si>
    <t>Противогаз ГП-7</t>
  </si>
  <si>
    <t>Противогаз ГП-9</t>
  </si>
  <si>
    <t>Патрон доп. ДПГ-3</t>
  </si>
  <si>
    <t>Респиратор Р-2 ГОСТ 12.4.041-2001</t>
  </si>
  <si>
    <t>Респиратор РПГ-67</t>
  </si>
  <si>
    <t>Костюм защ.легкий Л-1 тк. Т-15к</t>
  </si>
  <si>
    <t>Костюм ФЗО-МП</t>
  </si>
  <si>
    <t>Пакет противохимический ИПП-11</t>
  </si>
  <si>
    <t>Комплект отбора проб (КПО-1)</t>
  </si>
  <si>
    <t>Лаборатория мини-экспресс Пчелка- Р</t>
  </si>
  <si>
    <t>Трубка индикаторная ИТ-36</t>
  </si>
  <si>
    <t>Трубка индикаторная к ВПХР ИТ-44</t>
  </si>
  <si>
    <t>Трубка индикаторная ИТ-51</t>
  </si>
  <si>
    <t>Трубка индикаторная к ИТ - 45</t>
  </si>
  <si>
    <t>Комплект дозиметров ДДГ-01Д 0,05-2,5МэВ</t>
  </si>
  <si>
    <t>Комплект МК-3 ЭМ</t>
  </si>
  <si>
    <t>Аптечка коллективная (400-600 чел.)</t>
  </si>
  <si>
    <t>Сумка санитарная АППОМЕД-СС</t>
  </si>
  <si>
    <t>Комплект индивидуальный медицинский гражданской защиты КИМГЗ</t>
  </si>
  <si>
    <t>Пакет индивидуальный перевязочный ИПП-1 АППОЛО</t>
  </si>
  <si>
    <t>Аптечка Апполо 04700С первой помощи работникам</t>
  </si>
  <si>
    <t>Комплект противоожоговый АППОЛО 013 03</t>
  </si>
  <si>
    <t>Комплект противоожоговый КИП ФЭСТ</t>
  </si>
  <si>
    <t>Набор перевязочных средств</t>
  </si>
  <si>
    <t>Покрывало спасательное термозащитное</t>
  </si>
  <si>
    <t>Носилки НИРС-01 (НКРЖ)</t>
  </si>
  <si>
    <t>Матрац ваккумный иммобилизационный МИВ-2</t>
  </si>
  <si>
    <t>Комплект шин КШТИВ</t>
  </si>
  <si>
    <t>Фонарь налобный. Поиск P-2133A T6</t>
  </si>
  <si>
    <t>Петля станционная Vento Люкс 120см</t>
  </si>
  <si>
    <t>Зажим грудной Кроль Vento</t>
  </si>
  <si>
    <t>Зажим Vento Жумар vpro 0083 п/прав.руку</t>
  </si>
  <si>
    <t>Аморртизатор PETZL ASAP SORBER L71 АА 20</t>
  </si>
  <si>
    <t>Фара ФР-ВС М Экотон-5</t>
  </si>
  <si>
    <t>Лента оградительная 75мм х 250м</t>
  </si>
  <si>
    <t>Комплект носимых знаков ограждения КЗО-1</t>
  </si>
  <si>
    <t>Машина УШМ-230/2100Т Интерскол</t>
  </si>
  <si>
    <t>Усы самостраховки Factor Twin 50х75см</t>
  </si>
  <si>
    <t>Усы самостраховки Factor Twin 85х85см</t>
  </si>
  <si>
    <t>Светильник переносной СГСВ Экотон-6</t>
  </si>
  <si>
    <t>Бензопила Интерскол ПЦБ-14/45Л</t>
  </si>
  <si>
    <t>Веревка ВПС-30 (50)</t>
  </si>
  <si>
    <t>Верёвка альпинистская Tendom static 9 мм</t>
  </si>
  <si>
    <t>Верёвка ВСС Альпекс 10 мм (200 м)</t>
  </si>
  <si>
    <t>Устройство спусковое Десантер</t>
  </si>
  <si>
    <t>Карабин Vento Стальной универсальный                                             Карабин Vento Стальной Овал</t>
  </si>
  <si>
    <t>Блок-ролик одинарный с зажимом Holder</t>
  </si>
  <si>
    <t>Блок-ролик двойной Double</t>
  </si>
  <si>
    <t>Устройство блокирующее НВ-10 (ЕАС) Vento</t>
  </si>
  <si>
    <t>Устройство Petzl ASAP B71AAA</t>
  </si>
  <si>
    <t>Привязь Vento Профи Мастер V 2</t>
  </si>
  <si>
    <t>Стремя регулироемое VENTO</t>
  </si>
  <si>
    <t>Строп ленточный Vento аА22 / одинарный с амортизатором /СЦ21</t>
  </si>
  <si>
    <t>Респиратор газодымозащитный Шанс</t>
  </si>
  <si>
    <t>Блок управления БУ 10-С4 для гидроинструментов</t>
  </si>
  <si>
    <t>Канат спасательный для комплектования поясов страховочных</t>
  </si>
  <si>
    <t>Пояс предохранительный ПМ-10</t>
  </si>
  <si>
    <t>Компас ГГК</t>
  </si>
  <si>
    <t>Кошма асбестовая 1,5х2м противопожарная</t>
  </si>
  <si>
    <t>Самоспасатель ГДЗК-У</t>
  </si>
  <si>
    <t>Стеллаж COBALT серия МС-257/600</t>
  </si>
  <si>
    <t>Сирена С-40</t>
  </si>
  <si>
    <t>Гигрометр-психометр ВИТ-2</t>
  </si>
  <si>
    <t>Насос ГНОМ 10-10 с э.д.1,1кВт</t>
  </si>
  <si>
    <t>Шлем-каска ШКПС</t>
  </si>
  <si>
    <t>Пояс пожарный спасательный</t>
  </si>
  <si>
    <t>Домкрат ДГ-25.3913010/25</t>
  </si>
  <si>
    <t>ИТОГО за 1 квартал:</t>
  </si>
  <si>
    <t>ИТОГО за 2 квартал:</t>
  </si>
  <si>
    <t>ИТОГО за 3 квартал:</t>
  </si>
  <si>
    <t>ИТОГО за 4 квартал:</t>
  </si>
  <si>
    <t>ИТОГО за 2020 год:</t>
  </si>
  <si>
    <t>№ п/п</t>
  </si>
  <si>
    <t>Наименование МТР</t>
  </si>
  <si>
    <t>Ед. изм.</t>
  </si>
  <si>
    <t>Спланиро-вано к поставке ед. (шт., компл.)/ поставлено</t>
  </si>
  <si>
    <t>1 кв.</t>
  </si>
  <si>
    <t>Стоимость (руб.)</t>
  </si>
  <si>
    <t>2 кв.</t>
  </si>
  <si>
    <t>3 кв.</t>
  </si>
  <si>
    <t>4 кв.</t>
  </si>
  <si>
    <t>Итого ед. (шт., компл.)</t>
  </si>
  <si>
    <t>Общая сумма (руб.)</t>
  </si>
  <si>
    <t>Стоимость (без НДС) За единицу</t>
  </si>
  <si>
    <t>шт.</t>
  </si>
  <si>
    <t>к-т</t>
  </si>
  <si>
    <t>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</si>
</sst>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4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textRotation="90" wrapText="1"/>
    </xf>
    <xf numFmtId="0" fontId="1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 vertical="center"/>
    </xf>
    <xf numFmtId="0" fontId="2" fillId="0" borderId="0" xfId="0" applyFont="1"/>
    <xf numFmtId="0" fontId="2" fillId="0" borderId="2" xfId="0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1697E2-8629-4A41-B39E-AB02B46E361B}">
  <sheetPr codeName="Лист1"/>
  <dimension ref="A1:O77"/>
  <sheetViews>
    <sheetView tabSelected="1" topLeftCell="C16" zoomScaleNormal="100" workbookViewId="0">
      <selection activeCell="O33" sqref="O33"/>
    </sheetView>
  </sheetViews>
  <sheetFormatPr defaultRowHeight="12.75" x14ac:dyDescent="0.2"/>
  <cols>
    <col min="1" max="1" width="2.77734375" style="12" customWidth="1"/>
    <col min="2" max="2" width="35.6640625" style="12" customWidth="1"/>
    <col min="3" max="3" width="6.33203125" style="14" customWidth="1"/>
    <col min="4" max="4" width="8.88671875" style="17"/>
    <col min="5" max="6" width="8.88671875" style="14"/>
    <col min="7" max="7" width="8.88671875" style="15"/>
    <col min="8" max="8" width="8.88671875" style="14"/>
    <col min="9" max="9" width="8.88671875" style="14" customWidth="1"/>
    <col min="10" max="13" width="8.88671875" style="15"/>
    <col min="14" max="14" width="8.77734375" style="15" customWidth="1"/>
    <col min="15" max="15" width="12.109375" style="15" customWidth="1"/>
    <col min="16" max="16384" width="8.88671875" style="12"/>
  </cols>
  <sheetData>
    <row r="1" spans="1:15" x14ac:dyDescent="0.2"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</row>
    <row r="2" spans="1:15" x14ac:dyDescent="0.2"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</row>
    <row r="3" spans="1:15" x14ac:dyDescent="0.2"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</row>
    <row r="4" spans="1:15" x14ac:dyDescent="0.2"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</row>
    <row r="5" spans="1:15" ht="86.25" customHeight="1" x14ac:dyDescent="0.2">
      <c r="A5" s="8" t="s">
        <v>72</v>
      </c>
      <c r="B5" s="8" t="s">
        <v>73</v>
      </c>
      <c r="C5" s="4" t="s">
        <v>74</v>
      </c>
      <c r="D5" s="10" t="s">
        <v>75</v>
      </c>
      <c r="E5" s="9" t="s">
        <v>83</v>
      </c>
      <c r="F5" s="10" t="s">
        <v>76</v>
      </c>
      <c r="G5" s="11" t="s">
        <v>77</v>
      </c>
      <c r="H5" s="10" t="s">
        <v>78</v>
      </c>
      <c r="I5" s="11" t="s">
        <v>77</v>
      </c>
      <c r="J5" s="9" t="s">
        <v>79</v>
      </c>
      <c r="K5" s="11" t="s">
        <v>77</v>
      </c>
      <c r="L5" s="9" t="s">
        <v>80</v>
      </c>
      <c r="M5" s="11" t="s">
        <v>77</v>
      </c>
      <c r="N5" s="9" t="s">
        <v>81</v>
      </c>
      <c r="O5" s="9" t="s">
        <v>82</v>
      </c>
    </row>
    <row r="6" spans="1:15" x14ac:dyDescent="0.2">
      <c r="A6" s="5">
        <v>1</v>
      </c>
      <c r="B6" s="2" t="s">
        <v>0</v>
      </c>
      <c r="C6" s="1" t="s">
        <v>84</v>
      </c>
      <c r="D6" s="10">
        <v>10</v>
      </c>
      <c r="E6" s="18">
        <v>25000</v>
      </c>
      <c r="F6" s="21"/>
      <c r="G6" s="18">
        <f>E6*F6</f>
        <v>0</v>
      </c>
      <c r="H6" s="21">
        <v>5</v>
      </c>
      <c r="I6" s="20">
        <f>E6*H6</f>
        <v>125000</v>
      </c>
      <c r="J6" s="21"/>
      <c r="K6" s="18">
        <f>E6*J6</f>
        <v>0</v>
      </c>
      <c r="L6" s="21">
        <v>5</v>
      </c>
      <c r="M6" s="18">
        <f>E6*L6</f>
        <v>125000</v>
      </c>
      <c r="N6" s="21">
        <f>F6+H6+J6+L6</f>
        <v>10</v>
      </c>
      <c r="O6" s="18">
        <f>G6+I6+K6+M6</f>
        <v>250000</v>
      </c>
    </row>
    <row r="7" spans="1:15" x14ac:dyDescent="0.2">
      <c r="A7" s="5">
        <v>2</v>
      </c>
      <c r="B7" s="2" t="s">
        <v>1</v>
      </c>
      <c r="C7" s="13" t="s">
        <v>84</v>
      </c>
      <c r="D7" s="16"/>
      <c r="E7" s="19"/>
      <c r="F7" s="22"/>
      <c r="G7" s="19"/>
      <c r="H7" s="22"/>
      <c r="I7" s="19"/>
      <c r="J7" s="22"/>
      <c r="K7" s="19"/>
      <c r="L7" s="22"/>
      <c r="M7" s="19"/>
      <c r="N7" s="22"/>
      <c r="O7" s="19"/>
    </row>
    <row r="8" spans="1:15" x14ac:dyDescent="0.2">
      <c r="A8" s="1">
        <v>3</v>
      </c>
      <c r="B8" s="2" t="s">
        <v>2</v>
      </c>
      <c r="C8" s="13" t="s">
        <v>84</v>
      </c>
      <c r="D8" s="10">
        <v>10</v>
      </c>
      <c r="E8" s="18">
        <v>25000</v>
      </c>
      <c r="F8" s="21"/>
      <c r="G8" s="18">
        <f>E8*F8</f>
        <v>0</v>
      </c>
      <c r="H8" s="21">
        <v>5</v>
      </c>
      <c r="I8" s="20">
        <f>E8*H8</f>
        <v>125000</v>
      </c>
      <c r="J8" s="21"/>
      <c r="K8" s="18">
        <f>E8*J8</f>
        <v>0</v>
      </c>
      <c r="L8" s="21">
        <v>5</v>
      </c>
      <c r="M8" s="18">
        <f>E8*L8</f>
        <v>125000</v>
      </c>
      <c r="N8" s="21">
        <f>F8+H8+J8+L8</f>
        <v>10</v>
      </c>
      <c r="O8" s="18">
        <f>G8+I8+K8+M8</f>
        <v>250000</v>
      </c>
    </row>
    <row r="9" spans="1:15" x14ac:dyDescent="0.2">
      <c r="A9" s="5">
        <v>4</v>
      </c>
      <c r="B9" s="6" t="s">
        <v>3</v>
      </c>
      <c r="C9" s="13" t="s">
        <v>84</v>
      </c>
      <c r="D9" s="16"/>
      <c r="E9" s="19"/>
      <c r="F9" s="22"/>
      <c r="G9" s="19"/>
      <c r="H9" s="22"/>
      <c r="I9" s="19"/>
      <c r="J9" s="22"/>
      <c r="K9" s="19"/>
      <c r="L9" s="22"/>
      <c r="M9" s="19"/>
      <c r="N9" s="22"/>
      <c r="O9" s="19"/>
    </row>
    <row r="10" spans="1:15" x14ac:dyDescent="0.2">
      <c r="A10" s="5">
        <v>5</v>
      </c>
      <c r="B10" s="2" t="s">
        <v>4</v>
      </c>
      <c r="C10" s="13" t="s">
        <v>84</v>
      </c>
      <c r="D10" s="16"/>
      <c r="E10" s="19"/>
      <c r="F10" s="22"/>
      <c r="G10" s="19"/>
      <c r="H10" s="22"/>
      <c r="I10" s="19"/>
      <c r="J10" s="22"/>
      <c r="K10" s="19"/>
      <c r="L10" s="22"/>
      <c r="M10" s="19"/>
      <c r="N10" s="22"/>
      <c r="O10" s="19"/>
    </row>
    <row r="11" spans="1:15" x14ac:dyDescent="0.2">
      <c r="A11" s="5">
        <v>6</v>
      </c>
      <c r="B11" s="6" t="s">
        <v>5</v>
      </c>
      <c r="C11" s="13" t="s">
        <v>85</v>
      </c>
      <c r="D11" s="16"/>
      <c r="E11" s="19"/>
      <c r="F11" s="22"/>
      <c r="G11" s="19"/>
      <c r="H11" s="22"/>
      <c r="I11" s="19"/>
      <c r="J11" s="22"/>
      <c r="K11" s="19"/>
      <c r="L11" s="22"/>
      <c r="M11" s="19"/>
      <c r="N11" s="22"/>
      <c r="O11" s="19"/>
    </row>
    <row r="12" spans="1:15" x14ac:dyDescent="0.2">
      <c r="A12" s="5">
        <v>7</v>
      </c>
      <c r="B12" s="6" t="s">
        <v>6</v>
      </c>
      <c r="C12" s="13" t="s">
        <v>85</v>
      </c>
      <c r="D12" s="16"/>
      <c r="E12" s="19"/>
      <c r="F12" s="22"/>
      <c r="G12" s="19"/>
      <c r="H12" s="22"/>
      <c r="I12" s="19"/>
      <c r="J12" s="22"/>
      <c r="K12" s="19"/>
      <c r="L12" s="22"/>
      <c r="M12" s="19"/>
      <c r="N12" s="22"/>
      <c r="O12" s="19"/>
    </row>
    <row r="13" spans="1:15" x14ac:dyDescent="0.2">
      <c r="A13" s="5">
        <v>8</v>
      </c>
      <c r="B13" s="6" t="s">
        <v>7</v>
      </c>
      <c r="C13" s="13" t="s">
        <v>84</v>
      </c>
      <c r="D13" s="16"/>
      <c r="E13" s="19"/>
      <c r="F13" s="22"/>
      <c r="G13" s="19"/>
      <c r="H13" s="22"/>
      <c r="I13" s="19"/>
      <c r="J13" s="22"/>
      <c r="K13" s="19"/>
      <c r="L13" s="22"/>
      <c r="M13" s="19"/>
      <c r="N13" s="22"/>
      <c r="O13" s="19"/>
    </row>
    <row r="14" spans="1:15" x14ac:dyDescent="0.2">
      <c r="A14" s="5">
        <v>9</v>
      </c>
      <c r="B14" s="2" t="s">
        <v>8</v>
      </c>
      <c r="C14" s="13" t="s">
        <v>85</v>
      </c>
      <c r="D14" s="16"/>
      <c r="E14" s="19"/>
      <c r="F14" s="22"/>
      <c r="G14" s="19"/>
      <c r="H14" s="22"/>
      <c r="I14" s="19"/>
      <c r="J14" s="22"/>
      <c r="K14" s="19"/>
      <c r="L14" s="22"/>
      <c r="M14" s="19"/>
      <c r="N14" s="22"/>
      <c r="O14" s="19"/>
    </row>
    <row r="15" spans="1:15" x14ac:dyDescent="0.2">
      <c r="A15" s="5">
        <v>10</v>
      </c>
      <c r="B15" s="7" t="s">
        <v>9</v>
      </c>
      <c r="C15" s="13" t="s">
        <v>85</v>
      </c>
      <c r="D15" s="16"/>
      <c r="E15" s="19"/>
      <c r="F15" s="22"/>
      <c r="G15" s="19"/>
      <c r="H15" s="22"/>
      <c r="I15" s="19"/>
      <c r="J15" s="22"/>
      <c r="K15" s="19"/>
      <c r="L15" s="22"/>
      <c r="M15" s="19"/>
      <c r="N15" s="22"/>
      <c r="O15" s="19"/>
    </row>
    <row r="16" spans="1:15" x14ac:dyDescent="0.2">
      <c r="A16" s="6">
        <v>11</v>
      </c>
      <c r="B16" s="2" t="s">
        <v>10</v>
      </c>
      <c r="C16" s="13" t="s">
        <v>84</v>
      </c>
      <c r="D16" s="16"/>
      <c r="E16" s="19"/>
      <c r="F16" s="22"/>
      <c r="G16" s="19"/>
      <c r="H16" s="22"/>
      <c r="I16" s="19"/>
      <c r="J16" s="22"/>
      <c r="K16" s="19"/>
      <c r="L16" s="22"/>
      <c r="M16" s="19"/>
      <c r="N16" s="22"/>
      <c r="O16" s="19"/>
    </row>
    <row r="17" spans="1:15" x14ac:dyDescent="0.2">
      <c r="A17" s="5">
        <v>12</v>
      </c>
      <c r="B17" s="2" t="s">
        <v>11</v>
      </c>
      <c r="C17" s="13" t="s">
        <v>84</v>
      </c>
      <c r="D17" s="16"/>
      <c r="E17" s="19"/>
      <c r="F17" s="22"/>
      <c r="G17" s="19"/>
      <c r="H17" s="22"/>
      <c r="I17" s="19"/>
      <c r="J17" s="22"/>
      <c r="K17" s="19"/>
      <c r="L17" s="22"/>
      <c r="M17" s="19"/>
      <c r="N17" s="22"/>
      <c r="O17" s="19"/>
    </row>
    <row r="18" spans="1:15" x14ac:dyDescent="0.2">
      <c r="A18" s="5">
        <v>13</v>
      </c>
      <c r="B18" s="2" t="s">
        <v>12</v>
      </c>
      <c r="C18" s="13" t="s">
        <v>84</v>
      </c>
      <c r="D18" s="16"/>
      <c r="E18" s="19"/>
      <c r="F18" s="22"/>
      <c r="G18" s="19"/>
      <c r="H18" s="22"/>
      <c r="I18" s="19"/>
      <c r="J18" s="22"/>
      <c r="K18" s="19"/>
      <c r="L18" s="22"/>
      <c r="M18" s="19"/>
      <c r="N18" s="22"/>
      <c r="O18" s="19"/>
    </row>
    <row r="19" spans="1:15" x14ac:dyDescent="0.2">
      <c r="A19" s="5">
        <v>14</v>
      </c>
      <c r="B19" s="2" t="s">
        <v>13</v>
      </c>
      <c r="C19" s="13" t="s">
        <v>84</v>
      </c>
      <c r="D19" s="16"/>
      <c r="E19" s="19"/>
      <c r="F19" s="22"/>
      <c r="G19" s="19"/>
      <c r="H19" s="22"/>
      <c r="I19" s="19"/>
      <c r="J19" s="22"/>
      <c r="K19" s="19"/>
      <c r="L19" s="22"/>
      <c r="M19" s="19"/>
      <c r="N19" s="22"/>
      <c r="O19" s="19"/>
    </row>
    <row r="20" spans="1:15" x14ac:dyDescent="0.2">
      <c r="A20" s="5">
        <v>15</v>
      </c>
      <c r="B20" s="2" t="s">
        <v>14</v>
      </c>
      <c r="C20" s="13" t="s">
        <v>85</v>
      </c>
      <c r="D20" s="16"/>
      <c r="E20" s="19"/>
      <c r="F20" s="22"/>
      <c r="G20" s="19"/>
      <c r="H20" s="22"/>
      <c r="I20" s="19"/>
      <c r="J20" s="22"/>
      <c r="K20" s="19"/>
      <c r="L20" s="22"/>
      <c r="M20" s="19"/>
      <c r="N20" s="22"/>
      <c r="O20" s="19"/>
    </row>
    <row r="21" spans="1:15" x14ac:dyDescent="0.2">
      <c r="A21" s="5">
        <v>16</v>
      </c>
      <c r="B21" s="2" t="s">
        <v>15</v>
      </c>
      <c r="C21" s="13" t="s">
        <v>85</v>
      </c>
      <c r="D21" s="16"/>
      <c r="E21" s="19"/>
      <c r="F21" s="22"/>
      <c r="G21" s="19"/>
      <c r="H21" s="22"/>
      <c r="I21" s="19"/>
      <c r="J21" s="22"/>
      <c r="K21" s="19"/>
      <c r="L21" s="22"/>
      <c r="M21" s="19"/>
      <c r="N21" s="22"/>
      <c r="O21" s="19"/>
    </row>
    <row r="22" spans="1:15" x14ac:dyDescent="0.2">
      <c r="A22" s="5">
        <v>17</v>
      </c>
      <c r="B22" s="6" t="s">
        <v>16</v>
      </c>
      <c r="C22" s="13" t="s">
        <v>84</v>
      </c>
      <c r="D22" s="16"/>
      <c r="E22" s="19"/>
      <c r="F22" s="22"/>
      <c r="G22" s="19"/>
      <c r="H22" s="22"/>
      <c r="I22" s="19"/>
      <c r="J22" s="22"/>
      <c r="K22" s="19"/>
      <c r="L22" s="22"/>
      <c r="M22" s="19"/>
      <c r="N22" s="22"/>
      <c r="O22" s="19"/>
    </row>
    <row r="23" spans="1:15" x14ac:dyDescent="0.2">
      <c r="A23" s="5">
        <v>18</v>
      </c>
      <c r="B23" s="6" t="s">
        <v>17</v>
      </c>
      <c r="C23" s="13" t="s">
        <v>84</v>
      </c>
      <c r="D23" s="16"/>
      <c r="E23" s="19"/>
      <c r="F23" s="22"/>
      <c r="G23" s="19"/>
      <c r="H23" s="22"/>
      <c r="I23" s="19"/>
      <c r="J23" s="22"/>
      <c r="K23" s="19"/>
      <c r="L23" s="22"/>
      <c r="M23" s="19"/>
      <c r="N23" s="22"/>
      <c r="O23" s="19"/>
    </row>
    <row r="24" spans="1:15" ht="25.5" x14ac:dyDescent="0.2">
      <c r="A24" s="5">
        <v>19</v>
      </c>
      <c r="B24" s="6" t="s">
        <v>18</v>
      </c>
      <c r="C24" s="13" t="s">
        <v>84</v>
      </c>
      <c r="D24" s="16"/>
      <c r="E24" s="19"/>
      <c r="F24" s="22"/>
      <c r="G24" s="19"/>
      <c r="H24" s="22"/>
      <c r="I24" s="19"/>
      <c r="J24" s="22"/>
      <c r="K24" s="19"/>
      <c r="L24" s="22"/>
      <c r="M24" s="19"/>
      <c r="N24" s="22"/>
      <c r="O24" s="19"/>
    </row>
    <row r="25" spans="1:15" ht="18.75" customHeight="1" x14ac:dyDescent="0.2">
      <c r="A25" s="5">
        <v>20</v>
      </c>
      <c r="B25" s="6" t="s">
        <v>19</v>
      </c>
      <c r="C25" s="13" t="s">
        <v>84</v>
      </c>
      <c r="D25" s="16"/>
      <c r="E25" s="19"/>
      <c r="F25" s="22"/>
      <c r="G25" s="19"/>
      <c r="H25" s="22"/>
      <c r="I25" s="19"/>
      <c r="J25" s="22"/>
      <c r="K25" s="19"/>
      <c r="L25" s="22"/>
      <c r="M25" s="19"/>
      <c r="N25" s="22"/>
      <c r="O25" s="19"/>
    </row>
    <row r="26" spans="1:15" x14ac:dyDescent="0.2">
      <c r="A26" s="5">
        <v>21</v>
      </c>
      <c r="B26" s="6" t="s">
        <v>20</v>
      </c>
      <c r="C26" s="13" t="s">
        <v>84</v>
      </c>
      <c r="D26" s="16"/>
      <c r="E26" s="19"/>
      <c r="F26" s="22"/>
      <c r="G26" s="19"/>
      <c r="H26" s="22"/>
      <c r="I26" s="19"/>
      <c r="J26" s="22"/>
      <c r="K26" s="19"/>
      <c r="L26" s="22"/>
      <c r="M26" s="19"/>
      <c r="N26" s="22"/>
      <c r="O26" s="19"/>
    </row>
    <row r="27" spans="1:15" x14ac:dyDescent="0.2">
      <c r="A27" s="5">
        <v>22</v>
      </c>
      <c r="B27" s="2" t="s">
        <v>21</v>
      </c>
      <c r="C27" s="13" t="s">
        <v>84</v>
      </c>
      <c r="D27" s="16"/>
      <c r="E27" s="19"/>
      <c r="F27" s="22"/>
      <c r="G27" s="19"/>
      <c r="H27" s="22"/>
      <c r="I27" s="19"/>
      <c r="J27" s="22"/>
      <c r="K27" s="19"/>
      <c r="L27" s="22"/>
      <c r="M27" s="19"/>
      <c r="N27" s="22"/>
      <c r="O27" s="19"/>
    </row>
    <row r="28" spans="1:15" x14ac:dyDescent="0.2">
      <c r="A28" s="5">
        <v>23</v>
      </c>
      <c r="B28" s="6" t="s">
        <v>22</v>
      </c>
      <c r="C28" s="13" t="s">
        <v>84</v>
      </c>
      <c r="D28" s="16"/>
      <c r="E28" s="19"/>
      <c r="F28" s="22"/>
      <c r="G28" s="19"/>
      <c r="H28" s="22"/>
      <c r="I28" s="19"/>
      <c r="J28" s="22"/>
      <c r="K28" s="19"/>
      <c r="L28" s="22"/>
      <c r="M28" s="19"/>
      <c r="N28" s="22"/>
      <c r="O28" s="19"/>
    </row>
    <row r="29" spans="1:15" x14ac:dyDescent="0.2">
      <c r="A29" s="5">
        <v>24</v>
      </c>
      <c r="B29" s="2" t="s">
        <v>23</v>
      </c>
      <c r="C29" s="13" t="s">
        <v>84</v>
      </c>
      <c r="D29" s="16"/>
      <c r="E29" s="19"/>
      <c r="F29" s="22"/>
      <c r="G29" s="19"/>
      <c r="H29" s="22"/>
      <c r="I29" s="19"/>
      <c r="J29" s="22"/>
      <c r="K29" s="19"/>
      <c r="L29" s="22"/>
      <c r="M29" s="19"/>
      <c r="N29" s="22"/>
      <c r="O29" s="19"/>
    </row>
    <row r="30" spans="1:15" x14ac:dyDescent="0.2">
      <c r="A30" s="5">
        <v>25</v>
      </c>
      <c r="B30" s="6" t="s">
        <v>24</v>
      </c>
      <c r="C30" s="13" t="s">
        <v>84</v>
      </c>
      <c r="D30" s="16"/>
      <c r="E30" s="19"/>
      <c r="F30" s="22"/>
      <c r="G30" s="19"/>
      <c r="H30" s="22"/>
      <c r="I30" s="19"/>
      <c r="J30" s="22"/>
      <c r="K30" s="19"/>
      <c r="L30" s="22"/>
      <c r="M30" s="19"/>
      <c r="N30" s="22"/>
      <c r="O30" s="19"/>
    </row>
    <row r="31" spans="1:15" x14ac:dyDescent="0.2">
      <c r="A31" s="5">
        <v>26</v>
      </c>
      <c r="B31" s="6" t="s">
        <v>25</v>
      </c>
      <c r="C31" s="13" t="s">
        <v>84</v>
      </c>
      <c r="D31" s="16"/>
      <c r="E31" s="19"/>
      <c r="F31" s="22"/>
      <c r="G31" s="19"/>
      <c r="H31" s="22"/>
      <c r="I31" s="19"/>
      <c r="J31" s="22"/>
      <c r="K31" s="19"/>
      <c r="L31" s="22"/>
      <c r="M31" s="19"/>
      <c r="N31" s="22"/>
      <c r="O31" s="19"/>
    </row>
    <row r="32" spans="1:15" x14ac:dyDescent="0.2">
      <c r="A32" s="5">
        <v>27</v>
      </c>
      <c r="B32" s="6" t="s">
        <v>26</v>
      </c>
      <c r="C32" s="13" t="s">
        <v>84</v>
      </c>
      <c r="D32" s="16"/>
      <c r="E32" s="19"/>
      <c r="F32" s="22"/>
      <c r="G32" s="19"/>
      <c r="H32" s="22"/>
      <c r="I32" s="19"/>
      <c r="J32" s="22"/>
      <c r="K32" s="19"/>
      <c r="L32" s="22"/>
      <c r="M32" s="19"/>
      <c r="N32" s="22"/>
      <c r="O32" s="19"/>
    </row>
    <row r="33" spans="1:15" x14ac:dyDescent="0.2">
      <c r="A33" s="5">
        <v>28</v>
      </c>
      <c r="B33" s="6" t="s">
        <v>27</v>
      </c>
      <c r="C33" s="13" t="s">
        <v>85</v>
      </c>
      <c r="D33" s="16">
        <v>2</v>
      </c>
      <c r="E33" s="19">
        <v>20</v>
      </c>
      <c r="F33" s="22">
        <v>15</v>
      </c>
      <c r="G33" s="19">
        <f>F33*E33</f>
        <v>300</v>
      </c>
      <c r="H33" s="22"/>
      <c r="I33" s="19"/>
      <c r="J33" s="22">
        <v>4</v>
      </c>
      <c r="K33" s="19">
        <f>J33*E33</f>
        <v>80</v>
      </c>
      <c r="L33" s="22"/>
      <c r="M33" s="19"/>
      <c r="N33" s="22">
        <f>F33+H33+J33+L33</f>
        <v>19</v>
      </c>
      <c r="O33" s="19">
        <f>G33+I33+K33+M33</f>
        <v>380</v>
      </c>
    </row>
    <row r="34" spans="1:15" x14ac:dyDescent="0.2">
      <c r="A34" s="5">
        <v>29</v>
      </c>
      <c r="B34" s="2" t="s">
        <v>28</v>
      </c>
      <c r="C34" s="13" t="s">
        <v>84</v>
      </c>
      <c r="D34" s="16"/>
      <c r="E34" s="19"/>
      <c r="F34" s="22"/>
      <c r="G34" s="19"/>
      <c r="H34" s="22"/>
      <c r="I34" s="19"/>
      <c r="J34" s="22"/>
      <c r="K34" s="19"/>
      <c r="L34" s="22"/>
      <c r="M34" s="19"/>
      <c r="N34" s="22"/>
      <c r="O34" s="19"/>
    </row>
    <row r="35" spans="1:15" x14ac:dyDescent="0.2">
      <c r="A35" s="5">
        <v>30</v>
      </c>
      <c r="B35" s="6" t="s">
        <v>29</v>
      </c>
      <c r="C35" s="13" t="s">
        <v>84</v>
      </c>
      <c r="D35" s="16"/>
      <c r="E35" s="19"/>
      <c r="F35" s="22"/>
      <c r="G35" s="19"/>
      <c r="H35" s="22"/>
      <c r="I35" s="19"/>
      <c r="J35" s="22"/>
      <c r="K35" s="19"/>
      <c r="L35" s="22"/>
      <c r="M35" s="19"/>
      <c r="N35" s="22"/>
      <c r="O35" s="19"/>
    </row>
    <row r="36" spans="1:15" x14ac:dyDescent="0.2">
      <c r="A36" s="5">
        <v>31</v>
      </c>
      <c r="B36" s="6" t="s">
        <v>30</v>
      </c>
      <c r="C36" s="13" t="s">
        <v>84</v>
      </c>
      <c r="D36" s="16"/>
      <c r="E36" s="19"/>
      <c r="F36" s="22"/>
      <c r="G36" s="19"/>
      <c r="H36" s="22"/>
      <c r="I36" s="19"/>
      <c r="J36" s="22"/>
      <c r="K36" s="19"/>
      <c r="L36" s="22"/>
      <c r="M36" s="19"/>
      <c r="N36" s="22"/>
      <c r="O36" s="19"/>
    </row>
    <row r="37" spans="1:15" x14ac:dyDescent="0.2">
      <c r="A37" s="5">
        <v>32</v>
      </c>
      <c r="B37" s="6" t="s">
        <v>31</v>
      </c>
      <c r="C37" s="13" t="s">
        <v>84</v>
      </c>
      <c r="D37" s="16"/>
      <c r="E37" s="19"/>
      <c r="F37" s="22"/>
      <c r="G37" s="19"/>
      <c r="H37" s="22"/>
      <c r="I37" s="19"/>
      <c r="J37" s="22"/>
      <c r="K37" s="19"/>
      <c r="L37" s="22"/>
      <c r="M37" s="19"/>
      <c r="N37" s="22"/>
      <c r="O37" s="19"/>
    </row>
    <row r="38" spans="1:15" x14ac:dyDescent="0.2">
      <c r="A38" s="5">
        <v>33</v>
      </c>
      <c r="B38" s="2" t="s">
        <v>32</v>
      </c>
      <c r="C38" s="13" t="s">
        <v>84</v>
      </c>
      <c r="D38" s="16"/>
      <c r="E38" s="19"/>
      <c r="F38" s="22"/>
      <c r="G38" s="19"/>
      <c r="H38" s="22"/>
      <c r="I38" s="19"/>
      <c r="J38" s="22"/>
      <c r="K38" s="19"/>
      <c r="L38" s="22"/>
      <c r="M38" s="19"/>
      <c r="N38" s="22"/>
      <c r="O38" s="19"/>
    </row>
    <row r="39" spans="1:15" x14ac:dyDescent="0.2">
      <c r="A39" s="5">
        <v>34</v>
      </c>
      <c r="B39" s="2" t="s">
        <v>33</v>
      </c>
      <c r="C39" s="13" t="s">
        <v>84</v>
      </c>
      <c r="D39" s="16"/>
      <c r="E39" s="19"/>
      <c r="F39" s="22"/>
      <c r="G39" s="19"/>
      <c r="H39" s="22"/>
      <c r="I39" s="19"/>
      <c r="J39" s="22"/>
      <c r="K39" s="19"/>
      <c r="L39" s="22"/>
      <c r="M39" s="19"/>
      <c r="N39" s="22"/>
      <c r="O39" s="19"/>
    </row>
    <row r="40" spans="1:15" x14ac:dyDescent="0.2">
      <c r="A40" s="5">
        <v>35</v>
      </c>
      <c r="B40" s="6" t="s">
        <v>34</v>
      </c>
      <c r="C40" s="13" t="s">
        <v>86</v>
      </c>
      <c r="D40" s="16"/>
      <c r="E40" s="19"/>
      <c r="F40" s="22"/>
      <c r="G40" s="19"/>
      <c r="H40" s="22"/>
      <c r="I40" s="19"/>
      <c r="J40" s="22"/>
      <c r="K40" s="19"/>
      <c r="L40" s="22"/>
      <c r="M40" s="19"/>
      <c r="N40" s="22"/>
      <c r="O40" s="19"/>
    </row>
    <row r="41" spans="1:15" x14ac:dyDescent="0.2">
      <c r="A41" s="5">
        <v>36</v>
      </c>
      <c r="B41" s="6" t="s">
        <v>35</v>
      </c>
      <c r="C41" s="13" t="s">
        <v>85</v>
      </c>
      <c r="D41" s="16"/>
      <c r="E41" s="19"/>
      <c r="F41" s="22"/>
      <c r="G41" s="19"/>
      <c r="H41" s="22"/>
      <c r="I41" s="19"/>
      <c r="J41" s="22"/>
      <c r="K41" s="19"/>
      <c r="L41" s="22"/>
      <c r="M41" s="19"/>
      <c r="N41" s="22"/>
      <c r="O41" s="19"/>
    </row>
    <row r="42" spans="1:15" x14ac:dyDescent="0.2">
      <c r="A42" s="5">
        <v>37</v>
      </c>
      <c r="B42" s="2" t="s">
        <v>36</v>
      </c>
      <c r="C42" s="13" t="s">
        <v>84</v>
      </c>
      <c r="D42" s="16"/>
      <c r="E42" s="19"/>
      <c r="F42" s="22"/>
      <c r="G42" s="19"/>
      <c r="H42" s="22"/>
      <c r="I42" s="19"/>
      <c r="J42" s="22"/>
      <c r="K42" s="19"/>
      <c r="L42" s="22"/>
      <c r="M42" s="19"/>
      <c r="N42" s="22"/>
      <c r="O42" s="19"/>
    </row>
    <row r="43" spans="1:15" x14ac:dyDescent="0.2">
      <c r="A43" s="5">
        <v>38</v>
      </c>
      <c r="B43" s="2" t="s">
        <v>37</v>
      </c>
      <c r="C43" s="13" t="s">
        <v>84</v>
      </c>
      <c r="D43" s="16"/>
      <c r="E43" s="19"/>
      <c r="F43" s="22"/>
      <c r="G43" s="19"/>
      <c r="H43" s="22"/>
      <c r="I43" s="19"/>
      <c r="J43" s="22"/>
      <c r="K43" s="19"/>
      <c r="L43" s="22"/>
      <c r="M43" s="19"/>
      <c r="N43" s="22"/>
      <c r="O43" s="19"/>
    </row>
    <row r="44" spans="1:15" x14ac:dyDescent="0.2">
      <c r="A44" s="5">
        <v>39</v>
      </c>
      <c r="B44" s="2" t="s">
        <v>38</v>
      </c>
      <c r="C44" s="13" t="s">
        <v>84</v>
      </c>
      <c r="D44" s="16"/>
      <c r="E44" s="19"/>
      <c r="F44" s="22"/>
      <c r="G44" s="19"/>
      <c r="H44" s="22"/>
      <c r="I44" s="19"/>
      <c r="J44" s="22"/>
      <c r="K44" s="19"/>
      <c r="L44" s="22"/>
      <c r="M44" s="19"/>
      <c r="N44" s="22"/>
      <c r="O44" s="19"/>
    </row>
    <row r="45" spans="1:15" x14ac:dyDescent="0.2">
      <c r="A45" s="5">
        <v>40</v>
      </c>
      <c r="B45" s="6" t="s">
        <v>39</v>
      </c>
      <c r="C45" s="13" t="s">
        <v>84</v>
      </c>
      <c r="D45" s="16"/>
      <c r="E45" s="19"/>
      <c r="F45" s="22"/>
      <c r="G45" s="19"/>
      <c r="H45" s="22"/>
      <c r="I45" s="19"/>
      <c r="J45" s="22"/>
      <c r="K45" s="19"/>
      <c r="L45" s="22"/>
      <c r="M45" s="19"/>
      <c r="N45" s="22"/>
      <c r="O45" s="19"/>
    </row>
    <row r="46" spans="1:15" x14ac:dyDescent="0.2">
      <c r="A46" s="5">
        <v>41</v>
      </c>
      <c r="B46" s="6" t="s">
        <v>40</v>
      </c>
      <c r="C46" s="13" t="s">
        <v>84</v>
      </c>
      <c r="D46" s="16"/>
      <c r="E46" s="19"/>
      <c r="F46" s="22"/>
      <c r="G46" s="19"/>
      <c r="H46" s="22"/>
      <c r="I46" s="19"/>
      <c r="J46" s="22"/>
      <c r="K46" s="19"/>
      <c r="L46" s="22"/>
      <c r="M46" s="19"/>
      <c r="N46" s="22"/>
      <c r="O46" s="19"/>
    </row>
    <row r="47" spans="1:15" x14ac:dyDescent="0.2">
      <c r="A47" s="5">
        <v>42</v>
      </c>
      <c r="B47" s="6" t="s">
        <v>41</v>
      </c>
      <c r="C47" s="13" t="s">
        <v>86</v>
      </c>
      <c r="D47" s="16"/>
      <c r="E47" s="19"/>
      <c r="F47" s="22"/>
      <c r="G47" s="19"/>
      <c r="H47" s="22"/>
      <c r="I47" s="19"/>
      <c r="J47" s="22"/>
      <c r="K47" s="19"/>
      <c r="L47" s="22"/>
      <c r="M47" s="19"/>
      <c r="N47" s="22"/>
      <c r="O47" s="19"/>
    </row>
    <row r="48" spans="1:15" x14ac:dyDescent="0.2">
      <c r="A48" s="5">
        <v>43</v>
      </c>
      <c r="B48" s="6" t="s">
        <v>42</v>
      </c>
      <c r="C48" s="13" t="s">
        <v>86</v>
      </c>
      <c r="D48" s="16"/>
      <c r="E48" s="19"/>
      <c r="F48" s="22"/>
      <c r="G48" s="19"/>
      <c r="H48" s="22"/>
      <c r="I48" s="19"/>
      <c r="J48" s="22"/>
      <c r="K48" s="19"/>
      <c r="L48" s="22"/>
      <c r="M48" s="19"/>
      <c r="N48" s="22"/>
      <c r="O48" s="19"/>
    </row>
    <row r="49" spans="1:15" x14ac:dyDescent="0.2">
      <c r="A49" s="5">
        <v>44</v>
      </c>
      <c r="B49" s="6" t="s">
        <v>43</v>
      </c>
      <c r="C49" s="13" t="s">
        <v>86</v>
      </c>
      <c r="D49" s="16"/>
      <c r="E49" s="19"/>
      <c r="F49" s="22"/>
      <c r="G49" s="19"/>
      <c r="H49" s="22"/>
      <c r="I49" s="19"/>
      <c r="J49" s="22"/>
      <c r="K49" s="19"/>
      <c r="L49" s="22"/>
      <c r="M49" s="19"/>
      <c r="N49" s="22"/>
      <c r="O49" s="19"/>
    </row>
    <row r="50" spans="1:15" x14ac:dyDescent="0.2">
      <c r="A50" s="5">
        <v>45</v>
      </c>
      <c r="B50" s="6" t="s">
        <v>44</v>
      </c>
      <c r="C50" s="13" t="s">
        <v>84</v>
      </c>
      <c r="D50" s="16"/>
      <c r="E50" s="19"/>
      <c r="F50" s="22"/>
      <c r="G50" s="19"/>
      <c r="H50" s="22"/>
      <c r="I50" s="19"/>
      <c r="J50" s="22"/>
      <c r="K50" s="19"/>
      <c r="L50" s="22"/>
      <c r="M50" s="19"/>
      <c r="N50" s="22"/>
      <c r="O50" s="19"/>
    </row>
    <row r="51" spans="1:15" ht="25.5" x14ac:dyDescent="0.2">
      <c r="A51" s="5">
        <v>46</v>
      </c>
      <c r="B51" s="6" t="s">
        <v>45</v>
      </c>
      <c r="C51" s="13" t="s">
        <v>84</v>
      </c>
      <c r="D51" s="16"/>
      <c r="E51" s="19"/>
      <c r="F51" s="22"/>
      <c r="G51" s="19"/>
      <c r="H51" s="22"/>
      <c r="I51" s="19"/>
      <c r="J51" s="22"/>
      <c r="K51" s="19"/>
      <c r="L51" s="22"/>
      <c r="M51" s="19"/>
      <c r="N51" s="22"/>
      <c r="O51" s="19"/>
    </row>
    <row r="52" spans="1:15" x14ac:dyDescent="0.2">
      <c r="A52" s="5">
        <v>47</v>
      </c>
      <c r="B52" s="2" t="s">
        <v>46</v>
      </c>
      <c r="C52" s="13" t="s">
        <v>84</v>
      </c>
      <c r="D52" s="16"/>
      <c r="E52" s="19"/>
      <c r="F52" s="22"/>
      <c r="G52" s="19"/>
      <c r="H52" s="22"/>
      <c r="I52" s="19"/>
      <c r="J52" s="22"/>
      <c r="K52" s="19"/>
      <c r="L52" s="22"/>
      <c r="M52" s="19"/>
      <c r="N52" s="22"/>
      <c r="O52" s="19"/>
    </row>
    <row r="53" spans="1:15" x14ac:dyDescent="0.2">
      <c r="A53" s="5">
        <v>48</v>
      </c>
      <c r="B53" s="2" t="s">
        <v>47</v>
      </c>
      <c r="C53" s="13" t="s">
        <v>84</v>
      </c>
      <c r="D53" s="16"/>
      <c r="E53" s="19"/>
      <c r="F53" s="22"/>
      <c r="G53" s="19"/>
      <c r="H53" s="22"/>
      <c r="I53" s="19"/>
      <c r="J53" s="22"/>
      <c r="K53" s="19"/>
      <c r="L53" s="22"/>
      <c r="M53" s="19"/>
      <c r="N53" s="22"/>
      <c r="O53" s="19"/>
    </row>
    <row r="54" spans="1:15" x14ac:dyDescent="0.2">
      <c r="A54" s="5">
        <v>49</v>
      </c>
      <c r="B54" s="6" t="s">
        <v>48</v>
      </c>
      <c r="C54" s="13" t="s">
        <v>84</v>
      </c>
      <c r="D54" s="16"/>
      <c r="E54" s="19"/>
      <c r="F54" s="22"/>
      <c r="G54" s="19"/>
      <c r="H54" s="22"/>
      <c r="I54" s="19"/>
      <c r="J54" s="22"/>
      <c r="K54" s="19"/>
      <c r="L54" s="22"/>
      <c r="M54" s="19"/>
      <c r="N54" s="22"/>
      <c r="O54" s="19"/>
    </row>
    <row r="55" spans="1:15" x14ac:dyDescent="0.2">
      <c r="A55" s="5">
        <v>50</v>
      </c>
      <c r="B55" s="6" t="s">
        <v>49</v>
      </c>
      <c r="C55" s="13" t="s">
        <v>84</v>
      </c>
      <c r="D55" s="16"/>
      <c r="E55" s="19"/>
      <c r="F55" s="22"/>
      <c r="G55" s="19"/>
      <c r="H55" s="22"/>
      <c r="I55" s="19"/>
      <c r="J55" s="22"/>
      <c r="K55" s="19"/>
      <c r="L55" s="22"/>
      <c r="M55" s="19"/>
      <c r="N55" s="22"/>
      <c r="O55" s="19"/>
    </row>
    <row r="56" spans="1:15" x14ac:dyDescent="0.2">
      <c r="A56" s="5">
        <v>51</v>
      </c>
      <c r="B56" s="6" t="s">
        <v>50</v>
      </c>
      <c r="C56" s="13" t="s">
        <v>84</v>
      </c>
      <c r="D56" s="16"/>
      <c r="E56" s="19"/>
      <c r="F56" s="22"/>
      <c r="G56" s="19"/>
      <c r="H56" s="22"/>
      <c r="I56" s="19"/>
      <c r="J56" s="22"/>
      <c r="K56" s="19"/>
      <c r="L56" s="22"/>
      <c r="M56" s="19"/>
      <c r="N56" s="22"/>
      <c r="O56" s="19"/>
    </row>
    <row r="57" spans="1:15" x14ac:dyDescent="0.2">
      <c r="A57" s="5">
        <v>52</v>
      </c>
      <c r="B57" s="6" t="s">
        <v>51</v>
      </c>
      <c r="C57" s="13" t="s">
        <v>84</v>
      </c>
      <c r="D57" s="16"/>
      <c r="E57" s="19"/>
      <c r="F57" s="22"/>
      <c r="G57" s="19"/>
      <c r="H57" s="22"/>
      <c r="I57" s="19"/>
      <c r="J57" s="22"/>
      <c r="K57" s="19"/>
      <c r="L57" s="22"/>
      <c r="M57" s="19"/>
      <c r="N57" s="22"/>
      <c r="O57" s="19"/>
    </row>
    <row r="58" spans="1:15" ht="25.5" x14ac:dyDescent="0.2">
      <c r="A58" s="5">
        <v>53</v>
      </c>
      <c r="B58" s="6" t="s">
        <v>52</v>
      </c>
      <c r="C58" s="13" t="s">
        <v>84</v>
      </c>
      <c r="D58" s="16"/>
      <c r="E58" s="19"/>
      <c r="F58" s="22"/>
      <c r="G58" s="19"/>
      <c r="H58" s="22"/>
      <c r="I58" s="19"/>
      <c r="J58" s="22"/>
      <c r="K58" s="19"/>
      <c r="L58" s="22"/>
      <c r="M58" s="19"/>
      <c r="N58" s="22"/>
      <c r="O58" s="19"/>
    </row>
    <row r="59" spans="1:15" x14ac:dyDescent="0.2">
      <c r="A59" s="5">
        <v>54</v>
      </c>
      <c r="B59" s="2" t="s">
        <v>53</v>
      </c>
      <c r="C59" s="13" t="s">
        <v>84</v>
      </c>
      <c r="D59" s="16"/>
      <c r="E59" s="19"/>
      <c r="F59" s="22"/>
      <c r="G59" s="19"/>
      <c r="H59" s="22"/>
      <c r="I59" s="19"/>
      <c r="J59" s="22"/>
      <c r="K59" s="19"/>
      <c r="L59" s="22"/>
      <c r="M59" s="19"/>
      <c r="N59" s="22"/>
      <c r="O59" s="19"/>
    </row>
    <row r="60" spans="1:15" x14ac:dyDescent="0.2">
      <c r="A60" s="5">
        <v>55</v>
      </c>
      <c r="B60" s="6" t="s">
        <v>54</v>
      </c>
      <c r="C60" s="13" t="s">
        <v>84</v>
      </c>
      <c r="D60" s="16"/>
      <c r="E60" s="19"/>
      <c r="F60" s="22"/>
      <c r="G60" s="19"/>
      <c r="H60" s="22"/>
      <c r="I60" s="19"/>
      <c r="J60" s="22"/>
      <c r="K60" s="19"/>
      <c r="L60" s="22"/>
      <c r="M60" s="19"/>
      <c r="N60" s="22"/>
      <c r="O60" s="19"/>
    </row>
    <row r="61" spans="1:15" ht="25.5" x14ac:dyDescent="0.2">
      <c r="A61" s="5">
        <v>56</v>
      </c>
      <c r="B61" s="2" t="s">
        <v>55</v>
      </c>
      <c r="C61" s="13" t="s">
        <v>84</v>
      </c>
      <c r="D61" s="16"/>
      <c r="E61" s="19"/>
      <c r="F61" s="22"/>
      <c r="G61" s="19"/>
      <c r="H61" s="22"/>
      <c r="I61" s="19"/>
      <c r="J61" s="22"/>
      <c r="K61" s="19"/>
      <c r="L61" s="22"/>
      <c r="M61" s="19"/>
      <c r="N61" s="22"/>
      <c r="O61" s="19"/>
    </row>
    <row r="62" spans="1:15" x14ac:dyDescent="0.2">
      <c r="A62" s="5">
        <v>57</v>
      </c>
      <c r="B62" s="2" t="s">
        <v>56</v>
      </c>
      <c r="C62" s="13" t="s">
        <v>84</v>
      </c>
      <c r="D62" s="16"/>
      <c r="E62" s="19"/>
      <c r="F62" s="22"/>
      <c r="G62" s="19"/>
      <c r="H62" s="22"/>
      <c r="I62" s="19"/>
      <c r="J62" s="22"/>
      <c r="K62" s="19"/>
      <c r="L62" s="22"/>
      <c r="M62" s="19"/>
      <c r="N62" s="22"/>
      <c r="O62" s="19"/>
    </row>
    <row r="63" spans="1:15" x14ac:dyDescent="0.2">
      <c r="A63" s="5">
        <v>58</v>
      </c>
      <c r="B63" s="2" t="s">
        <v>57</v>
      </c>
      <c r="C63" s="13" t="s">
        <v>84</v>
      </c>
      <c r="D63" s="16"/>
      <c r="E63" s="19"/>
      <c r="F63" s="22"/>
      <c r="G63" s="19"/>
      <c r="H63" s="22"/>
      <c r="I63" s="19"/>
      <c r="J63" s="22"/>
      <c r="K63" s="19"/>
      <c r="L63" s="22"/>
      <c r="M63" s="19"/>
      <c r="N63" s="22"/>
      <c r="O63" s="19"/>
    </row>
    <row r="64" spans="1:15" x14ac:dyDescent="0.2">
      <c r="A64" s="5">
        <v>59</v>
      </c>
      <c r="B64" s="2" t="s">
        <v>58</v>
      </c>
      <c r="C64" s="13" t="s">
        <v>84</v>
      </c>
      <c r="D64" s="16"/>
      <c r="E64" s="19"/>
      <c r="F64" s="22"/>
      <c r="G64" s="19"/>
      <c r="H64" s="22"/>
      <c r="I64" s="19"/>
      <c r="J64" s="22"/>
      <c r="K64" s="19"/>
      <c r="L64" s="22"/>
      <c r="M64" s="19"/>
      <c r="N64" s="22"/>
      <c r="O64" s="19"/>
    </row>
    <row r="65" spans="1:15" x14ac:dyDescent="0.2">
      <c r="A65" s="5">
        <v>60</v>
      </c>
      <c r="B65" s="6" t="s">
        <v>59</v>
      </c>
      <c r="C65" s="13" t="s">
        <v>84</v>
      </c>
      <c r="D65" s="16"/>
      <c r="E65" s="19"/>
      <c r="F65" s="22"/>
      <c r="G65" s="19"/>
      <c r="H65" s="22"/>
      <c r="I65" s="19"/>
      <c r="J65" s="22"/>
      <c r="K65" s="19"/>
      <c r="L65" s="22"/>
      <c r="M65" s="19"/>
      <c r="N65" s="22"/>
      <c r="O65" s="19"/>
    </row>
    <row r="66" spans="1:15" x14ac:dyDescent="0.2">
      <c r="A66" s="5">
        <v>61</v>
      </c>
      <c r="B66" s="2" t="s">
        <v>60</v>
      </c>
      <c r="C66" s="13" t="s">
        <v>84</v>
      </c>
      <c r="D66" s="16"/>
      <c r="E66" s="19"/>
      <c r="F66" s="22"/>
      <c r="G66" s="19"/>
      <c r="H66" s="22"/>
      <c r="I66" s="19"/>
      <c r="J66" s="22"/>
      <c r="K66" s="19"/>
      <c r="L66" s="22"/>
      <c r="M66" s="19"/>
      <c r="N66" s="22"/>
      <c r="O66" s="19"/>
    </row>
    <row r="67" spans="1:15" x14ac:dyDescent="0.2">
      <c r="A67" s="5">
        <v>62</v>
      </c>
      <c r="B67" s="2" t="s">
        <v>61</v>
      </c>
      <c r="C67" s="13" t="s">
        <v>84</v>
      </c>
      <c r="D67" s="16"/>
      <c r="E67" s="19"/>
      <c r="F67" s="22"/>
      <c r="G67" s="19"/>
      <c r="H67" s="22"/>
      <c r="I67" s="19"/>
      <c r="J67" s="22"/>
      <c r="K67" s="19"/>
      <c r="L67" s="22"/>
      <c r="M67" s="19"/>
      <c r="N67" s="22"/>
      <c r="O67" s="19"/>
    </row>
    <row r="68" spans="1:15" x14ac:dyDescent="0.2">
      <c r="A68" s="5">
        <v>63</v>
      </c>
      <c r="B68" s="6" t="s">
        <v>62</v>
      </c>
      <c r="C68" s="13" t="s">
        <v>84</v>
      </c>
      <c r="D68" s="16"/>
      <c r="E68" s="19"/>
      <c r="F68" s="22"/>
      <c r="G68" s="19"/>
      <c r="H68" s="22"/>
      <c r="I68" s="19"/>
      <c r="J68" s="22"/>
      <c r="K68" s="19"/>
      <c r="L68" s="22"/>
      <c r="M68" s="19"/>
      <c r="N68" s="22"/>
      <c r="O68" s="19"/>
    </row>
    <row r="69" spans="1:15" x14ac:dyDescent="0.2">
      <c r="A69" s="5">
        <v>64</v>
      </c>
      <c r="B69" s="2" t="s">
        <v>63</v>
      </c>
      <c r="C69" s="13" t="s">
        <v>84</v>
      </c>
      <c r="D69" s="16"/>
      <c r="E69" s="19"/>
      <c r="F69" s="22"/>
      <c r="G69" s="19"/>
      <c r="H69" s="22"/>
      <c r="I69" s="19"/>
      <c r="J69" s="22"/>
      <c r="K69" s="19"/>
      <c r="L69" s="22"/>
      <c r="M69" s="19"/>
      <c r="N69" s="22"/>
      <c r="O69" s="19"/>
    </row>
    <row r="70" spans="1:15" x14ac:dyDescent="0.2">
      <c r="A70" s="5">
        <v>65</v>
      </c>
      <c r="B70" s="6" t="s">
        <v>64</v>
      </c>
      <c r="C70" s="13" t="s">
        <v>84</v>
      </c>
      <c r="D70" s="16"/>
      <c r="E70" s="19"/>
      <c r="F70" s="22"/>
      <c r="G70" s="19"/>
      <c r="H70" s="22"/>
      <c r="I70" s="19"/>
      <c r="J70" s="22"/>
      <c r="K70" s="19"/>
      <c r="L70" s="22"/>
      <c r="M70" s="19"/>
      <c r="N70" s="22"/>
      <c r="O70" s="19"/>
    </row>
    <row r="71" spans="1:15" x14ac:dyDescent="0.2">
      <c r="A71" s="5">
        <v>66</v>
      </c>
      <c r="B71" s="2" t="s">
        <v>65</v>
      </c>
      <c r="C71" s="13" t="s">
        <v>84</v>
      </c>
      <c r="D71" s="16"/>
      <c r="E71" s="19"/>
      <c r="F71" s="22"/>
      <c r="G71" s="19"/>
      <c r="H71" s="22"/>
      <c r="I71" s="19"/>
      <c r="J71" s="22"/>
      <c r="K71" s="19"/>
      <c r="L71" s="22"/>
      <c r="M71" s="19"/>
      <c r="N71" s="22"/>
      <c r="O71" s="19"/>
    </row>
    <row r="72" spans="1:15" x14ac:dyDescent="0.2">
      <c r="A72" s="5">
        <v>67</v>
      </c>
      <c r="B72" s="3" t="s">
        <v>66</v>
      </c>
      <c r="C72" s="13" t="s">
        <v>84</v>
      </c>
      <c r="D72" s="16"/>
      <c r="E72" s="19"/>
      <c r="F72" s="22"/>
      <c r="G72" s="19"/>
      <c r="H72" s="22"/>
      <c r="I72" s="19"/>
      <c r="J72" s="22"/>
      <c r="K72" s="19"/>
      <c r="L72" s="22"/>
      <c r="M72" s="19"/>
      <c r="N72" s="22"/>
      <c r="O72" s="19"/>
    </row>
    <row r="73" spans="1:15" x14ac:dyDescent="0.2">
      <c r="A73" s="26" t="s">
        <v>67</v>
      </c>
      <c r="B73" s="26"/>
      <c r="C73" s="13"/>
      <c r="D73" s="16"/>
      <c r="E73" s="19"/>
      <c r="F73" s="22"/>
      <c r="G73" s="19"/>
      <c r="H73" s="22"/>
      <c r="I73" s="19"/>
      <c r="J73" s="22"/>
      <c r="K73" s="19"/>
      <c r="L73" s="22"/>
      <c r="M73" s="19"/>
      <c r="N73" s="22"/>
      <c r="O73" s="19"/>
    </row>
    <row r="74" spans="1:15" x14ac:dyDescent="0.2">
      <c r="A74" s="26" t="s">
        <v>68</v>
      </c>
      <c r="B74" s="26"/>
      <c r="C74" s="13"/>
      <c r="D74" s="16"/>
      <c r="E74" s="19"/>
      <c r="F74" s="22"/>
      <c r="G74" s="19"/>
      <c r="H74" s="22"/>
      <c r="I74" s="19"/>
      <c r="J74" s="22"/>
      <c r="K74" s="19"/>
      <c r="L74" s="22"/>
      <c r="M74" s="19"/>
      <c r="N74" s="22"/>
      <c r="O74" s="19"/>
    </row>
    <row r="75" spans="1:15" x14ac:dyDescent="0.2">
      <c r="A75" s="26" t="s">
        <v>69</v>
      </c>
      <c r="B75" s="26"/>
      <c r="C75" s="13"/>
      <c r="D75" s="16"/>
      <c r="E75" s="19"/>
      <c r="F75" s="22"/>
      <c r="G75" s="19"/>
      <c r="H75" s="22"/>
      <c r="I75" s="19"/>
      <c r="J75" s="22"/>
      <c r="K75" s="19"/>
      <c r="L75" s="22"/>
      <c r="M75" s="19"/>
      <c r="N75" s="22"/>
      <c r="O75" s="19"/>
    </row>
    <row r="76" spans="1:15" x14ac:dyDescent="0.2">
      <c r="A76" s="26" t="s">
        <v>70</v>
      </c>
      <c r="B76" s="26"/>
      <c r="C76" s="13"/>
      <c r="D76" s="16"/>
      <c r="E76" s="19"/>
      <c r="F76" s="22"/>
      <c r="G76" s="19"/>
      <c r="H76" s="22"/>
      <c r="I76" s="19"/>
      <c r="J76" s="22"/>
      <c r="K76" s="19"/>
      <c r="L76" s="22"/>
      <c r="M76" s="19"/>
      <c r="N76" s="22"/>
      <c r="O76" s="19"/>
    </row>
    <row r="77" spans="1:15" s="25" customFormat="1" x14ac:dyDescent="0.2">
      <c r="A77" s="26" t="s">
        <v>71</v>
      </c>
      <c r="B77" s="26"/>
      <c r="C77" s="23"/>
      <c r="D77" s="24">
        <f t="shared" ref="D77:O77" si="0">SUM(D7:D72)</f>
        <v>12</v>
      </c>
      <c r="E77" s="20">
        <f t="shared" si="0"/>
        <v>25020</v>
      </c>
      <c r="F77" s="24">
        <f t="shared" si="0"/>
        <v>15</v>
      </c>
      <c r="G77" s="20">
        <f t="shared" si="0"/>
        <v>300</v>
      </c>
      <c r="H77" s="24">
        <f t="shared" si="0"/>
        <v>5</v>
      </c>
      <c r="I77" s="20">
        <f t="shared" si="0"/>
        <v>125000</v>
      </c>
      <c r="J77" s="24">
        <f t="shared" si="0"/>
        <v>4</v>
      </c>
      <c r="K77" s="20">
        <f t="shared" si="0"/>
        <v>80</v>
      </c>
      <c r="L77" s="24">
        <f t="shared" si="0"/>
        <v>5</v>
      </c>
      <c r="M77" s="20">
        <f t="shared" si="0"/>
        <v>125000</v>
      </c>
      <c r="N77" s="24">
        <f t="shared" si="0"/>
        <v>29</v>
      </c>
      <c r="O77" s="20">
        <f t="shared" si="0"/>
        <v>250380</v>
      </c>
    </row>
  </sheetData>
  <mergeCells count="5">
    <mergeCell ref="A77:B77"/>
    <mergeCell ref="A73:B73"/>
    <mergeCell ref="A74:B74"/>
    <mergeCell ref="A75:B75"/>
    <mergeCell ref="A76:B7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0E3084-6A33-4551-94C5-F747F1B59086}">
  <sheetPr codeName="Лист2"/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02E11A-890C-40E7-AC71-0F7462365E5D}">
  <sheetPr codeName="Лист3"/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Home1</cp:lastModifiedBy>
  <dcterms:created xsi:type="dcterms:W3CDTF">2020-11-09T05:53:53Z</dcterms:created>
  <dcterms:modified xsi:type="dcterms:W3CDTF">2020-11-10T11:35:56Z</dcterms:modified>
</cp:coreProperties>
</file>