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0115" windowHeight="8010" firstSheet="1" activeTab="3"/>
  </bookViews>
  <sheets>
    <sheet name="общая информация о проекте" sheetId="1" r:id="rId1"/>
    <sheet name="данные проекта" sheetId="2" r:id="rId2"/>
    <sheet name="анализ_по_дням" sheetId="3" r:id="rId3"/>
    <sheet name="анализ_по_неделям" sheetId="4" r:id="rId4"/>
    <sheet name="анализ_по_месяцам" sheetId="5" r:id="rId5"/>
    <sheet name="анализ_по_годам" sheetId="6" r:id="rId6"/>
  </sheets>
  <definedNames>
    <definedName name="_xlnm.Print_Titles" localSheetId="1">'данные проекта'!$1:$2</definedName>
  </definedNames>
  <calcPr calcId="125725"/>
</workbook>
</file>

<file path=xl/calcChain.xml><?xml version="1.0" encoding="utf-8"?>
<calcChain xmlns="http://schemas.openxmlformats.org/spreadsheetml/2006/main">
  <c r="X3" i="4"/>
  <c r="W3"/>
  <c r="V3"/>
  <c r="U3"/>
  <c r="R3"/>
  <c r="Q3"/>
  <c r="P3"/>
  <c r="O3"/>
  <c r="N3"/>
  <c r="M3"/>
  <c r="L3"/>
  <c r="K3"/>
  <c r="F3"/>
  <c r="E3"/>
  <c r="A4"/>
  <c r="B3"/>
  <c r="Z3"/>
  <c r="AA3"/>
  <c r="AB3"/>
  <c r="Z4"/>
  <c r="AA4"/>
  <c r="AB4"/>
  <c r="Z5"/>
  <c r="AA5"/>
  <c r="AB5"/>
  <c r="Z6"/>
  <c r="AA6"/>
  <c r="AB6"/>
  <c r="Z7"/>
  <c r="AA7"/>
  <c r="AB7"/>
  <c r="Z8"/>
  <c r="AA8"/>
  <c r="AB8"/>
  <c r="Z9"/>
  <c r="AA9"/>
  <c r="AB9"/>
  <c r="Z10"/>
  <c r="AA10"/>
  <c r="AB10"/>
  <c r="Z11"/>
  <c r="AA11"/>
  <c r="AB11"/>
  <c r="Z12"/>
  <c r="AA12"/>
  <c r="AB12"/>
  <c r="Z13"/>
  <c r="AA13"/>
  <c r="AB13"/>
  <c r="Z14"/>
  <c r="AA14"/>
  <c r="AB14"/>
  <c r="Z15"/>
  <c r="AA15"/>
  <c r="AB15"/>
  <c r="Z16"/>
  <c r="AA16"/>
  <c r="AB16"/>
  <c r="Z17"/>
  <c r="AA17"/>
  <c r="AB17"/>
  <c r="Z18"/>
  <c r="AA18"/>
  <c r="AB18"/>
  <c r="Z19"/>
  <c r="AA19"/>
  <c r="AB19"/>
  <c r="Z20"/>
  <c r="AA20"/>
  <c r="AB20"/>
  <c r="Z21"/>
  <c r="AA21"/>
  <c r="AB21"/>
  <c r="Z22"/>
  <c r="AA22"/>
  <c r="AB22"/>
  <c r="Z23"/>
  <c r="AA23"/>
  <c r="AB23"/>
  <c r="Z24"/>
  <c r="AA24"/>
  <c r="AB24"/>
  <c r="Z25"/>
  <c r="AA25"/>
  <c r="AB25"/>
  <c r="Z26"/>
  <c r="AA26"/>
  <c r="AB26"/>
  <c r="Z27"/>
  <c r="AA27"/>
  <c r="AB27"/>
  <c r="Z28"/>
  <c r="AA28"/>
  <c r="AB28"/>
  <c r="Z29"/>
  <c r="AA29"/>
  <c r="AB29"/>
  <c r="Z30"/>
  <c r="AA30"/>
  <c r="AB30"/>
  <c r="Z31"/>
  <c r="AA31"/>
  <c r="AB31"/>
  <c r="Z32"/>
  <c r="AA32"/>
  <c r="AB32"/>
  <c r="Z33"/>
  <c r="AA33"/>
  <c r="AB33"/>
  <c r="Z34"/>
  <c r="AA34"/>
  <c r="AB34"/>
  <c r="Z35"/>
  <c r="AA35"/>
  <c r="AB35"/>
  <c r="Z36"/>
  <c r="AA36"/>
  <c r="AB36"/>
  <c r="Z37"/>
  <c r="AA37"/>
  <c r="AB37"/>
  <c r="Z38"/>
  <c r="AA38"/>
  <c r="AB38"/>
  <c r="Z39"/>
  <c r="AA39"/>
  <c r="AB39"/>
  <c r="Z40"/>
  <c r="AA40"/>
  <c r="AB40"/>
  <c r="Z41"/>
  <c r="AA41"/>
  <c r="AB41"/>
  <c r="Z42"/>
  <c r="AA42"/>
  <c r="AB42"/>
  <c r="Z43"/>
  <c r="AA43"/>
  <c r="AB43"/>
  <c r="Z44"/>
  <c r="AA44"/>
  <c r="AB44"/>
  <c r="Z45"/>
  <c r="AA45"/>
  <c r="AB45"/>
  <c r="Z46"/>
  <c r="AA46"/>
  <c r="AB46"/>
  <c r="Z47"/>
  <c r="AA47"/>
  <c r="AB47"/>
  <c r="Z48"/>
  <c r="AA48"/>
  <c r="AB48"/>
  <c r="Z49"/>
  <c r="AA49"/>
  <c r="AB49"/>
  <c r="Z50"/>
  <c r="AA50"/>
  <c r="AB50"/>
  <c r="Z51"/>
  <c r="AA51"/>
  <c r="AB51"/>
  <c r="Z52"/>
  <c r="AA52"/>
  <c r="AB52"/>
  <c r="Z53"/>
  <c r="AA53"/>
  <c r="AB53"/>
  <c r="Z54"/>
  <c r="AA54"/>
  <c r="AB54"/>
  <c r="Z55"/>
  <c r="AA55"/>
  <c r="AB55"/>
  <c r="Y55"/>
  <c r="Y54"/>
  <c r="Y53"/>
  <c r="Y52"/>
  <c r="Y51"/>
  <c r="Y50"/>
  <c r="Y49"/>
  <c r="Y48"/>
  <c r="Y47"/>
  <c r="Y46"/>
  <c r="Y45"/>
  <c r="Y44"/>
  <c r="Y43"/>
  <c r="Y42"/>
  <c r="Y41"/>
  <c r="Y40"/>
  <c r="Y39"/>
  <c r="Y38"/>
  <c r="Y37"/>
  <c r="Y36"/>
  <c r="Y35"/>
  <c r="Y34"/>
  <c r="Y33"/>
  <c r="Y32"/>
  <c r="Y31"/>
  <c r="Y30"/>
  <c r="Y29"/>
  <c r="Y28"/>
  <c r="Y27"/>
  <c r="Y26"/>
  <c r="Y25"/>
  <c r="Y24"/>
  <c r="Y23"/>
  <c r="Y22"/>
  <c r="Y21"/>
  <c r="Y20"/>
  <c r="Y19"/>
  <c r="Y18"/>
  <c r="Y17"/>
  <c r="Y16"/>
  <c r="Y15"/>
  <c r="Y14"/>
  <c r="Y13"/>
  <c r="Y12"/>
  <c r="Y11"/>
  <c r="Y10"/>
  <c r="Y9"/>
  <c r="Y8"/>
  <c r="Y7"/>
  <c r="Y6"/>
  <c r="Y5"/>
  <c r="Y4"/>
  <c r="Y3"/>
  <c r="U3" i="6" l="1"/>
  <c r="L3"/>
  <c r="J3"/>
  <c r="H3"/>
  <c r="G3"/>
  <c r="F3"/>
  <c r="E3"/>
  <c r="D3"/>
  <c r="C3"/>
  <c r="A3"/>
  <c r="Z3" i="5"/>
  <c r="AA3"/>
  <c r="AB3"/>
  <c r="Z4"/>
  <c r="AA4"/>
  <c r="AB4"/>
  <c r="Z5"/>
  <c r="AA5"/>
  <c r="AB5"/>
  <c r="Z6"/>
  <c r="AA6"/>
  <c r="AB6"/>
  <c r="Z7"/>
  <c r="AA7"/>
  <c r="AB7"/>
  <c r="Z8"/>
  <c r="AA8"/>
  <c r="AB8"/>
  <c r="Z9"/>
  <c r="AA9"/>
  <c r="AB9"/>
  <c r="Z10"/>
  <c r="AA10"/>
  <c r="AB10"/>
  <c r="Z11"/>
  <c r="AA11"/>
  <c r="AB11"/>
  <c r="Z12"/>
  <c r="AA12"/>
  <c r="AB12"/>
  <c r="Z13"/>
  <c r="AA13"/>
  <c r="AB13"/>
  <c r="Z14"/>
  <c r="Z3" i="6" s="1"/>
  <c r="AA14" i="5"/>
  <c r="AA3" i="6" s="1"/>
  <c r="AB14" i="5"/>
  <c r="AB3" i="6" s="1"/>
  <c r="Y14" i="5"/>
  <c r="Y3" i="6" s="1"/>
  <c r="Y13" i="5"/>
  <c r="Y12"/>
  <c r="Y11"/>
  <c r="Y10"/>
  <c r="Y9"/>
  <c r="Y8"/>
  <c r="Y7"/>
  <c r="Y6"/>
  <c r="V3"/>
  <c r="W3"/>
  <c r="X3"/>
  <c r="V4"/>
  <c r="W4"/>
  <c r="X4"/>
  <c r="V5"/>
  <c r="W5"/>
  <c r="X5"/>
  <c r="V6"/>
  <c r="W6"/>
  <c r="X6"/>
  <c r="V7"/>
  <c r="W7"/>
  <c r="X7"/>
  <c r="V8"/>
  <c r="W8"/>
  <c r="X8"/>
  <c r="V9"/>
  <c r="W9"/>
  <c r="X9"/>
  <c r="V10"/>
  <c r="W10"/>
  <c r="X10"/>
  <c r="V11"/>
  <c r="W11"/>
  <c r="X11"/>
  <c r="V12"/>
  <c r="W12"/>
  <c r="X12"/>
  <c r="V13"/>
  <c r="W13"/>
  <c r="X13"/>
  <c r="V14"/>
  <c r="V3" i="6" s="1"/>
  <c r="W14" i="5"/>
  <c r="W3" i="6" s="1"/>
  <c r="X14" i="5"/>
  <c r="X3" i="6" s="1"/>
  <c r="U6" i="5"/>
  <c r="T6"/>
  <c r="S6"/>
  <c r="R3"/>
  <c r="R4"/>
  <c r="R5"/>
  <c r="R6"/>
  <c r="R7"/>
  <c r="R8"/>
  <c r="R9"/>
  <c r="R10"/>
  <c r="R11"/>
  <c r="R12"/>
  <c r="R13"/>
  <c r="R14"/>
  <c r="R3" i="6" s="1"/>
  <c r="Q6" i="5"/>
  <c r="J3"/>
  <c r="K3"/>
  <c r="L3"/>
  <c r="M3"/>
  <c r="N3"/>
  <c r="O3"/>
  <c r="P3"/>
  <c r="J4"/>
  <c r="K4"/>
  <c r="L4"/>
  <c r="M4"/>
  <c r="N4"/>
  <c r="O4"/>
  <c r="P4"/>
  <c r="J5"/>
  <c r="K5"/>
  <c r="L5"/>
  <c r="M5"/>
  <c r="N5"/>
  <c r="O5"/>
  <c r="P5"/>
  <c r="J6"/>
  <c r="K6"/>
  <c r="L6"/>
  <c r="M6"/>
  <c r="N6"/>
  <c r="O6"/>
  <c r="P6"/>
  <c r="J7"/>
  <c r="K7"/>
  <c r="L7"/>
  <c r="M7"/>
  <c r="N7"/>
  <c r="O7"/>
  <c r="P7"/>
  <c r="J8"/>
  <c r="K8"/>
  <c r="L8"/>
  <c r="M8"/>
  <c r="N8"/>
  <c r="O8"/>
  <c r="P8"/>
  <c r="J9"/>
  <c r="K9"/>
  <c r="L9"/>
  <c r="M9"/>
  <c r="N9"/>
  <c r="O9"/>
  <c r="P9"/>
  <c r="J10"/>
  <c r="K10"/>
  <c r="L10"/>
  <c r="M10"/>
  <c r="N10"/>
  <c r="O10"/>
  <c r="P10"/>
  <c r="J11"/>
  <c r="K11"/>
  <c r="L11"/>
  <c r="M11"/>
  <c r="N11"/>
  <c r="O11"/>
  <c r="P11"/>
  <c r="J12"/>
  <c r="K12"/>
  <c r="L12"/>
  <c r="M12"/>
  <c r="N12"/>
  <c r="O12"/>
  <c r="P12"/>
  <c r="J13"/>
  <c r="K13"/>
  <c r="L13"/>
  <c r="M13"/>
  <c r="N13"/>
  <c r="O13"/>
  <c r="P13"/>
  <c r="J14"/>
  <c r="K14"/>
  <c r="K3" i="6" s="1"/>
  <c r="L14" i="5"/>
  <c r="M14"/>
  <c r="M3" i="6" s="1"/>
  <c r="N14" i="5"/>
  <c r="N3" i="6" s="1"/>
  <c r="O14" i="5"/>
  <c r="O3" i="6" s="1"/>
  <c r="P14" i="5"/>
  <c r="P3" i="6" s="1"/>
  <c r="I6" i="5"/>
  <c r="Y5"/>
  <c r="Y4"/>
  <c r="Y3"/>
  <c r="T3"/>
  <c r="T4"/>
  <c r="T5"/>
  <c r="T7"/>
  <c r="T8"/>
  <c r="T9"/>
  <c r="T10"/>
  <c r="T11"/>
  <c r="T12"/>
  <c r="T13"/>
  <c r="T14"/>
  <c r="T3" i="6" s="1"/>
  <c r="S14" i="5"/>
  <c r="S3" i="6" s="1"/>
  <c r="S13" i="5"/>
  <c r="S12"/>
  <c r="S11"/>
  <c r="S10"/>
  <c r="S9"/>
  <c r="S8"/>
  <c r="S7"/>
  <c r="S5"/>
  <c r="S4"/>
  <c r="S3"/>
  <c r="Q3"/>
  <c r="U3"/>
  <c r="Q4"/>
  <c r="U4"/>
  <c r="Q5"/>
  <c r="U5"/>
  <c r="Q7"/>
  <c r="U7"/>
  <c r="Q8"/>
  <c r="U8"/>
  <c r="Q9"/>
  <c r="U9"/>
  <c r="Q10"/>
  <c r="U10"/>
  <c r="Q11"/>
  <c r="U11"/>
  <c r="Q12"/>
  <c r="U12"/>
  <c r="Q13"/>
  <c r="U13"/>
  <c r="Q14"/>
  <c r="Q3" i="6" s="1"/>
  <c r="U14" i="5"/>
  <c r="I14"/>
  <c r="I3" i="6" s="1"/>
  <c r="I13" i="5"/>
  <c r="I12"/>
  <c r="I11"/>
  <c r="I10"/>
  <c r="I9"/>
  <c r="I8"/>
  <c r="I7"/>
  <c r="I5"/>
  <c r="I4"/>
  <c r="I3"/>
  <c r="B368" i="3"/>
  <c r="B368" i="2"/>
  <c r="B4" i="3"/>
  <c r="B4" i="2"/>
  <c r="H3" i="5"/>
  <c r="H4"/>
  <c r="H5"/>
  <c r="H6"/>
  <c r="H7"/>
  <c r="H8"/>
  <c r="H9"/>
  <c r="H10"/>
  <c r="H11"/>
  <c r="H12"/>
  <c r="H13"/>
  <c r="H14"/>
  <c r="G14"/>
  <c r="G13"/>
  <c r="G12"/>
  <c r="G11"/>
  <c r="G10"/>
  <c r="G9"/>
  <c r="G8"/>
  <c r="G7"/>
  <c r="G6"/>
  <c r="G5"/>
  <c r="G4"/>
  <c r="G3"/>
  <c r="D3"/>
  <c r="D4"/>
  <c r="D5"/>
  <c r="D6"/>
  <c r="D7"/>
  <c r="D8"/>
  <c r="D9"/>
  <c r="D10"/>
  <c r="D11"/>
  <c r="D12"/>
  <c r="D13"/>
  <c r="D14"/>
  <c r="C14"/>
  <c r="C13"/>
  <c r="C12"/>
  <c r="C11"/>
  <c r="C10"/>
  <c r="C9"/>
  <c r="C8"/>
  <c r="C7"/>
  <c r="C6"/>
  <c r="C5"/>
  <c r="C4"/>
  <c r="C3"/>
  <c r="W6" i="4"/>
  <c r="X6"/>
  <c r="W7"/>
  <c r="X7"/>
  <c r="W8"/>
  <c r="X8"/>
  <c r="W9"/>
  <c r="X9"/>
  <c r="W10"/>
  <c r="X10"/>
  <c r="W11"/>
  <c r="X11"/>
  <c r="W12"/>
  <c r="X12"/>
  <c r="W13"/>
  <c r="X13"/>
  <c r="W14"/>
  <c r="X14"/>
  <c r="W15"/>
  <c r="X15"/>
  <c r="W16"/>
  <c r="X16"/>
  <c r="W17"/>
  <c r="X17"/>
  <c r="W18"/>
  <c r="X18"/>
  <c r="W19"/>
  <c r="X19"/>
  <c r="W20"/>
  <c r="X20"/>
  <c r="W21"/>
  <c r="X21"/>
  <c r="W22"/>
  <c r="X22"/>
  <c r="W23"/>
  <c r="X23"/>
  <c r="W24"/>
  <c r="X24"/>
  <c r="W25"/>
  <c r="X25"/>
  <c r="W26"/>
  <c r="X26"/>
  <c r="W27"/>
  <c r="X27"/>
  <c r="W28"/>
  <c r="X28"/>
  <c r="W29"/>
  <c r="X29"/>
  <c r="W30"/>
  <c r="X30"/>
  <c r="W31"/>
  <c r="X31"/>
  <c r="W32"/>
  <c r="X32"/>
  <c r="W33"/>
  <c r="X33"/>
  <c r="W34"/>
  <c r="X34"/>
  <c r="W35"/>
  <c r="X35"/>
  <c r="W36"/>
  <c r="X36"/>
  <c r="W37"/>
  <c r="X37"/>
  <c r="W38"/>
  <c r="X38"/>
  <c r="W39"/>
  <c r="X39"/>
  <c r="W40"/>
  <c r="X40"/>
  <c r="W41"/>
  <c r="X41"/>
  <c r="W42"/>
  <c r="X42"/>
  <c r="W43"/>
  <c r="X43"/>
  <c r="W44"/>
  <c r="X44"/>
  <c r="W45"/>
  <c r="X45"/>
  <c r="W46"/>
  <c r="X46"/>
  <c r="W47"/>
  <c r="X47"/>
  <c r="W48"/>
  <c r="X48"/>
  <c r="W49"/>
  <c r="X49"/>
  <c r="W50"/>
  <c r="X50"/>
  <c r="W51"/>
  <c r="X51"/>
  <c r="W52"/>
  <c r="X52"/>
  <c r="W53"/>
  <c r="X53"/>
  <c r="W54"/>
  <c r="X54"/>
  <c r="W55"/>
  <c r="X55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11"/>
  <c r="S10"/>
  <c r="S9"/>
  <c r="S8"/>
  <c r="S7"/>
  <c r="U6"/>
  <c r="V6"/>
  <c r="U7"/>
  <c r="V7"/>
  <c r="U8"/>
  <c r="V8"/>
  <c r="U9"/>
  <c r="V9"/>
  <c r="U10"/>
  <c r="V10"/>
  <c r="U11"/>
  <c r="V11"/>
  <c r="U12"/>
  <c r="V12"/>
  <c r="U13"/>
  <c r="V13"/>
  <c r="U14"/>
  <c r="V14"/>
  <c r="U15"/>
  <c r="V15"/>
  <c r="U16"/>
  <c r="V16"/>
  <c r="U17"/>
  <c r="V17"/>
  <c r="U18"/>
  <c r="V18"/>
  <c r="U19"/>
  <c r="V19"/>
  <c r="U20"/>
  <c r="V20"/>
  <c r="U21"/>
  <c r="V21"/>
  <c r="U22"/>
  <c r="V22"/>
  <c r="U23"/>
  <c r="V23"/>
  <c r="U24"/>
  <c r="V24"/>
  <c r="U25"/>
  <c r="V25"/>
  <c r="U26"/>
  <c r="V26"/>
  <c r="U27"/>
  <c r="V27"/>
  <c r="U28"/>
  <c r="V28"/>
  <c r="U29"/>
  <c r="V29"/>
  <c r="U30"/>
  <c r="V30"/>
  <c r="U31"/>
  <c r="V31"/>
  <c r="U32"/>
  <c r="V32"/>
  <c r="U33"/>
  <c r="V33"/>
  <c r="U34"/>
  <c r="V34"/>
  <c r="U35"/>
  <c r="V35"/>
  <c r="U36"/>
  <c r="V36"/>
  <c r="U37"/>
  <c r="V37"/>
  <c r="U38"/>
  <c r="V38"/>
  <c r="U39"/>
  <c r="V39"/>
  <c r="U40"/>
  <c r="V40"/>
  <c r="U41"/>
  <c r="V41"/>
  <c r="U42"/>
  <c r="V42"/>
  <c r="U43"/>
  <c r="V43"/>
  <c r="U44"/>
  <c r="V44"/>
  <c r="U45"/>
  <c r="V45"/>
  <c r="U46"/>
  <c r="V46"/>
  <c r="U47"/>
  <c r="V47"/>
  <c r="U48"/>
  <c r="V48"/>
  <c r="U49"/>
  <c r="V49"/>
  <c r="U50"/>
  <c r="V50"/>
  <c r="U51"/>
  <c r="V51"/>
  <c r="U52"/>
  <c r="V52"/>
  <c r="U53"/>
  <c r="V53"/>
  <c r="U54"/>
  <c r="V54"/>
  <c r="U55"/>
  <c r="V55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I4"/>
  <c r="I3"/>
  <c r="H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0"/>
  <c r="G11"/>
  <c r="G12"/>
  <c r="G13"/>
  <c r="B4"/>
  <c r="G9"/>
  <c r="G8"/>
  <c r="G7"/>
  <c r="G6"/>
  <c r="G5"/>
  <c r="G4"/>
  <c r="G3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B5" l="1"/>
  <c r="L4" i="3"/>
  <c r="C56" i="4"/>
  <c r="C57"/>
  <c r="C58"/>
  <c r="C59"/>
  <c r="C60"/>
  <c r="C61"/>
  <c r="C3"/>
  <c r="C7"/>
  <c r="C6"/>
  <c r="C5"/>
  <c r="C4"/>
  <c r="A3"/>
  <c r="A5" s="1"/>
  <c r="D10" i="3"/>
  <c r="D9"/>
  <c r="D11"/>
  <c r="D12"/>
  <c r="D13"/>
  <c r="D7"/>
  <c r="D8"/>
  <c r="D6"/>
  <c r="D4"/>
  <c r="D14"/>
  <c r="D15"/>
  <c r="H4"/>
  <c r="H5"/>
  <c r="H6"/>
  <c r="F4"/>
  <c r="F5"/>
  <c r="F6"/>
  <c r="F7"/>
  <c r="F8"/>
  <c r="F9"/>
  <c r="F10"/>
  <c r="F11"/>
  <c r="F12"/>
  <c r="F13"/>
  <c r="F14"/>
  <c r="F15"/>
  <c r="F16"/>
  <c r="F4" i="4" s="1"/>
  <c r="F17" i="3"/>
  <c r="F18"/>
  <c r="F19"/>
  <c r="F20"/>
  <c r="F21"/>
  <c r="F22"/>
  <c r="F23"/>
  <c r="F5" i="4" s="1"/>
  <c r="F24" i="3"/>
  <c r="F25"/>
  <c r="F26"/>
  <c r="F27"/>
  <c r="F28"/>
  <c r="F29"/>
  <c r="F30"/>
  <c r="F6" i="4" s="1"/>
  <c r="F31" i="3"/>
  <c r="F32"/>
  <c r="F33"/>
  <c r="F3" i="5" s="1"/>
  <c r="F34" i="3"/>
  <c r="F35"/>
  <c r="F36"/>
  <c r="F37"/>
  <c r="F7" i="4" s="1"/>
  <c r="F38" i="3"/>
  <c r="F39"/>
  <c r="F40"/>
  <c r="F41"/>
  <c r="F42"/>
  <c r="F43"/>
  <c r="F44"/>
  <c r="F8" i="4" s="1"/>
  <c r="F45" i="3"/>
  <c r="F46"/>
  <c r="F47"/>
  <c r="F48"/>
  <c r="F49"/>
  <c r="F50"/>
  <c r="F51"/>
  <c r="F9" i="4" s="1"/>
  <c r="F52" i="3"/>
  <c r="F53"/>
  <c r="F54"/>
  <c r="F55"/>
  <c r="F56"/>
  <c r="F57"/>
  <c r="F58"/>
  <c r="F10" i="4" s="1"/>
  <c r="F59" i="3"/>
  <c r="F60"/>
  <c r="F61"/>
  <c r="F4" i="5" s="1"/>
  <c r="F62" i="3"/>
  <c r="F63"/>
  <c r="F64"/>
  <c r="F65"/>
  <c r="F11" i="4" s="1"/>
  <c r="F66" i="3"/>
  <c r="F67"/>
  <c r="F68"/>
  <c r="F69"/>
  <c r="F70"/>
  <c r="F71"/>
  <c r="F72"/>
  <c r="F12" i="4" s="1"/>
  <c r="F73" i="3"/>
  <c r="F74"/>
  <c r="F75"/>
  <c r="F76"/>
  <c r="F77"/>
  <c r="F78"/>
  <c r="F79"/>
  <c r="F13" i="4" s="1"/>
  <c r="F80" i="3"/>
  <c r="F81"/>
  <c r="F82"/>
  <c r="F83"/>
  <c r="F84"/>
  <c r="F85"/>
  <c r="F86"/>
  <c r="F14" i="4" s="1"/>
  <c r="F87" i="3"/>
  <c r="F88"/>
  <c r="F89"/>
  <c r="F90"/>
  <c r="F91"/>
  <c r="F92"/>
  <c r="F5" i="5" s="1"/>
  <c r="F93" i="3"/>
  <c r="F15" i="4" s="1"/>
  <c r="F94" i="3"/>
  <c r="F95"/>
  <c r="F96"/>
  <c r="F97"/>
  <c r="F98"/>
  <c r="F99"/>
  <c r="F100"/>
  <c r="F16" i="4" s="1"/>
  <c r="F101" i="3"/>
  <c r="F102"/>
  <c r="F103"/>
  <c r="F104"/>
  <c r="F105"/>
  <c r="F106"/>
  <c r="F107"/>
  <c r="F17" i="4" s="1"/>
  <c r="F108" i="3"/>
  <c r="F109"/>
  <c r="F110"/>
  <c r="F111"/>
  <c r="F112"/>
  <c r="F113"/>
  <c r="F114"/>
  <c r="F18" i="4" s="1"/>
  <c r="F115" i="3"/>
  <c r="F116"/>
  <c r="F117"/>
  <c r="F118"/>
  <c r="F119"/>
  <c r="F120"/>
  <c r="F121"/>
  <c r="F19" i="4" s="1"/>
  <c r="F122" i="3"/>
  <c r="F6" i="5" s="1"/>
  <c r="F123" i="3"/>
  <c r="F124"/>
  <c r="F125"/>
  <c r="F126"/>
  <c r="F127"/>
  <c r="F128"/>
  <c r="F20" i="4" s="1"/>
  <c r="F129" i="3"/>
  <c r="F130"/>
  <c r="F131"/>
  <c r="F132"/>
  <c r="F133"/>
  <c r="F134"/>
  <c r="F135"/>
  <c r="F21" i="4" s="1"/>
  <c r="F136" i="3"/>
  <c r="F137"/>
  <c r="F138"/>
  <c r="F139"/>
  <c r="F140"/>
  <c r="F141"/>
  <c r="F142"/>
  <c r="F22" i="4" s="1"/>
  <c r="F143" i="3"/>
  <c r="F144"/>
  <c r="F145"/>
  <c r="F146"/>
  <c r="F147"/>
  <c r="F148"/>
  <c r="F149"/>
  <c r="F23" i="4" s="1"/>
  <c r="F150" i="3"/>
  <c r="F151"/>
  <c r="F152"/>
  <c r="F153"/>
  <c r="F7" i="5" s="1"/>
  <c r="F154" i="3"/>
  <c r="F155"/>
  <c r="F156"/>
  <c r="F24" i="4" s="1"/>
  <c r="F157" i="3"/>
  <c r="F158"/>
  <c r="F159"/>
  <c r="F160"/>
  <c r="F161"/>
  <c r="F162"/>
  <c r="F163"/>
  <c r="F25" i="4" s="1"/>
  <c r="F164" i="3"/>
  <c r="F165"/>
  <c r="F166"/>
  <c r="F167"/>
  <c r="F168"/>
  <c r="F169"/>
  <c r="F170"/>
  <c r="F26" i="4" s="1"/>
  <c r="F171" i="3"/>
  <c r="F172"/>
  <c r="F173"/>
  <c r="F174"/>
  <c r="F175"/>
  <c r="F176"/>
  <c r="F177"/>
  <c r="F27" i="4" s="1"/>
  <c r="F178" i="3"/>
  <c r="F179"/>
  <c r="F180"/>
  <c r="F181"/>
  <c r="F182"/>
  <c r="F183"/>
  <c r="F8" i="5" s="1"/>
  <c r="F184" i="3"/>
  <c r="F28" i="4" s="1"/>
  <c r="F185" i="3"/>
  <c r="F186"/>
  <c r="F187"/>
  <c r="F188"/>
  <c r="F189"/>
  <c r="F190"/>
  <c r="F191"/>
  <c r="F29" i="4" s="1"/>
  <c r="F192" i="3"/>
  <c r="F193"/>
  <c r="F194"/>
  <c r="F195"/>
  <c r="F196"/>
  <c r="F197"/>
  <c r="F198"/>
  <c r="F30" i="4" s="1"/>
  <c r="F199" i="3"/>
  <c r="F200"/>
  <c r="F201"/>
  <c r="F202"/>
  <c r="F203"/>
  <c r="F204"/>
  <c r="F205"/>
  <c r="F31" i="4" s="1"/>
  <c r="F206" i="3"/>
  <c r="F207"/>
  <c r="F208"/>
  <c r="F209"/>
  <c r="F210"/>
  <c r="F211"/>
  <c r="F212"/>
  <c r="F32" i="4" s="1"/>
  <c r="F213" i="3"/>
  <c r="F214"/>
  <c r="F9" i="5" s="1"/>
  <c r="F215" i="3"/>
  <c r="F216"/>
  <c r="F217"/>
  <c r="F218"/>
  <c r="F219"/>
  <c r="F33" i="4" s="1"/>
  <c r="F220" i="3"/>
  <c r="F221"/>
  <c r="F222"/>
  <c r="F223"/>
  <c r="F224"/>
  <c r="F225"/>
  <c r="F226"/>
  <c r="F34" i="4" s="1"/>
  <c r="F227" i="3"/>
  <c r="F228"/>
  <c r="F229"/>
  <c r="F230"/>
  <c r="F231"/>
  <c r="F232"/>
  <c r="F233"/>
  <c r="F35" i="4" s="1"/>
  <c r="F234" i="3"/>
  <c r="F235"/>
  <c r="F236"/>
  <c r="F237"/>
  <c r="F238"/>
  <c r="F239"/>
  <c r="F240"/>
  <c r="F36" i="4" s="1"/>
  <c r="F241" i="3"/>
  <c r="F242"/>
  <c r="F243"/>
  <c r="F244"/>
  <c r="F245"/>
  <c r="F10" i="5" s="1"/>
  <c r="F246" i="3"/>
  <c r="F247"/>
  <c r="F37" i="4" s="1"/>
  <c r="F248" i="3"/>
  <c r="F249"/>
  <c r="F250"/>
  <c r="F251"/>
  <c r="F252"/>
  <c r="F253"/>
  <c r="F254"/>
  <c r="F38" i="4" s="1"/>
  <c r="F255" i="3"/>
  <c r="F256"/>
  <c r="F257"/>
  <c r="F258"/>
  <c r="F259"/>
  <c r="F260"/>
  <c r="F261"/>
  <c r="F39" i="4" s="1"/>
  <c r="F262" i="3"/>
  <c r="F263"/>
  <c r="F264"/>
  <c r="F265"/>
  <c r="F266"/>
  <c r="F267"/>
  <c r="F268"/>
  <c r="F40" i="4" s="1"/>
  <c r="F269" i="3"/>
  <c r="F270"/>
  <c r="F271"/>
  <c r="F272"/>
  <c r="F273"/>
  <c r="F274"/>
  <c r="F275"/>
  <c r="F276"/>
  <c r="F277"/>
  <c r="F278"/>
  <c r="F279"/>
  <c r="F280"/>
  <c r="F281"/>
  <c r="F282"/>
  <c r="F42" i="4" s="1"/>
  <c r="F283" i="3"/>
  <c r="F284"/>
  <c r="F285"/>
  <c r="F286"/>
  <c r="F287"/>
  <c r="F288"/>
  <c r="F289"/>
  <c r="F43" i="4" s="1"/>
  <c r="F290" i="3"/>
  <c r="F291"/>
  <c r="F292"/>
  <c r="F293"/>
  <c r="F294"/>
  <c r="F295"/>
  <c r="F296"/>
  <c r="F44" i="4" s="1"/>
  <c r="F297" i="3"/>
  <c r="F298"/>
  <c r="F299"/>
  <c r="F300"/>
  <c r="F301"/>
  <c r="F302"/>
  <c r="F303"/>
  <c r="F45" i="4" s="1"/>
  <c r="F304" i="3"/>
  <c r="F305"/>
  <c r="F306"/>
  <c r="F12" i="5" s="1"/>
  <c r="F307" i="3"/>
  <c r="F308"/>
  <c r="F309"/>
  <c r="F310"/>
  <c r="F46" i="4" s="1"/>
  <c r="F311" i="3"/>
  <c r="F312"/>
  <c r="F313"/>
  <c r="F314"/>
  <c r="F315"/>
  <c r="F316"/>
  <c r="F317"/>
  <c r="F47" i="4" s="1"/>
  <c r="F318" i="3"/>
  <c r="F319"/>
  <c r="F320"/>
  <c r="F321"/>
  <c r="F322"/>
  <c r="F323"/>
  <c r="F324"/>
  <c r="F48" i="4" s="1"/>
  <c r="F325" i="3"/>
  <c r="F326"/>
  <c r="F327"/>
  <c r="F328"/>
  <c r="F329"/>
  <c r="F330"/>
  <c r="F331"/>
  <c r="F49" i="4" s="1"/>
  <c r="F332" i="3"/>
  <c r="F333"/>
  <c r="F334"/>
  <c r="F335"/>
  <c r="F336"/>
  <c r="F13" i="5" s="1"/>
  <c r="F337" i="3"/>
  <c r="F338"/>
  <c r="F50" i="4" s="1"/>
  <c r="F339" i="3"/>
  <c r="F340"/>
  <c r="F341"/>
  <c r="F342"/>
  <c r="F343"/>
  <c r="F344"/>
  <c r="F345"/>
  <c r="F51" i="4" s="1"/>
  <c r="F346" i="3"/>
  <c r="F347"/>
  <c r="F348"/>
  <c r="F349"/>
  <c r="F350"/>
  <c r="F351"/>
  <c r="F352"/>
  <c r="F52" i="4" s="1"/>
  <c r="F353" i="3"/>
  <c r="F354"/>
  <c r="F355"/>
  <c r="F356"/>
  <c r="F357"/>
  <c r="F358"/>
  <c r="F359"/>
  <c r="F53" i="4" s="1"/>
  <c r="F360" i="3"/>
  <c r="F361"/>
  <c r="F362"/>
  <c r="F363"/>
  <c r="F364"/>
  <c r="F365"/>
  <c r="F366"/>
  <c r="F54" i="4" s="1"/>
  <c r="F367" i="3"/>
  <c r="E4"/>
  <c r="E6"/>
  <c r="E7"/>
  <c r="E8"/>
  <c r="E9"/>
  <c r="E10"/>
  <c r="E11"/>
  <c r="E12"/>
  <c r="E13"/>
  <c r="E14"/>
  <c r="E15"/>
  <c r="E16"/>
  <c r="E4" i="4" s="1"/>
  <c r="E17" i="3"/>
  <c r="E18"/>
  <c r="E19"/>
  <c r="E20"/>
  <c r="E21"/>
  <c r="E22"/>
  <c r="E23"/>
  <c r="E5" i="4" s="1"/>
  <c r="E24" i="3"/>
  <c r="E25"/>
  <c r="E26"/>
  <c r="E27"/>
  <c r="E28"/>
  <c r="E29"/>
  <c r="E30"/>
  <c r="E6" i="4" s="1"/>
  <c r="E31" i="3"/>
  <c r="E32"/>
  <c r="E33"/>
  <c r="E3" i="5" s="1"/>
  <c r="E34" i="3"/>
  <c r="E35"/>
  <c r="E36"/>
  <c r="E37"/>
  <c r="E7" i="4" s="1"/>
  <c r="E38" i="3"/>
  <c r="E39"/>
  <c r="E40"/>
  <c r="E41"/>
  <c r="E42"/>
  <c r="E43"/>
  <c r="E44"/>
  <c r="E8" i="4" s="1"/>
  <c r="E45" i="3"/>
  <c r="E46"/>
  <c r="E47"/>
  <c r="E48"/>
  <c r="E49"/>
  <c r="E50"/>
  <c r="E51"/>
  <c r="E9" i="4" s="1"/>
  <c r="E52" i="3"/>
  <c r="E53"/>
  <c r="E54"/>
  <c r="E55"/>
  <c r="E56"/>
  <c r="E57"/>
  <c r="E58"/>
  <c r="E10" i="4" s="1"/>
  <c r="E59" i="3"/>
  <c r="E60"/>
  <c r="E61"/>
  <c r="E4" i="5" s="1"/>
  <c r="E62" i="3"/>
  <c r="E63"/>
  <c r="E64"/>
  <c r="E65"/>
  <c r="E11" i="4" s="1"/>
  <c r="E66" i="3"/>
  <c r="E67"/>
  <c r="E68"/>
  <c r="E69"/>
  <c r="E70"/>
  <c r="E71"/>
  <c r="E72"/>
  <c r="E12" i="4" s="1"/>
  <c r="E73" i="3"/>
  <c r="E74"/>
  <c r="E75"/>
  <c r="E76"/>
  <c r="E77"/>
  <c r="E78"/>
  <c r="E79"/>
  <c r="E13" i="4" s="1"/>
  <c r="E80" i="3"/>
  <c r="E81"/>
  <c r="E82"/>
  <c r="E83"/>
  <c r="E84"/>
  <c r="E85"/>
  <c r="E86"/>
  <c r="E14" i="4" s="1"/>
  <c r="E87" i="3"/>
  <c r="E88"/>
  <c r="E89"/>
  <c r="E90"/>
  <c r="E91"/>
  <c r="E92"/>
  <c r="E5" i="5" s="1"/>
  <c r="E93" i="3"/>
  <c r="E15" i="4" s="1"/>
  <c r="E94" i="3"/>
  <c r="E95"/>
  <c r="E96"/>
  <c r="E97"/>
  <c r="E98"/>
  <c r="E99"/>
  <c r="E100"/>
  <c r="E16" i="4" s="1"/>
  <c r="E101" i="3"/>
  <c r="E102"/>
  <c r="E103"/>
  <c r="E104"/>
  <c r="E105"/>
  <c r="E106"/>
  <c r="E107"/>
  <c r="E17" i="4" s="1"/>
  <c r="E108" i="3"/>
  <c r="E109"/>
  <c r="E110"/>
  <c r="E111"/>
  <c r="E112"/>
  <c r="E113"/>
  <c r="E114"/>
  <c r="E18" i="4" s="1"/>
  <c r="E115" i="3"/>
  <c r="E116"/>
  <c r="E117"/>
  <c r="E118"/>
  <c r="E119"/>
  <c r="E120"/>
  <c r="E121"/>
  <c r="E19" i="4" s="1"/>
  <c r="E122" i="3"/>
  <c r="E6" i="5" s="1"/>
  <c r="E123" i="3"/>
  <c r="E124"/>
  <c r="E125"/>
  <c r="E126"/>
  <c r="E127"/>
  <c r="E128"/>
  <c r="E20" i="4" s="1"/>
  <c r="E129" i="3"/>
  <c r="E130"/>
  <c r="E131"/>
  <c r="E132"/>
  <c r="E133"/>
  <c r="E134"/>
  <c r="E135"/>
  <c r="E21" i="4" s="1"/>
  <c r="E136" i="3"/>
  <c r="E137"/>
  <c r="E138"/>
  <c r="E139"/>
  <c r="E140"/>
  <c r="E141"/>
  <c r="E142"/>
  <c r="E22" i="4" s="1"/>
  <c r="E143" i="3"/>
  <c r="E144"/>
  <c r="E145"/>
  <c r="E146"/>
  <c r="E147"/>
  <c r="E148"/>
  <c r="E149"/>
  <c r="E23" i="4" s="1"/>
  <c r="E150" i="3"/>
  <c r="E151"/>
  <c r="E152"/>
  <c r="E153"/>
  <c r="E7" i="5" s="1"/>
  <c r="E154" i="3"/>
  <c r="E155"/>
  <c r="E156"/>
  <c r="E24" i="4" s="1"/>
  <c r="E157" i="3"/>
  <c r="E158"/>
  <c r="E159"/>
  <c r="E160"/>
  <c r="E161"/>
  <c r="E162"/>
  <c r="E163"/>
  <c r="E25" i="4" s="1"/>
  <c r="E164" i="3"/>
  <c r="E165"/>
  <c r="E166"/>
  <c r="E167"/>
  <c r="E168"/>
  <c r="E169"/>
  <c r="E170"/>
  <c r="E26" i="4" s="1"/>
  <c r="E171" i="3"/>
  <c r="E172"/>
  <c r="E173"/>
  <c r="E174"/>
  <c r="E175"/>
  <c r="E176"/>
  <c r="E177"/>
  <c r="E27" i="4" s="1"/>
  <c r="E178" i="3"/>
  <c r="E179"/>
  <c r="E180"/>
  <c r="E181"/>
  <c r="E182"/>
  <c r="E183"/>
  <c r="E8" i="5" s="1"/>
  <c r="E184" i="3"/>
  <c r="E28" i="4" s="1"/>
  <c r="E185" i="3"/>
  <c r="E186"/>
  <c r="E187"/>
  <c r="E188"/>
  <c r="E189"/>
  <c r="E190"/>
  <c r="E191"/>
  <c r="E29" i="4" s="1"/>
  <c r="E192" i="3"/>
  <c r="E193"/>
  <c r="E194"/>
  <c r="E195"/>
  <c r="E196"/>
  <c r="E197"/>
  <c r="E198"/>
  <c r="E30" i="4" s="1"/>
  <c r="E199" i="3"/>
  <c r="E200"/>
  <c r="E201"/>
  <c r="E202"/>
  <c r="E203"/>
  <c r="E204"/>
  <c r="E205"/>
  <c r="E31" i="4" s="1"/>
  <c r="E206" i="3"/>
  <c r="E207"/>
  <c r="E208"/>
  <c r="E209"/>
  <c r="E210"/>
  <c r="E211"/>
  <c r="E212"/>
  <c r="E32" i="4" s="1"/>
  <c r="E213" i="3"/>
  <c r="E214"/>
  <c r="E9" i="5" s="1"/>
  <c r="E215" i="3"/>
  <c r="E216"/>
  <c r="E217"/>
  <c r="E218"/>
  <c r="E219"/>
  <c r="E33" i="4" s="1"/>
  <c r="E220" i="3"/>
  <c r="E221"/>
  <c r="E222"/>
  <c r="E223"/>
  <c r="E224"/>
  <c r="E225"/>
  <c r="E226"/>
  <c r="E34" i="4" s="1"/>
  <c r="E227" i="3"/>
  <c r="E228"/>
  <c r="E229"/>
  <c r="E230"/>
  <c r="E231"/>
  <c r="E232"/>
  <c r="E233"/>
  <c r="E35" i="4" s="1"/>
  <c r="E234" i="3"/>
  <c r="E235"/>
  <c r="E236"/>
  <c r="E237"/>
  <c r="E238"/>
  <c r="E239"/>
  <c r="E240"/>
  <c r="E36" i="4" s="1"/>
  <c r="E241" i="3"/>
  <c r="E242"/>
  <c r="E243"/>
  <c r="E244"/>
  <c r="E245"/>
  <c r="E10" i="5" s="1"/>
  <c r="E246" i="3"/>
  <c r="E247"/>
  <c r="E37" i="4" s="1"/>
  <c r="E248" i="3"/>
  <c r="E249"/>
  <c r="E250"/>
  <c r="E251"/>
  <c r="E252"/>
  <c r="E253"/>
  <c r="E254"/>
  <c r="E38" i="4" s="1"/>
  <c r="E255" i="3"/>
  <c r="E256"/>
  <c r="E257"/>
  <c r="E258"/>
  <c r="E259"/>
  <c r="E260"/>
  <c r="E261"/>
  <c r="E39" i="4" s="1"/>
  <c r="E262" i="3"/>
  <c r="E263"/>
  <c r="E264"/>
  <c r="E265"/>
  <c r="E266"/>
  <c r="E267"/>
  <c r="E268"/>
  <c r="E40" i="4" s="1"/>
  <c r="E269" i="3"/>
  <c r="E270"/>
  <c r="E271"/>
  <c r="E272"/>
  <c r="E273"/>
  <c r="E274"/>
  <c r="E275"/>
  <c r="E276"/>
  <c r="E277"/>
  <c r="E278"/>
  <c r="E279"/>
  <c r="E280"/>
  <c r="E281"/>
  <c r="E282"/>
  <c r="E42" i="4" s="1"/>
  <c r="E283" i="3"/>
  <c r="E284"/>
  <c r="E285"/>
  <c r="E286"/>
  <c r="E287"/>
  <c r="E288"/>
  <c r="E289"/>
  <c r="E43" i="4" s="1"/>
  <c r="E290" i="3"/>
  <c r="E291"/>
  <c r="E292"/>
  <c r="E293"/>
  <c r="E294"/>
  <c r="E295"/>
  <c r="E296"/>
  <c r="E44" i="4" s="1"/>
  <c r="E297" i="3"/>
  <c r="E298"/>
  <c r="E299"/>
  <c r="E300"/>
  <c r="E301"/>
  <c r="E302"/>
  <c r="E303"/>
  <c r="E45" i="4" s="1"/>
  <c r="E304" i="3"/>
  <c r="E305"/>
  <c r="E306"/>
  <c r="E12" i="5" s="1"/>
  <c r="E307" i="3"/>
  <c r="E308"/>
  <c r="E309"/>
  <c r="E310"/>
  <c r="E46" i="4" s="1"/>
  <c r="E311" i="3"/>
  <c r="E312"/>
  <c r="E313"/>
  <c r="E314"/>
  <c r="E315"/>
  <c r="E316"/>
  <c r="E317"/>
  <c r="E47" i="4" s="1"/>
  <c r="E318" i="3"/>
  <c r="E319"/>
  <c r="E320"/>
  <c r="E321"/>
  <c r="E322"/>
  <c r="E323"/>
  <c r="E324"/>
  <c r="E48" i="4" s="1"/>
  <c r="E325" i="3"/>
  <c r="E326"/>
  <c r="E327"/>
  <c r="E328"/>
  <c r="E329"/>
  <c r="E330"/>
  <c r="E331"/>
  <c r="E49" i="4" s="1"/>
  <c r="E332" i="3"/>
  <c r="E333"/>
  <c r="E334"/>
  <c r="E335"/>
  <c r="E336"/>
  <c r="E13" i="5" s="1"/>
  <c r="E337" i="3"/>
  <c r="E338"/>
  <c r="E50" i="4" s="1"/>
  <c r="E339" i="3"/>
  <c r="E340"/>
  <c r="E341"/>
  <c r="E342"/>
  <c r="E343"/>
  <c r="E344"/>
  <c r="E345"/>
  <c r="E51" i="4" s="1"/>
  <c r="E346" i="3"/>
  <c r="E347"/>
  <c r="E348"/>
  <c r="E349"/>
  <c r="E350"/>
  <c r="E351"/>
  <c r="E352"/>
  <c r="E52" i="4" s="1"/>
  <c r="E353" i="3"/>
  <c r="E354"/>
  <c r="E355"/>
  <c r="E356"/>
  <c r="E357"/>
  <c r="E358"/>
  <c r="E359"/>
  <c r="E53" i="4" s="1"/>
  <c r="E360" i="3"/>
  <c r="E361"/>
  <c r="E362"/>
  <c r="E363"/>
  <c r="E364"/>
  <c r="E365"/>
  <c r="E366"/>
  <c r="E54" i="4" s="1"/>
  <c r="E367" i="3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C4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R4"/>
  <c r="R5"/>
  <c r="R6"/>
  <c r="R7"/>
  <c r="R8"/>
  <c r="R9"/>
  <c r="R10"/>
  <c r="R11"/>
  <c r="R12"/>
  <c r="R13"/>
  <c r="R14"/>
  <c r="R15"/>
  <c r="R16"/>
  <c r="R4" i="4" s="1"/>
  <c r="R17" i="3"/>
  <c r="R18"/>
  <c r="R19"/>
  <c r="R20"/>
  <c r="R21"/>
  <c r="R22"/>
  <c r="R23"/>
  <c r="R5" i="4" s="1"/>
  <c r="R24" i="3"/>
  <c r="R25"/>
  <c r="R26"/>
  <c r="R27"/>
  <c r="R28"/>
  <c r="R29"/>
  <c r="R30"/>
  <c r="R6" i="4" s="1"/>
  <c r="R31" i="3"/>
  <c r="R32"/>
  <c r="R33"/>
  <c r="R34"/>
  <c r="R35"/>
  <c r="R36"/>
  <c r="R37"/>
  <c r="R7" i="4" s="1"/>
  <c r="R38" i="3"/>
  <c r="R39"/>
  <c r="R40"/>
  <c r="R41"/>
  <c r="R42"/>
  <c r="R43"/>
  <c r="R44"/>
  <c r="R8" i="4" s="1"/>
  <c r="R45" i="3"/>
  <c r="R46"/>
  <c r="R47"/>
  <c r="R48"/>
  <c r="R49"/>
  <c r="R50"/>
  <c r="R51"/>
  <c r="R9" i="4" s="1"/>
  <c r="R52" i="3"/>
  <c r="R53"/>
  <c r="R54"/>
  <c r="R55"/>
  <c r="R56"/>
  <c r="R57"/>
  <c r="R58"/>
  <c r="R10" i="4" s="1"/>
  <c r="R59" i="3"/>
  <c r="R60"/>
  <c r="R61"/>
  <c r="R62"/>
  <c r="R63"/>
  <c r="R64"/>
  <c r="R65"/>
  <c r="R11" i="4" s="1"/>
  <c r="R66" i="3"/>
  <c r="R67"/>
  <c r="R68"/>
  <c r="R69"/>
  <c r="R70"/>
  <c r="R71"/>
  <c r="R72"/>
  <c r="R12" i="4" s="1"/>
  <c r="R73" i="3"/>
  <c r="R74"/>
  <c r="R75"/>
  <c r="R76"/>
  <c r="R77"/>
  <c r="R78"/>
  <c r="R79"/>
  <c r="R13" i="4" s="1"/>
  <c r="R80" i="3"/>
  <c r="R81"/>
  <c r="R82"/>
  <c r="R83"/>
  <c r="R84"/>
  <c r="R85"/>
  <c r="R86"/>
  <c r="R14" i="4" s="1"/>
  <c r="R87" i="3"/>
  <c r="R88"/>
  <c r="R89"/>
  <c r="R90"/>
  <c r="R91"/>
  <c r="R92"/>
  <c r="R93"/>
  <c r="R15" i="4" s="1"/>
  <c r="R94" i="3"/>
  <c r="R95"/>
  <c r="R96"/>
  <c r="R97"/>
  <c r="R98"/>
  <c r="R99"/>
  <c r="R100"/>
  <c r="R16" i="4" s="1"/>
  <c r="R101" i="3"/>
  <c r="R102"/>
  <c r="R103"/>
  <c r="R104"/>
  <c r="R105"/>
  <c r="R106"/>
  <c r="R107"/>
  <c r="R17" i="4" s="1"/>
  <c r="R108" i="3"/>
  <c r="R109"/>
  <c r="R110"/>
  <c r="R111"/>
  <c r="R112"/>
  <c r="R113"/>
  <c r="R114"/>
  <c r="R18" i="4" s="1"/>
  <c r="R115" i="3"/>
  <c r="R116"/>
  <c r="R117"/>
  <c r="R118"/>
  <c r="R119"/>
  <c r="R120"/>
  <c r="R121"/>
  <c r="R19" i="4" s="1"/>
  <c r="R122" i="3"/>
  <c r="R123"/>
  <c r="R124"/>
  <c r="R125"/>
  <c r="R126"/>
  <c r="R127"/>
  <c r="R128"/>
  <c r="R20" i="4" s="1"/>
  <c r="R129" i="3"/>
  <c r="R130"/>
  <c r="R131"/>
  <c r="R132"/>
  <c r="R133"/>
  <c r="R134"/>
  <c r="R135"/>
  <c r="R21" i="4" s="1"/>
  <c r="R136" i="3"/>
  <c r="R137"/>
  <c r="R138"/>
  <c r="R139"/>
  <c r="R140"/>
  <c r="R141"/>
  <c r="R142"/>
  <c r="R22" i="4" s="1"/>
  <c r="R143" i="3"/>
  <c r="R144"/>
  <c r="R145"/>
  <c r="R146"/>
  <c r="R147"/>
  <c r="R148"/>
  <c r="R149"/>
  <c r="R23" i="4" s="1"/>
  <c r="R150" i="3"/>
  <c r="R151"/>
  <c r="R152"/>
  <c r="R153"/>
  <c r="R154"/>
  <c r="R155"/>
  <c r="R156"/>
  <c r="R24" i="4" s="1"/>
  <c r="R157" i="3"/>
  <c r="R158"/>
  <c r="R159"/>
  <c r="R160"/>
  <c r="R161"/>
  <c r="R162"/>
  <c r="R163"/>
  <c r="R25" i="4" s="1"/>
  <c r="R164" i="3"/>
  <c r="R165"/>
  <c r="R166"/>
  <c r="R167"/>
  <c r="R168"/>
  <c r="R169"/>
  <c r="R170"/>
  <c r="R26" i="4" s="1"/>
  <c r="R171" i="3"/>
  <c r="R172"/>
  <c r="R173"/>
  <c r="R174"/>
  <c r="R175"/>
  <c r="R176"/>
  <c r="R177"/>
  <c r="R27" i="4" s="1"/>
  <c r="R178" i="3"/>
  <c r="R179"/>
  <c r="R180"/>
  <c r="R181"/>
  <c r="R182"/>
  <c r="R183"/>
  <c r="R184"/>
  <c r="R28" i="4" s="1"/>
  <c r="R185" i="3"/>
  <c r="R186"/>
  <c r="R187"/>
  <c r="R188"/>
  <c r="R189"/>
  <c r="R190"/>
  <c r="R191"/>
  <c r="R29" i="4" s="1"/>
  <c r="R192" i="3"/>
  <c r="R193"/>
  <c r="R194"/>
  <c r="R195"/>
  <c r="R196"/>
  <c r="R197"/>
  <c r="R198"/>
  <c r="R30" i="4" s="1"/>
  <c r="R199" i="3"/>
  <c r="R200"/>
  <c r="R201"/>
  <c r="R202"/>
  <c r="R203"/>
  <c r="R204"/>
  <c r="R205"/>
  <c r="R31" i="4" s="1"/>
  <c r="R206" i="3"/>
  <c r="R207"/>
  <c r="R208"/>
  <c r="R209"/>
  <c r="R210"/>
  <c r="R211"/>
  <c r="R212"/>
  <c r="R32" i="4" s="1"/>
  <c r="R213" i="3"/>
  <c r="R214"/>
  <c r="R215"/>
  <c r="R216"/>
  <c r="R217"/>
  <c r="R218"/>
  <c r="R219"/>
  <c r="R33" i="4" s="1"/>
  <c r="R220" i="3"/>
  <c r="R221"/>
  <c r="R222"/>
  <c r="R223"/>
  <c r="R224"/>
  <c r="R225"/>
  <c r="R226"/>
  <c r="R34" i="4" s="1"/>
  <c r="R227" i="3"/>
  <c r="R228"/>
  <c r="R229"/>
  <c r="R230"/>
  <c r="R231"/>
  <c r="R232"/>
  <c r="R233"/>
  <c r="R35" i="4" s="1"/>
  <c r="R234" i="3"/>
  <c r="R235"/>
  <c r="R236"/>
  <c r="R237"/>
  <c r="R238"/>
  <c r="R239"/>
  <c r="R240"/>
  <c r="R36" i="4" s="1"/>
  <c r="R241" i="3"/>
  <c r="R242"/>
  <c r="R243"/>
  <c r="R244"/>
  <c r="R245"/>
  <c r="R246"/>
  <c r="R247"/>
  <c r="R37" i="4" s="1"/>
  <c r="R248" i="3"/>
  <c r="R249"/>
  <c r="R250"/>
  <c r="R251"/>
  <c r="R252"/>
  <c r="R253"/>
  <c r="R254"/>
  <c r="R38" i="4" s="1"/>
  <c r="R255" i="3"/>
  <c r="R256"/>
  <c r="R257"/>
  <c r="R258"/>
  <c r="R259"/>
  <c r="R260"/>
  <c r="R261"/>
  <c r="R39" i="4" s="1"/>
  <c r="R262" i="3"/>
  <c r="R263"/>
  <c r="R264"/>
  <c r="R265"/>
  <c r="R266"/>
  <c r="R267"/>
  <c r="R268"/>
  <c r="R40" i="4" s="1"/>
  <c r="R269" i="3"/>
  <c r="R270"/>
  <c r="R271"/>
  <c r="R272"/>
  <c r="R273"/>
  <c r="R274"/>
  <c r="R275"/>
  <c r="R41" i="4" s="1"/>
  <c r="R276" i="3"/>
  <c r="R277"/>
  <c r="R278"/>
  <c r="R279"/>
  <c r="R280"/>
  <c r="R281"/>
  <c r="R282"/>
  <c r="R42" i="4" s="1"/>
  <c r="R283" i="3"/>
  <c r="R284"/>
  <c r="R285"/>
  <c r="R286"/>
  <c r="R287"/>
  <c r="R288"/>
  <c r="R289"/>
  <c r="R43" i="4" s="1"/>
  <c r="R290" i="3"/>
  <c r="R291"/>
  <c r="R292"/>
  <c r="R293"/>
  <c r="R294"/>
  <c r="R295"/>
  <c r="R296"/>
  <c r="R44" i="4" s="1"/>
  <c r="R297" i="3"/>
  <c r="R298"/>
  <c r="R299"/>
  <c r="R300"/>
  <c r="R301"/>
  <c r="R302"/>
  <c r="R303"/>
  <c r="R45" i="4" s="1"/>
  <c r="R304" i="3"/>
  <c r="R305"/>
  <c r="R306"/>
  <c r="R307"/>
  <c r="R308"/>
  <c r="R309"/>
  <c r="R310"/>
  <c r="R46" i="4" s="1"/>
  <c r="R311" i="3"/>
  <c r="R312"/>
  <c r="R313"/>
  <c r="R314"/>
  <c r="R315"/>
  <c r="R316"/>
  <c r="R317"/>
  <c r="R47" i="4" s="1"/>
  <c r="R318" i="3"/>
  <c r="R319"/>
  <c r="R320"/>
  <c r="R321"/>
  <c r="R322"/>
  <c r="R323"/>
  <c r="R324"/>
  <c r="R48" i="4" s="1"/>
  <c r="R325" i="3"/>
  <c r="R326"/>
  <c r="R327"/>
  <c r="R328"/>
  <c r="R329"/>
  <c r="R330"/>
  <c r="R331"/>
  <c r="R49" i="4" s="1"/>
  <c r="R332" i="3"/>
  <c r="R333"/>
  <c r="R334"/>
  <c r="R335"/>
  <c r="R336"/>
  <c r="R337"/>
  <c r="R338"/>
  <c r="R50" i="4" s="1"/>
  <c r="R339" i="3"/>
  <c r="R340"/>
  <c r="R341"/>
  <c r="R342"/>
  <c r="R343"/>
  <c r="R344"/>
  <c r="R345"/>
  <c r="R51" i="4" s="1"/>
  <c r="R346" i="3"/>
  <c r="R347"/>
  <c r="R348"/>
  <c r="R349"/>
  <c r="R350"/>
  <c r="R351"/>
  <c r="R352"/>
  <c r="R52" i="4" s="1"/>
  <c r="R353" i="3"/>
  <c r="R354"/>
  <c r="R355"/>
  <c r="R356"/>
  <c r="R357"/>
  <c r="R358"/>
  <c r="R359"/>
  <c r="R53" i="4" s="1"/>
  <c r="R360" i="3"/>
  <c r="R361"/>
  <c r="R362"/>
  <c r="R363"/>
  <c r="R364"/>
  <c r="R365"/>
  <c r="R366"/>
  <c r="R54" i="4" s="1"/>
  <c r="R367" i="3"/>
  <c r="R55" i="4" s="1"/>
  <c r="Q4" i="3"/>
  <c r="Q5"/>
  <c r="Q6"/>
  <c r="Q7"/>
  <c r="Q8"/>
  <c r="Q9"/>
  <c r="Q10"/>
  <c r="Q11"/>
  <c r="Q12"/>
  <c r="Q13"/>
  <c r="Q14"/>
  <c r="Q15"/>
  <c r="Q16"/>
  <c r="Q4" i="4" s="1"/>
  <c r="Q17" i="3"/>
  <c r="Q18"/>
  <c r="Q19"/>
  <c r="Q20"/>
  <c r="Q21"/>
  <c r="Q22"/>
  <c r="Q23"/>
  <c r="Q5" i="4" s="1"/>
  <c r="Q24" i="3"/>
  <c r="Q25"/>
  <c r="Q26"/>
  <c r="Q27"/>
  <c r="Q28"/>
  <c r="Q29"/>
  <c r="Q30"/>
  <c r="Q6" i="4" s="1"/>
  <c r="Q31" i="3"/>
  <c r="Q32"/>
  <c r="Q33"/>
  <c r="Q34"/>
  <c r="Q35"/>
  <c r="Q36"/>
  <c r="Q37"/>
  <c r="Q7" i="4" s="1"/>
  <c r="Q38" i="3"/>
  <c r="Q39"/>
  <c r="Q40"/>
  <c r="Q41"/>
  <c r="Q42"/>
  <c r="Q43"/>
  <c r="Q44"/>
  <c r="Q8" i="4" s="1"/>
  <c r="Q45" i="3"/>
  <c r="Q46"/>
  <c r="Q47"/>
  <c r="Q48"/>
  <c r="Q49"/>
  <c r="Q50"/>
  <c r="Q51"/>
  <c r="Q9" i="4" s="1"/>
  <c r="Q52" i="3"/>
  <c r="Q53"/>
  <c r="Q54"/>
  <c r="Q55"/>
  <c r="Q56"/>
  <c r="Q57"/>
  <c r="Q58"/>
  <c r="Q10" i="4" s="1"/>
  <c r="Q59" i="3"/>
  <c r="Q60"/>
  <c r="Q61"/>
  <c r="Q62"/>
  <c r="Q63"/>
  <c r="Q64"/>
  <c r="Q65"/>
  <c r="Q11" i="4" s="1"/>
  <c r="Q66" i="3"/>
  <c r="Q67"/>
  <c r="Q68"/>
  <c r="Q69"/>
  <c r="Q70"/>
  <c r="Q71"/>
  <c r="Q72"/>
  <c r="Q12" i="4" s="1"/>
  <c r="Q73" i="3"/>
  <c r="Q74"/>
  <c r="Q75"/>
  <c r="Q76"/>
  <c r="Q77"/>
  <c r="Q78"/>
  <c r="Q79"/>
  <c r="Q13" i="4" s="1"/>
  <c r="Q80" i="3"/>
  <c r="Q81"/>
  <c r="Q82"/>
  <c r="Q83"/>
  <c r="Q84"/>
  <c r="Q85"/>
  <c r="Q86"/>
  <c r="Q14" i="4" s="1"/>
  <c r="Q87" i="3"/>
  <c r="Q88"/>
  <c r="Q89"/>
  <c r="Q90"/>
  <c r="Q91"/>
  <c r="Q92"/>
  <c r="Q93"/>
  <c r="Q15" i="4" s="1"/>
  <c r="Q94" i="3"/>
  <c r="Q95"/>
  <c r="Q96"/>
  <c r="Q97"/>
  <c r="Q98"/>
  <c r="Q99"/>
  <c r="Q100"/>
  <c r="Q16" i="4" s="1"/>
  <c r="Q101" i="3"/>
  <c r="Q102"/>
  <c r="Q103"/>
  <c r="Q104"/>
  <c r="Q105"/>
  <c r="Q106"/>
  <c r="Q107"/>
  <c r="Q17" i="4" s="1"/>
  <c r="Q108" i="3"/>
  <c r="Q109"/>
  <c r="Q110"/>
  <c r="Q111"/>
  <c r="Q112"/>
  <c r="Q113"/>
  <c r="Q114"/>
  <c r="Q18" i="4" s="1"/>
  <c r="Q115" i="3"/>
  <c r="Q116"/>
  <c r="Q117"/>
  <c r="Q118"/>
  <c r="Q119"/>
  <c r="Q120"/>
  <c r="Q121"/>
  <c r="Q19" i="4" s="1"/>
  <c r="Q122" i="3"/>
  <c r="Q123"/>
  <c r="Q124"/>
  <c r="Q125"/>
  <c r="Q126"/>
  <c r="Q127"/>
  <c r="Q128"/>
  <c r="Q20" i="4" s="1"/>
  <c r="Q129" i="3"/>
  <c r="Q130"/>
  <c r="Q131"/>
  <c r="Q132"/>
  <c r="Q133"/>
  <c r="Q134"/>
  <c r="Q135"/>
  <c r="Q21" i="4" s="1"/>
  <c r="Q136" i="3"/>
  <c r="Q137"/>
  <c r="Q138"/>
  <c r="Q139"/>
  <c r="Q140"/>
  <c r="Q141"/>
  <c r="Q142"/>
  <c r="Q22" i="4" s="1"/>
  <c r="Q143" i="3"/>
  <c r="Q144"/>
  <c r="Q145"/>
  <c r="Q146"/>
  <c r="Q147"/>
  <c r="Q148"/>
  <c r="Q149"/>
  <c r="Q23" i="4" s="1"/>
  <c r="Q150" i="3"/>
  <c r="Q151"/>
  <c r="Q152"/>
  <c r="Q153"/>
  <c r="Q154"/>
  <c r="Q155"/>
  <c r="Q156"/>
  <c r="Q24" i="4" s="1"/>
  <c r="Q157" i="3"/>
  <c r="Q158"/>
  <c r="Q159"/>
  <c r="Q160"/>
  <c r="Q161"/>
  <c r="Q162"/>
  <c r="Q163"/>
  <c r="Q25" i="4" s="1"/>
  <c r="Q164" i="3"/>
  <c r="Q165"/>
  <c r="Q166"/>
  <c r="Q167"/>
  <c r="Q168"/>
  <c r="Q169"/>
  <c r="Q170"/>
  <c r="Q26" i="4" s="1"/>
  <c r="Q171" i="3"/>
  <c r="Q172"/>
  <c r="Q173"/>
  <c r="Q174"/>
  <c r="Q175"/>
  <c r="Q176"/>
  <c r="Q177"/>
  <c r="Q27" i="4" s="1"/>
  <c r="Q178" i="3"/>
  <c r="Q179"/>
  <c r="Q180"/>
  <c r="Q181"/>
  <c r="Q182"/>
  <c r="Q183"/>
  <c r="Q184"/>
  <c r="Q28" i="4" s="1"/>
  <c r="Q185" i="3"/>
  <c r="Q186"/>
  <c r="Q187"/>
  <c r="Q188"/>
  <c r="Q189"/>
  <c r="Q190"/>
  <c r="Q191"/>
  <c r="Q29" i="4" s="1"/>
  <c r="Q192" i="3"/>
  <c r="Q193"/>
  <c r="Q194"/>
  <c r="Q195"/>
  <c r="Q196"/>
  <c r="Q197"/>
  <c r="Q198"/>
  <c r="Q30" i="4" s="1"/>
  <c r="Q199" i="3"/>
  <c r="Q200"/>
  <c r="Q201"/>
  <c r="Q202"/>
  <c r="Q203"/>
  <c r="Q204"/>
  <c r="Q205"/>
  <c r="Q31" i="4" s="1"/>
  <c r="Q206" i="3"/>
  <c r="Q207"/>
  <c r="Q208"/>
  <c r="Q209"/>
  <c r="Q210"/>
  <c r="Q211"/>
  <c r="Q212"/>
  <c r="Q32" i="4" s="1"/>
  <c r="Q213" i="3"/>
  <c r="Q214"/>
  <c r="Q215"/>
  <c r="Q216"/>
  <c r="Q217"/>
  <c r="Q218"/>
  <c r="Q219"/>
  <c r="Q33" i="4" s="1"/>
  <c r="Q220" i="3"/>
  <c r="Q221"/>
  <c r="Q222"/>
  <c r="Q223"/>
  <c r="Q224"/>
  <c r="Q225"/>
  <c r="Q226"/>
  <c r="Q34" i="4" s="1"/>
  <c r="Q227" i="3"/>
  <c r="Q228"/>
  <c r="Q229"/>
  <c r="Q230"/>
  <c r="Q231"/>
  <c r="Q232"/>
  <c r="Q233"/>
  <c r="Q35" i="4" s="1"/>
  <c r="Q234" i="3"/>
  <c r="Q235"/>
  <c r="Q236"/>
  <c r="Q237"/>
  <c r="Q238"/>
  <c r="Q239"/>
  <c r="Q240"/>
  <c r="Q36" i="4" s="1"/>
  <c r="Q241" i="3"/>
  <c r="Q242"/>
  <c r="Q243"/>
  <c r="Q244"/>
  <c r="Q245"/>
  <c r="Q246"/>
  <c r="Q247"/>
  <c r="Q37" i="4" s="1"/>
  <c r="Q248" i="3"/>
  <c r="Q249"/>
  <c r="Q250"/>
  <c r="Q251"/>
  <c r="Q252"/>
  <c r="Q253"/>
  <c r="Q254"/>
  <c r="Q38" i="4" s="1"/>
  <c r="Q255" i="3"/>
  <c r="Q256"/>
  <c r="Q257"/>
  <c r="Q258"/>
  <c r="Q259"/>
  <c r="Q260"/>
  <c r="Q261"/>
  <c r="Q39" i="4" s="1"/>
  <c r="Q262" i="3"/>
  <c r="Q263"/>
  <c r="Q264"/>
  <c r="Q265"/>
  <c r="Q266"/>
  <c r="Q267"/>
  <c r="Q268"/>
  <c r="Q40" i="4" s="1"/>
  <c r="Q269" i="3"/>
  <c r="Q270"/>
  <c r="Q271"/>
  <c r="Q272"/>
  <c r="Q273"/>
  <c r="Q274"/>
  <c r="Q275"/>
  <c r="Q41" i="4" s="1"/>
  <c r="Q276" i="3"/>
  <c r="Q277"/>
  <c r="Q278"/>
  <c r="Q279"/>
  <c r="Q280"/>
  <c r="Q281"/>
  <c r="Q282"/>
  <c r="Q42" i="4" s="1"/>
  <c r="Q283" i="3"/>
  <c r="Q284"/>
  <c r="Q285"/>
  <c r="Q286"/>
  <c r="Q287"/>
  <c r="Q288"/>
  <c r="Q289"/>
  <c r="Q43" i="4" s="1"/>
  <c r="Q290" i="3"/>
  <c r="Q291"/>
  <c r="Q292"/>
  <c r="Q293"/>
  <c r="Q294"/>
  <c r="Q295"/>
  <c r="Q296"/>
  <c r="Q44" i="4" s="1"/>
  <c r="Q297" i="3"/>
  <c r="Q298"/>
  <c r="Q299"/>
  <c r="Q300"/>
  <c r="Q301"/>
  <c r="Q302"/>
  <c r="Q303"/>
  <c r="Q45" i="4" s="1"/>
  <c r="Q304" i="3"/>
  <c r="Q305"/>
  <c r="Q306"/>
  <c r="Q307"/>
  <c r="Q308"/>
  <c r="Q309"/>
  <c r="Q310"/>
  <c r="Q46" i="4" s="1"/>
  <c r="Q311" i="3"/>
  <c r="Q312"/>
  <c r="Q313"/>
  <c r="Q314"/>
  <c r="Q315"/>
  <c r="Q316"/>
  <c r="Q317"/>
  <c r="Q47" i="4" s="1"/>
  <c r="Q318" i="3"/>
  <c r="Q319"/>
  <c r="Q320"/>
  <c r="Q321"/>
  <c r="Q322"/>
  <c r="Q323"/>
  <c r="Q324"/>
  <c r="Q48" i="4" s="1"/>
  <c r="Q325" i="3"/>
  <c r="Q326"/>
  <c r="Q327"/>
  <c r="Q328"/>
  <c r="Q329"/>
  <c r="Q330"/>
  <c r="Q331"/>
  <c r="Q49" i="4" s="1"/>
  <c r="Q332" i="3"/>
  <c r="Q333"/>
  <c r="Q334"/>
  <c r="Q335"/>
  <c r="Q336"/>
  <c r="Q337"/>
  <c r="Q338"/>
  <c r="Q50" i="4" s="1"/>
  <c r="Q339" i="3"/>
  <c r="Q340"/>
  <c r="Q341"/>
  <c r="Q342"/>
  <c r="Q343"/>
  <c r="Q344"/>
  <c r="Q345"/>
  <c r="Q51" i="4" s="1"/>
  <c r="Q346" i="3"/>
  <c r="Q347"/>
  <c r="Q348"/>
  <c r="Q349"/>
  <c r="Q350"/>
  <c r="Q351"/>
  <c r="Q352"/>
  <c r="Q52" i="4" s="1"/>
  <c r="Q353" i="3"/>
  <c r="Q354"/>
  <c r="Q355"/>
  <c r="Q356"/>
  <c r="Q357"/>
  <c r="Q358"/>
  <c r="Q359"/>
  <c r="Q53" i="4" s="1"/>
  <c r="Q360" i="3"/>
  <c r="Q361"/>
  <c r="Q362"/>
  <c r="Q363"/>
  <c r="Q364"/>
  <c r="Q365"/>
  <c r="Q366"/>
  <c r="Q54" i="4" s="1"/>
  <c r="Q367" i="3"/>
  <c r="Q55" i="4" s="1"/>
  <c r="P4" i="3"/>
  <c r="P5"/>
  <c r="P6"/>
  <c r="P7"/>
  <c r="P8"/>
  <c r="P9"/>
  <c r="P10"/>
  <c r="P11"/>
  <c r="P12"/>
  <c r="P13"/>
  <c r="P14"/>
  <c r="P15"/>
  <c r="P16"/>
  <c r="P4" i="4" s="1"/>
  <c r="P17" i="3"/>
  <c r="P18"/>
  <c r="P19"/>
  <c r="P20"/>
  <c r="P21"/>
  <c r="P22"/>
  <c r="P23"/>
  <c r="P5" i="4" s="1"/>
  <c r="P24" i="3"/>
  <c r="P25"/>
  <c r="P26"/>
  <c r="P27"/>
  <c r="P28"/>
  <c r="P29"/>
  <c r="P30"/>
  <c r="P6" i="4" s="1"/>
  <c r="P31" i="3"/>
  <c r="P32"/>
  <c r="P33"/>
  <c r="P34"/>
  <c r="P35"/>
  <c r="P36"/>
  <c r="P37"/>
  <c r="P7" i="4" s="1"/>
  <c r="P38" i="3"/>
  <c r="P39"/>
  <c r="P40"/>
  <c r="P41"/>
  <c r="P42"/>
  <c r="P43"/>
  <c r="P44"/>
  <c r="P8" i="4" s="1"/>
  <c r="P45" i="3"/>
  <c r="P46"/>
  <c r="P47"/>
  <c r="P48"/>
  <c r="P49"/>
  <c r="P50"/>
  <c r="P51"/>
  <c r="P9" i="4" s="1"/>
  <c r="P52" i="3"/>
  <c r="P53"/>
  <c r="P54"/>
  <c r="P55"/>
  <c r="P56"/>
  <c r="P57"/>
  <c r="P58"/>
  <c r="P10" i="4" s="1"/>
  <c r="P59" i="3"/>
  <c r="P60"/>
  <c r="P61"/>
  <c r="P62"/>
  <c r="P63"/>
  <c r="P64"/>
  <c r="P65"/>
  <c r="P11" i="4" s="1"/>
  <c r="P66" i="3"/>
  <c r="P67"/>
  <c r="P68"/>
  <c r="P69"/>
  <c r="P70"/>
  <c r="P71"/>
  <c r="P72"/>
  <c r="P12" i="4" s="1"/>
  <c r="P73" i="3"/>
  <c r="P74"/>
  <c r="P75"/>
  <c r="P76"/>
  <c r="P77"/>
  <c r="P78"/>
  <c r="P79"/>
  <c r="P13" i="4" s="1"/>
  <c r="P80" i="3"/>
  <c r="P81"/>
  <c r="P82"/>
  <c r="P83"/>
  <c r="P84"/>
  <c r="P85"/>
  <c r="P86"/>
  <c r="P14" i="4" s="1"/>
  <c r="P87" i="3"/>
  <c r="P88"/>
  <c r="P89"/>
  <c r="P90"/>
  <c r="P91"/>
  <c r="P92"/>
  <c r="P93"/>
  <c r="P15" i="4" s="1"/>
  <c r="P94" i="3"/>
  <c r="P95"/>
  <c r="P96"/>
  <c r="P97"/>
  <c r="P98"/>
  <c r="P99"/>
  <c r="P100"/>
  <c r="P16" i="4" s="1"/>
  <c r="P101" i="3"/>
  <c r="P102"/>
  <c r="P103"/>
  <c r="P104"/>
  <c r="P105"/>
  <c r="P106"/>
  <c r="P107"/>
  <c r="P17" i="4" s="1"/>
  <c r="P108" i="3"/>
  <c r="P109"/>
  <c r="P110"/>
  <c r="P111"/>
  <c r="P112"/>
  <c r="P113"/>
  <c r="P114"/>
  <c r="P18" i="4" s="1"/>
  <c r="P115" i="3"/>
  <c r="P116"/>
  <c r="P117"/>
  <c r="P118"/>
  <c r="P119"/>
  <c r="P120"/>
  <c r="P121"/>
  <c r="P19" i="4" s="1"/>
  <c r="P122" i="3"/>
  <c r="P123"/>
  <c r="P124"/>
  <c r="P125"/>
  <c r="P126"/>
  <c r="P127"/>
  <c r="P128"/>
  <c r="P20" i="4" s="1"/>
  <c r="P129" i="3"/>
  <c r="P130"/>
  <c r="P131"/>
  <c r="P132"/>
  <c r="P133"/>
  <c r="P134"/>
  <c r="P135"/>
  <c r="P21" i="4" s="1"/>
  <c r="P136" i="3"/>
  <c r="P137"/>
  <c r="P138"/>
  <c r="P139"/>
  <c r="P140"/>
  <c r="P141"/>
  <c r="P142"/>
  <c r="P22" i="4" s="1"/>
  <c r="P143" i="3"/>
  <c r="P144"/>
  <c r="P145"/>
  <c r="P146"/>
  <c r="P147"/>
  <c r="P148"/>
  <c r="P149"/>
  <c r="P23" i="4" s="1"/>
  <c r="P150" i="3"/>
  <c r="P151"/>
  <c r="P152"/>
  <c r="P153"/>
  <c r="P154"/>
  <c r="P155"/>
  <c r="P156"/>
  <c r="P24" i="4" s="1"/>
  <c r="P157" i="3"/>
  <c r="P158"/>
  <c r="P159"/>
  <c r="P160"/>
  <c r="P161"/>
  <c r="P162"/>
  <c r="P163"/>
  <c r="P25" i="4" s="1"/>
  <c r="P164" i="3"/>
  <c r="P165"/>
  <c r="P166"/>
  <c r="P167"/>
  <c r="P168"/>
  <c r="P169"/>
  <c r="P170"/>
  <c r="P26" i="4" s="1"/>
  <c r="P171" i="3"/>
  <c r="P172"/>
  <c r="P173"/>
  <c r="P174"/>
  <c r="P175"/>
  <c r="P176"/>
  <c r="P177"/>
  <c r="P27" i="4" s="1"/>
  <c r="P178" i="3"/>
  <c r="P179"/>
  <c r="P180"/>
  <c r="P181"/>
  <c r="P182"/>
  <c r="P183"/>
  <c r="P184"/>
  <c r="P28" i="4" s="1"/>
  <c r="P185" i="3"/>
  <c r="P186"/>
  <c r="P187"/>
  <c r="P188"/>
  <c r="P189"/>
  <c r="P190"/>
  <c r="P191"/>
  <c r="P29" i="4" s="1"/>
  <c r="P192" i="3"/>
  <c r="P193"/>
  <c r="P194"/>
  <c r="P195"/>
  <c r="P196"/>
  <c r="P197"/>
  <c r="P198"/>
  <c r="P30" i="4" s="1"/>
  <c r="P199" i="3"/>
  <c r="P200"/>
  <c r="P201"/>
  <c r="P202"/>
  <c r="P203"/>
  <c r="P204"/>
  <c r="P205"/>
  <c r="P31" i="4" s="1"/>
  <c r="P206" i="3"/>
  <c r="P207"/>
  <c r="P208"/>
  <c r="P209"/>
  <c r="P210"/>
  <c r="P211"/>
  <c r="P212"/>
  <c r="P32" i="4" s="1"/>
  <c r="P213" i="3"/>
  <c r="P214"/>
  <c r="P215"/>
  <c r="P216"/>
  <c r="P217"/>
  <c r="P218"/>
  <c r="P219"/>
  <c r="P33" i="4" s="1"/>
  <c r="P220" i="3"/>
  <c r="P221"/>
  <c r="P222"/>
  <c r="P223"/>
  <c r="P224"/>
  <c r="P225"/>
  <c r="P226"/>
  <c r="P34" i="4" s="1"/>
  <c r="P227" i="3"/>
  <c r="P228"/>
  <c r="P229"/>
  <c r="P230"/>
  <c r="P231"/>
  <c r="P232"/>
  <c r="P233"/>
  <c r="P35" i="4" s="1"/>
  <c r="P234" i="3"/>
  <c r="P235"/>
  <c r="P236"/>
  <c r="P237"/>
  <c r="P238"/>
  <c r="P239"/>
  <c r="P240"/>
  <c r="P36" i="4" s="1"/>
  <c r="P241" i="3"/>
  <c r="P242"/>
  <c r="P243"/>
  <c r="P244"/>
  <c r="P245"/>
  <c r="P246"/>
  <c r="P247"/>
  <c r="P37" i="4" s="1"/>
  <c r="P248" i="3"/>
  <c r="P249"/>
  <c r="P250"/>
  <c r="P251"/>
  <c r="P252"/>
  <c r="P253"/>
  <c r="P254"/>
  <c r="P38" i="4" s="1"/>
  <c r="P255" i="3"/>
  <c r="P256"/>
  <c r="P257"/>
  <c r="P258"/>
  <c r="P259"/>
  <c r="P260"/>
  <c r="P261"/>
  <c r="P39" i="4" s="1"/>
  <c r="P262" i="3"/>
  <c r="P263"/>
  <c r="P264"/>
  <c r="P265"/>
  <c r="P266"/>
  <c r="P267"/>
  <c r="P268"/>
  <c r="P40" i="4" s="1"/>
  <c r="P269" i="3"/>
  <c r="P270"/>
  <c r="P271"/>
  <c r="P272"/>
  <c r="P273"/>
  <c r="P274"/>
  <c r="P275"/>
  <c r="P41" i="4" s="1"/>
  <c r="P276" i="3"/>
  <c r="P277"/>
  <c r="P278"/>
  <c r="P279"/>
  <c r="P280"/>
  <c r="P281"/>
  <c r="P282"/>
  <c r="P42" i="4" s="1"/>
  <c r="P283" i="3"/>
  <c r="P284"/>
  <c r="P285"/>
  <c r="P286"/>
  <c r="P287"/>
  <c r="P288"/>
  <c r="P289"/>
  <c r="P43" i="4" s="1"/>
  <c r="P290" i="3"/>
  <c r="P291"/>
  <c r="P292"/>
  <c r="P293"/>
  <c r="P294"/>
  <c r="P295"/>
  <c r="P296"/>
  <c r="P44" i="4" s="1"/>
  <c r="P297" i="3"/>
  <c r="P298"/>
  <c r="P299"/>
  <c r="P300"/>
  <c r="P301"/>
  <c r="P302"/>
  <c r="P303"/>
  <c r="P45" i="4" s="1"/>
  <c r="P304" i="3"/>
  <c r="P305"/>
  <c r="P306"/>
  <c r="P307"/>
  <c r="P308"/>
  <c r="P309"/>
  <c r="P310"/>
  <c r="P46" i="4" s="1"/>
  <c r="P311" i="3"/>
  <c r="P312"/>
  <c r="P313"/>
  <c r="P314"/>
  <c r="P315"/>
  <c r="P316"/>
  <c r="P317"/>
  <c r="P47" i="4" s="1"/>
  <c r="P318" i="3"/>
  <c r="P319"/>
  <c r="P320"/>
  <c r="P321"/>
  <c r="P322"/>
  <c r="P323"/>
  <c r="P324"/>
  <c r="P48" i="4" s="1"/>
  <c r="P325" i="3"/>
  <c r="P326"/>
  <c r="P327"/>
  <c r="P328"/>
  <c r="P329"/>
  <c r="P330"/>
  <c r="P331"/>
  <c r="P49" i="4" s="1"/>
  <c r="P332" i="3"/>
  <c r="P333"/>
  <c r="P334"/>
  <c r="P335"/>
  <c r="P336"/>
  <c r="P337"/>
  <c r="P338"/>
  <c r="P50" i="4" s="1"/>
  <c r="P339" i="3"/>
  <c r="P340"/>
  <c r="P341"/>
  <c r="P342"/>
  <c r="P343"/>
  <c r="P344"/>
  <c r="P345"/>
  <c r="P51" i="4" s="1"/>
  <c r="P346" i="3"/>
  <c r="P347"/>
  <c r="P348"/>
  <c r="P349"/>
  <c r="P350"/>
  <c r="P351"/>
  <c r="P352"/>
  <c r="P52" i="4" s="1"/>
  <c r="P353" i="3"/>
  <c r="P354"/>
  <c r="P355"/>
  <c r="P356"/>
  <c r="P357"/>
  <c r="P358"/>
  <c r="P359"/>
  <c r="P53" i="4" s="1"/>
  <c r="P360" i="3"/>
  <c r="P361"/>
  <c r="P362"/>
  <c r="P363"/>
  <c r="P364"/>
  <c r="P365"/>
  <c r="P366"/>
  <c r="P54" i="4" s="1"/>
  <c r="P367" i="3"/>
  <c r="P55" i="4" s="1"/>
  <c r="O4" i="3"/>
  <c r="O5"/>
  <c r="O6"/>
  <c r="O7"/>
  <c r="O8"/>
  <c r="O9"/>
  <c r="O10"/>
  <c r="O11"/>
  <c r="O12"/>
  <c r="O13"/>
  <c r="O14"/>
  <c r="O15"/>
  <c r="O16"/>
  <c r="O4" i="4" s="1"/>
  <c r="O17" i="3"/>
  <c r="O18"/>
  <c r="O19"/>
  <c r="O20"/>
  <c r="O21"/>
  <c r="O22"/>
  <c r="O23"/>
  <c r="O5" i="4" s="1"/>
  <c r="O24" i="3"/>
  <c r="O25"/>
  <c r="O26"/>
  <c r="O27"/>
  <c r="O28"/>
  <c r="O29"/>
  <c r="O30"/>
  <c r="O6" i="4" s="1"/>
  <c r="O31" i="3"/>
  <c r="O32"/>
  <c r="O33"/>
  <c r="O34"/>
  <c r="O35"/>
  <c r="O36"/>
  <c r="O37"/>
  <c r="O7" i="4" s="1"/>
  <c r="O38" i="3"/>
  <c r="O39"/>
  <c r="O40"/>
  <c r="O41"/>
  <c r="O42"/>
  <c r="O43"/>
  <c r="O44"/>
  <c r="O8" i="4" s="1"/>
  <c r="O45" i="3"/>
  <c r="O46"/>
  <c r="O47"/>
  <c r="O48"/>
  <c r="O49"/>
  <c r="O50"/>
  <c r="O51"/>
  <c r="O9" i="4" s="1"/>
  <c r="O52" i="3"/>
  <c r="O53"/>
  <c r="O54"/>
  <c r="O55"/>
  <c r="O56"/>
  <c r="O57"/>
  <c r="O58"/>
  <c r="O10" i="4" s="1"/>
  <c r="O59" i="3"/>
  <c r="O60"/>
  <c r="O61"/>
  <c r="O62"/>
  <c r="O63"/>
  <c r="O64"/>
  <c r="O65"/>
  <c r="O11" i="4" s="1"/>
  <c r="O66" i="3"/>
  <c r="O67"/>
  <c r="O68"/>
  <c r="O69"/>
  <c r="O70"/>
  <c r="O71"/>
  <c r="O72"/>
  <c r="O12" i="4" s="1"/>
  <c r="O73" i="3"/>
  <c r="O74"/>
  <c r="O75"/>
  <c r="O76"/>
  <c r="O77"/>
  <c r="O78"/>
  <c r="O79"/>
  <c r="O13" i="4" s="1"/>
  <c r="O80" i="3"/>
  <c r="O81"/>
  <c r="O82"/>
  <c r="O83"/>
  <c r="O84"/>
  <c r="O85"/>
  <c r="O86"/>
  <c r="O14" i="4" s="1"/>
  <c r="O87" i="3"/>
  <c r="O88"/>
  <c r="O89"/>
  <c r="O90"/>
  <c r="O91"/>
  <c r="O92"/>
  <c r="O93"/>
  <c r="O15" i="4" s="1"/>
  <c r="O94" i="3"/>
  <c r="O95"/>
  <c r="O96"/>
  <c r="O97"/>
  <c r="O98"/>
  <c r="O99"/>
  <c r="O100"/>
  <c r="O16" i="4" s="1"/>
  <c r="O101" i="3"/>
  <c r="O102"/>
  <c r="O103"/>
  <c r="O104"/>
  <c r="O105"/>
  <c r="O106"/>
  <c r="O107"/>
  <c r="O17" i="4" s="1"/>
  <c r="O108" i="3"/>
  <c r="O109"/>
  <c r="O110"/>
  <c r="O111"/>
  <c r="O112"/>
  <c r="O113"/>
  <c r="O114"/>
  <c r="O18" i="4" s="1"/>
  <c r="O115" i="3"/>
  <c r="O116"/>
  <c r="O117"/>
  <c r="O118"/>
  <c r="O119"/>
  <c r="O120"/>
  <c r="O121"/>
  <c r="O19" i="4" s="1"/>
  <c r="O122" i="3"/>
  <c r="O123"/>
  <c r="O124"/>
  <c r="O125"/>
  <c r="O126"/>
  <c r="O127"/>
  <c r="O128"/>
  <c r="O20" i="4" s="1"/>
  <c r="O129" i="3"/>
  <c r="O130"/>
  <c r="O131"/>
  <c r="O132"/>
  <c r="O133"/>
  <c r="O134"/>
  <c r="O135"/>
  <c r="O21" i="4" s="1"/>
  <c r="O136" i="3"/>
  <c r="O137"/>
  <c r="O138"/>
  <c r="O139"/>
  <c r="O140"/>
  <c r="O141"/>
  <c r="O142"/>
  <c r="O22" i="4" s="1"/>
  <c r="O143" i="3"/>
  <c r="O144"/>
  <c r="O145"/>
  <c r="O146"/>
  <c r="O147"/>
  <c r="O148"/>
  <c r="O149"/>
  <c r="O23" i="4" s="1"/>
  <c r="O150" i="3"/>
  <c r="O151"/>
  <c r="O152"/>
  <c r="O153"/>
  <c r="O154"/>
  <c r="O155"/>
  <c r="O156"/>
  <c r="O24" i="4" s="1"/>
  <c r="O157" i="3"/>
  <c r="O158"/>
  <c r="O159"/>
  <c r="O160"/>
  <c r="O161"/>
  <c r="O162"/>
  <c r="O163"/>
  <c r="O25" i="4" s="1"/>
  <c r="O164" i="3"/>
  <c r="O165"/>
  <c r="O166"/>
  <c r="O167"/>
  <c r="O168"/>
  <c r="O169"/>
  <c r="O170"/>
  <c r="O26" i="4" s="1"/>
  <c r="O171" i="3"/>
  <c r="O172"/>
  <c r="O173"/>
  <c r="O174"/>
  <c r="O175"/>
  <c r="O176"/>
  <c r="O177"/>
  <c r="O27" i="4" s="1"/>
  <c r="O178" i="3"/>
  <c r="O179"/>
  <c r="O180"/>
  <c r="O181"/>
  <c r="O182"/>
  <c r="O183"/>
  <c r="O184"/>
  <c r="O28" i="4" s="1"/>
  <c r="O185" i="3"/>
  <c r="O186"/>
  <c r="O187"/>
  <c r="O188"/>
  <c r="O189"/>
  <c r="O190"/>
  <c r="O191"/>
  <c r="O29" i="4" s="1"/>
  <c r="O192" i="3"/>
  <c r="O193"/>
  <c r="O194"/>
  <c r="O195"/>
  <c r="O196"/>
  <c r="O197"/>
  <c r="O198"/>
  <c r="O30" i="4" s="1"/>
  <c r="O199" i="3"/>
  <c r="O200"/>
  <c r="O201"/>
  <c r="O202"/>
  <c r="O203"/>
  <c r="O204"/>
  <c r="O205"/>
  <c r="O31" i="4" s="1"/>
  <c r="O206" i="3"/>
  <c r="O207"/>
  <c r="O208"/>
  <c r="O209"/>
  <c r="O210"/>
  <c r="O211"/>
  <c r="O212"/>
  <c r="O32" i="4" s="1"/>
  <c r="O213" i="3"/>
  <c r="O214"/>
  <c r="O215"/>
  <c r="O216"/>
  <c r="O217"/>
  <c r="O218"/>
  <c r="O219"/>
  <c r="O33" i="4" s="1"/>
  <c r="O220" i="3"/>
  <c r="O221"/>
  <c r="O222"/>
  <c r="O223"/>
  <c r="O224"/>
  <c r="O225"/>
  <c r="O226"/>
  <c r="O34" i="4" s="1"/>
  <c r="O227" i="3"/>
  <c r="O228"/>
  <c r="O229"/>
  <c r="O230"/>
  <c r="O231"/>
  <c r="O232"/>
  <c r="O233"/>
  <c r="O35" i="4" s="1"/>
  <c r="O234" i="3"/>
  <c r="O235"/>
  <c r="O236"/>
  <c r="O237"/>
  <c r="O238"/>
  <c r="O239"/>
  <c r="O240"/>
  <c r="O36" i="4" s="1"/>
  <c r="O241" i="3"/>
  <c r="O242"/>
  <c r="O243"/>
  <c r="O244"/>
  <c r="O245"/>
  <c r="O246"/>
  <c r="O247"/>
  <c r="O37" i="4" s="1"/>
  <c r="O248" i="3"/>
  <c r="O249"/>
  <c r="O250"/>
  <c r="O251"/>
  <c r="O252"/>
  <c r="O253"/>
  <c r="O254"/>
  <c r="O38" i="4" s="1"/>
  <c r="O255" i="3"/>
  <c r="O256"/>
  <c r="O257"/>
  <c r="O258"/>
  <c r="O259"/>
  <c r="O260"/>
  <c r="O261"/>
  <c r="O39" i="4" s="1"/>
  <c r="O262" i="3"/>
  <c r="O263"/>
  <c r="O264"/>
  <c r="O265"/>
  <c r="O266"/>
  <c r="O267"/>
  <c r="O268"/>
  <c r="O40" i="4" s="1"/>
  <c r="O269" i="3"/>
  <c r="O270"/>
  <c r="O271"/>
  <c r="O272"/>
  <c r="O273"/>
  <c r="O274"/>
  <c r="O275"/>
  <c r="O41" i="4" s="1"/>
  <c r="O276" i="3"/>
  <c r="O277"/>
  <c r="O278"/>
  <c r="O279"/>
  <c r="O280"/>
  <c r="O281"/>
  <c r="O282"/>
  <c r="O42" i="4" s="1"/>
  <c r="O283" i="3"/>
  <c r="O284"/>
  <c r="O285"/>
  <c r="O286"/>
  <c r="O287"/>
  <c r="O288"/>
  <c r="O289"/>
  <c r="O43" i="4" s="1"/>
  <c r="O290" i="3"/>
  <c r="O291"/>
  <c r="O292"/>
  <c r="O293"/>
  <c r="O294"/>
  <c r="O295"/>
  <c r="O296"/>
  <c r="O44" i="4" s="1"/>
  <c r="O297" i="3"/>
  <c r="O298"/>
  <c r="O299"/>
  <c r="O300"/>
  <c r="O301"/>
  <c r="O302"/>
  <c r="O303"/>
  <c r="O45" i="4" s="1"/>
  <c r="O304" i="3"/>
  <c r="O305"/>
  <c r="O306"/>
  <c r="O307"/>
  <c r="O308"/>
  <c r="O309"/>
  <c r="O310"/>
  <c r="O46" i="4" s="1"/>
  <c r="O311" i="3"/>
  <c r="O312"/>
  <c r="O313"/>
  <c r="O314"/>
  <c r="O315"/>
  <c r="O316"/>
  <c r="O317"/>
  <c r="O47" i="4" s="1"/>
  <c r="O318" i="3"/>
  <c r="O319"/>
  <c r="O320"/>
  <c r="O321"/>
  <c r="O322"/>
  <c r="O323"/>
  <c r="O324"/>
  <c r="O48" i="4" s="1"/>
  <c r="O325" i="3"/>
  <c r="O326"/>
  <c r="O327"/>
  <c r="O328"/>
  <c r="O329"/>
  <c r="O330"/>
  <c r="O331"/>
  <c r="O49" i="4" s="1"/>
  <c r="O332" i="3"/>
  <c r="O333"/>
  <c r="O334"/>
  <c r="O335"/>
  <c r="O336"/>
  <c r="O337"/>
  <c r="O338"/>
  <c r="O50" i="4" s="1"/>
  <c r="O339" i="3"/>
  <c r="O340"/>
  <c r="O341"/>
  <c r="O342"/>
  <c r="O343"/>
  <c r="O344"/>
  <c r="O345"/>
  <c r="O51" i="4" s="1"/>
  <c r="O346" i="3"/>
  <c r="O347"/>
  <c r="O348"/>
  <c r="O349"/>
  <c r="O350"/>
  <c r="O351"/>
  <c r="O352"/>
  <c r="O52" i="4" s="1"/>
  <c r="O353" i="3"/>
  <c r="O354"/>
  <c r="O355"/>
  <c r="O356"/>
  <c r="O357"/>
  <c r="O358"/>
  <c r="O359"/>
  <c r="O53" i="4" s="1"/>
  <c r="O360" i="3"/>
  <c r="O361"/>
  <c r="O362"/>
  <c r="O363"/>
  <c r="O364"/>
  <c r="O365"/>
  <c r="O366"/>
  <c r="O54" i="4" s="1"/>
  <c r="O367" i="3"/>
  <c r="O55" i="4" s="1"/>
  <c r="N4" i="3"/>
  <c r="N5"/>
  <c r="N6"/>
  <c r="N7"/>
  <c r="N8"/>
  <c r="N9"/>
  <c r="N10"/>
  <c r="N11"/>
  <c r="N12"/>
  <c r="N13"/>
  <c r="N14"/>
  <c r="N15"/>
  <c r="N16"/>
  <c r="N4" i="4" s="1"/>
  <c r="N17" i="3"/>
  <c r="N18"/>
  <c r="N19"/>
  <c r="N20"/>
  <c r="N21"/>
  <c r="N22"/>
  <c r="N23"/>
  <c r="N5" i="4" s="1"/>
  <c r="N24" i="3"/>
  <c r="N25"/>
  <c r="N26"/>
  <c r="N27"/>
  <c r="N28"/>
  <c r="N29"/>
  <c r="N30"/>
  <c r="N6" i="4" s="1"/>
  <c r="N31" i="3"/>
  <c r="N32"/>
  <c r="N33"/>
  <c r="N34"/>
  <c r="N35"/>
  <c r="N36"/>
  <c r="N37"/>
  <c r="N7" i="4" s="1"/>
  <c r="N38" i="3"/>
  <c r="N39"/>
  <c r="N40"/>
  <c r="N41"/>
  <c r="N42"/>
  <c r="N43"/>
  <c r="N44"/>
  <c r="N8" i="4" s="1"/>
  <c r="N45" i="3"/>
  <c r="N46"/>
  <c r="N47"/>
  <c r="N48"/>
  <c r="N49"/>
  <c r="N50"/>
  <c r="N51"/>
  <c r="N9" i="4" s="1"/>
  <c r="N52" i="3"/>
  <c r="N53"/>
  <c r="N54"/>
  <c r="N55"/>
  <c r="N56"/>
  <c r="N57"/>
  <c r="N58"/>
  <c r="N10" i="4" s="1"/>
  <c r="N59" i="3"/>
  <c r="N60"/>
  <c r="N61"/>
  <c r="N62"/>
  <c r="N63"/>
  <c r="N64"/>
  <c r="N65"/>
  <c r="N11" i="4" s="1"/>
  <c r="N66" i="3"/>
  <c r="N67"/>
  <c r="N68"/>
  <c r="N69"/>
  <c r="N70"/>
  <c r="N71"/>
  <c r="N72"/>
  <c r="N12" i="4" s="1"/>
  <c r="N73" i="3"/>
  <c r="N74"/>
  <c r="N75"/>
  <c r="N76"/>
  <c r="N77"/>
  <c r="N78"/>
  <c r="N79"/>
  <c r="N13" i="4" s="1"/>
  <c r="N80" i="3"/>
  <c r="N81"/>
  <c r="N82"/>
  <c r="N83"/>
  <c r="N84"/>
  <c r="N85"/>
  <c r="N86"/>
  <c r="N14" i="4" s="1"/>
  <c r="N87" i="3"/>
  <c r="N88"/>
  <c r="N89"/>
  <c r="N90"/>
  <c r="N91"/>
  <c r="N92"/>
  <c r="N93"/>
  <c r="N15" i="4" s="1"/>
  <c r="N94" i="3"/>
  <c r="N95"/>
  <c r="N96"/>
  <c r="N97"/>
  <c r="N98"/>
  <c r="N99"/>
  <c r="N100"/>
  <c r="N16" i="4" s="1"/>
  <c r="N101" i="3"/>
  <c r="N102"/>
  <c r="N103"/>
  <c r="N104"/>
  <c r="N105"/>
  <c r="N106"/>
  <c r="N107"/>
  <c r="N17" i="4" s="1"/>
  <c r="N108" i="3"/>
  <c r="N109"/>
  <c r="N110"/>
  <c r="N111"/>
  <c r="N112"/>
  <c r="N113"/>
  <c r="N114"/>
  <c r="N18" i="4" s="1"/>
  <c r="N115" i="3"/>
  <c r="N116"/>
  <c r="N117"/>
  <c r="N118"/>
  <c r="N119"/>
  <c r="N120"/>
  <c r="N121"/>
  <c r="N19" i="4" s="1"/>
  <c r="N122" i="3"/>
  <c r="N123"/>
  <c r="N124"/>
  <c r="N125"/>
  <c r="N126"/>
  <c r="N127"/>
  <c r="N128"/>
  <c r="N20" i="4" s="1"/>
  <c r="N129" i="3"/>
  <c r="N130"/>
  <c r="N131"/>
  <c r="N132"/>
  <c r="N133"/>
  <c r="N134"/>
  <c r="N135"/>
  <c r="N21" i="4" s="1"/>
  <c r="N136" i="3"/>
  <c r="N137"/>
  <c r="N138"/>
  <c r="N139"/>
  <c r="N140"/>
  <c r="N141"/>
  <c r="N142"/>
  <c r="N22" i="4" s="1"/>
  <c r="N143" i="3"/>
  <c r="N144"/>
  <c r="N145"/>
  <c r="N146"/>
  <c r="N147"/>
  <c r="N148"/>
  <c r="N149"/>
  <c r="N23" i="4" s="1"/>
  <c r="N150" i="3"/>
  <c r="N151"/>
  <c r="N152"/>
  <c r="N153"/>
  <c r="N154"/>
  <c r="N155"/>
  <c r="N156"/>
  <c r="N24" i="4" s="1"/>
  <c r="N157" i="3"/>
  <c r="N158"/>
  <c r="N159"/>
  <c r="N160"/>
  <c r="N161"/>
  <c r="N162"/>
  <c r="N163"/>
  <c r="N25" i="4" s="1"/>
  <c r="N164" i="3"/>
  <c r="N165"/>
  <c r="N166"/>
  <c r="N167"/>
  <c r="N168"/>
  <c r="N169"/>
  <c r="N170"/>
  <c r="N26" i="4" s="1"/>
  <c r="N171" i="3"/>
  <c r="N172"/>
  <c r="N173"/>
  <c r="N174"/>
  <c r="N175"/>
  <c r="N176"/>
  <c r="N177"/>
  <c r="N27" i="4" s="1"/>
  <c r="N178" i="3"/>
  <c r="N179"/>
  <c r="N180"/>
  <c r="N181"/>
  <c r="N182"/>
  <c r="N183"/>
  <c r="N184"/>
  <c r="N28" i="4" s="1"/>
  <c r="N185" i="3"/>
  <c r="N186"/>
  <c r="N187"/>
  <c r="N188"/>
  <c r="N189"/>
  <c r="N190"/>
  <c r="N191"/>
  <c r="N29" i="4" s="1"/>
  <c r="N192" i="3"/>
  <c r="N193"/>
  <c r="N194"/>
  <c r="N195"/>
  <c r="N196"/>
  <c r="N197"/>
  <c r="N198"/>
  <c r="N30" i="4" s="1"/>
  <c r="N199" i="3"/>
  <c r="N200"/>
  <c r="N201"/>
  <c r="N202"/>
  <c r="N203"/>
  <c r="N204"/>
  <c r="N205"/>
  <c r="N31" i="4" s="1"/>
  <c r="N206" i="3"/>
  <c r="N207"/>
  <c r="N208"/>
  <c r="N209"/>
  <c r="N210"/>
  <c r="N211"/>
  <c r="N212"/>
  <c r="N32" i="4" s="1"/>
  <c r="N213" i="3"/>
  <c r="N214"/>
  <c r="N215"/>
  <c r="N216"/>
  <c r="N217"/>
  <c r="N218"/>
  <c r="N219"/>
  <c r="N33" i="4" s="1"/>
  <c r="N220" i="3"/>
  <c r="N221"/>
  <c r="N222"/>
  <c r="N223"/>
  <c r="N224"/>
  <c r="N225"/>
  <c r="N226"/>
  <c r="N34" i="4" s="1"/>
  <c r="N227" i="3"/>
  <c r="N228"/>
  <c r="N229"/>
  <c r="N230"/>
  <c r="N231"/>
  <c r="N232"/>
  <c r="N233"/>
  <c r="N35" i="4" s="1"/>
  <c r="N234" i="3"/>
  <c r="N235"/>
  <c r="N236"/>
  <c r="N237"/>
  <c r="N238"/>
  <c r="N239"/>
  <c r="N240"/>
  <c r="N36" i="4" s="1"/>
  <c r="N241" i="3"/>
  <c r="N242"/>
  <c r="N243"/>
  <c r="N244"/>
  <c r="N245"/>
  <c r="N246"/>
  <c r="N247"/>
  <c r="N37" i="4" s="1"/>
  <c r="N248" i="3"/>
  <c r="N249"/>
  <c r="N250"/>
  <c r="N251"/>
  <c r="N252"/>
  <c r="N253"/>
  <c r="N254"/>
  <c r="N38" i="4" s="1"/>
  <c r="N255" i="3"/>
  <c r="N256"/>
  <c r="N257"/>
  <c r="N258"/>
  <c r="N259"/>
  <c r="N260"/>
  <c r="N261"/>
  <c r="N39" i="4" s="1"/>
  <c r="N262" i="3"/>
  <c r="N263"/>
  <c r="N264"/>
  <c r="N265"/>
  <c r="N266"/>
  <c r="N267"/>
  <c r="N268"/>
  <c r="N40" i="4" s="1"/>
  <c r="N269" i="3"/>
  <c r="N270"/>
  <c r="N271"/>
  <c r="N272"/>
  <c r="N273"/>
  <c r="N274"/>
  <c r="N275"/>
  <c r="N41" i="4" s="1"/>
  <c r="N276" i="3"/>
  <c r="N277"/>
  <c r="N278"/>
  <c r="N279"/>
  <c r="N280"/>
  <c r="N281"/>
  <c r="N282"/>
  <c r="N42" i="4" s="1"/>
  <c r="N283" i="3"/>
  <c r="N284"/>
  <c r="N285"/>
  <c r="N286"/>
  <c r="N287"/>
  <c r="N288"/>
  <c r="N289"/>
  <c r="N43" i="4" s="1"/>
  <c r="N290" i="3"/>
  <c r="N291"/>
  <c r="N292"/>
  <c r="N293"/>
  <c r="N294"/>
  <c r="N295"/>
  <c r="N296"/>
  <c r="N44" i="4" s="1"/>
  <c r="N297" i="3"/>
  <c r="N298"/>
  <c r="N299"/>
  <c r="N300"/>
  <c r="N301"/>
  <c r="N302"/>
  <c r="N303"/>
  <c r="N45" i="4" s="1"/>
  <c r="N304" i="3"/>
  <c r="N305"/>
  <c r="N306"/>
  <c r="N307"/>
  <c r="N308"/>
  <c r="N309"/>
  <c r="N310"/>
  <c r="N46" i="4" s="1"/>
  <c r="N311" i="3"/>
  <c r="N312"/>
  <c r="N313"/>
  <c r="N314"/>
  <c r="N315"/>
  <c r="N316"/>
  <c r="N317"/>
  <c r="N47" i="4" s="1"/>
  <c r="N318" i="3"/>
  <c r="N319"/>
  <c r="N320"/>
  <c r="N321"/>
  <c r="N322"/>
  <c r="N323"/>
  <c r="N324"/>
  <c r="N48" i="4" s="1"/>
  <c r="N325" i="3"/>
  <c r="N326"/>
  <c r="N327"/>
  <c r="N328"/>
  <c r="N329"/>
  <c r="N330"/>
  <c r="N331"/>
  <c r="N49" i="4" s="1"/>
  <c r="N332" i="3"/>
  <c r="N333"/>
  <c r="N334"/>
  <c r="N335"/>
  <c r="N336"/>
  <c r="N337"/>
  <c r="N338"/>
  <c r="N50" i="4" s="1"/>
  <c r="N339" i="3"/>
  <c r="N340"/>
  <c r="N341"/>
  <c r="N342"/>
  <c r="N343"/>
  <c r="N344"/>
  <c r="N345"/>
  <c r="N51" i="4" s="1"/>
  <c r="N346" i="3"/>
  <c r="N347"/>
  <c r="N348"/>
  <c r="N349"/>
  <c r="N350"/>
  <c r="N351"/>
  <c r="N352"/>
  <c r="N52" i="4" s="1"/>
  <c r="N353" i="3"/>
  <c r="N354"/>
  <c r="N355"/>
  <c r="N356"/>
  <c r="N357"/>
  <c r="N358"/>
  <c r="N359"/>
  <c r="N53" i="4" s="1"/>
  <c r="N360" i="3"/>
  <c r="N361"/>
  <c r="N362"/>
  <c r="N363"/>
  <c r="N364"/>
  <c r="N365"/>
  <c r="N366"/>
  <c r="N54" i="4" s="1"/>
  <c r="N367" i="3"/>
  <c r="N55" i="4" s="1"/>
  <c r="M4" i="3"/>
  <c r="M5"/>
  <c r="M6"/>
  <c r="M7"/>
  <c r="M8"/>
  <c r="M9"/>
  <c r="M10"/>
  <c r="M11"/>
  <c r="M12"/>
  <c r="M13"/>
  <c r="M14"/>
  <c r="M15"/>
  <c r="M16"/>
  <c r="M4" i="4" s="1"/>
  <c r="M17" i="3"/>
  <c r="M18"/>
  <c r="M19"/>
  <c r="M20"/>
  <c r="M21"/>
  <c r="M22"/>
  <c r="M23"/>
  <c r="M5" i="4" s="1"/>
  <c r="M24" i="3"/>
  <c r="M25"/>
  <c r="M26"/>
  <c r="M27"/>
  <c r="M28"/>
  <c r="M29"/>
  <c r="M30"/>
  <c r="M6" i="4" s="1"/>
  <c r="M31" i="3"/>
  <c r="M32"/>
  <c r="M33"/>
  <c r="M34"/>
  <c r="M35"/>
  <c r="M36"/>
  <c r="M37"/>
  <c r="M7" i="4" s="1"/>
  <c r="M38" i="3"/>
  <c r="M39"/>
  <c r="M40"/>
  <c r="M41"/>
  <c r="M42"/>
  <c r="M43"/>
  <c r="M44"/>
  <c r="M8" i="4" s="1"/>
  <c r="M45" i="3"/>
  <c r="M46"/>
  <c r="M47"/>
  <c r="M48"/>
  <c r="M49"/>
  <c r="M50"/>
  <c r="M51"/>
  <c r="M9" i="4" s="1"/>
  <c r="M52" i="3"/>
  <c r="M53"/>
  <c r="M54"/>
  <c r="M55"/>
  <c r="M56"/>
  <c r="M57"/>
  <c r="M58"/>
  <c r="M10" i="4" s="1"/>
  <c r="M59" i="3"/>
  <c r="M60"/>
  <c r="M61"/>
  <c r="M62"/>
  <c r="M63"/>
  <c r="M64"/>
  <c r="M65"/>
  <c r="M11" i="4" s="1"/>
  <c r="M66" i="3"/>
  <c r="M67"/>
  <c r="M68"/>
  <c r="M69"/>
  <c r="M70"/>
  <c r="M71"/>
  <c r="M72"/>
  <c r="M12" i="4" s="1"/>
  <c r="M73" i="3"/>
  <c r="M74"/>
  <c r="M75"/>
  <c r="M76"/>
  <c r="M77"/>
  <c r="M78"/>
  <c r="M79"/>
  <c r="M13" i="4" s="1"/>
  <c r="M80" i="3"/>
  <c r="M81"/>
  <c r="M82"/>
  <c r="M83"/>
  <c r="M84"/>
  <c r="M85"/>
  <c r="M86"/>
  <c r="M14" i="4" s="1"/>
  <c r="M87" i="3"/>
  <c r="M88"/>
  <c r="M89"/>
  <c r="M90"/>
  <c r="M91"/>
  <c r="M92"/>
  <c r="M93"/>
  <c r="M15" i="4" s="1"/>
  <c r="M94" i="3"/>
  <c r="M95"/>
  <c r="M96"/>
  <c r="M97"/>
  <c r="M98"/>
  <c r="M99"/>
  <c r="M100"/>
  <c r="M16" i="4" s="1"/>
  <c r="M101" i="3"/>
  <c r="M102"/>
  <c r="M103"/>
  <c r="M104"/>
  <c r="M105"/>
  <c r="M106"/>
  <c r="M107"/>
  <c r="M17" i="4" s="1"/>
  <c r="M108" i="3"/>
  <c r="M109"/>
  <c r="M110"/>
  <c r="M111"/>
  <c r="M112"/>
  <c r="M113"/>
  <c r="M114"/>
  <c r="M18" i="4" s="1"/>
  <c r="M115" i="3"/>
  <c r="M116"/>
  <c r="M117"/>
  <c r="M118"/>
  <c r="M119"/>
  <c r="M120"/>
  <c r="M121"/>
  <c r="M19" i="4" s="1"/>
  <c r="M122" i="3"/>
  <c r="M123"/>
  <c r="M124"/>
  <c r="M125"/>
  <c r="M126"/>
  <c r="M127"/>
  <c r="M128"/>
  <c r="M20" i="4" s="1"/>
  <c r="M129" i="3"/>
  <c r="M130"/>
  <c r="M131"/>
  <c r="M132"/>
  <c r="M133"/>
  <c r="M134"/>
  <c r="M135"/>
  <c r="M21" i="4" s="1"/>
  <c r="M136" i="3"/>
  <c r="M137"/>
  <c r="M138"/>
  <c r="M139"/>
  <c r="M140"/>
  <c r="M141"/>
  <c r="M142"/>
  <c r="M22" i="4" s="1"/>
  <c r="M143" i="3"/>
  <c r="M144"/>
  <c r="M145"/>
  <c r="M146"/>
  <c r="M147"/>
  <c r="M148"/>
  <c r="M149"/>
  <c r="M23" i="4" s="1"/>
  <c r="M150" i="3"/>
  <c r="M151"/>
  <c r="M152"/>
  <c r="M153"/>
  <c r="M154"/>
  <c r="M155"/>
  <c r="M156"/>
  <c r="M24" i="4" s="1"/>
  <c r="M157" i="3"/>
  <c r="M158"/>
  <c r="M159"/>
  <c r="M160"/>
  <c r="M161"/>
  <c r="M162"/>
  <c r="M163"/>
  <c r="M25" i="4" s="1"/>
  <c r="M164" i="3"/>
  <c r="M165"/>
  <c r="M166"/>
  <c r="M167"/>
  <c r="M168"/>
  <c r="M169"/>
  <c r="M170"/>
  <c r="M26" i="4" s="1"/>
  <c r="M171" i="3"/>
  <c r="M172"/>
  <c r="M173"/>
  <c r="M174"/>
  <c r="M175"/>
  <c r="M176"/>
  <c r="M177"/>
  <c r="M27" i="4" s="1"/>
  <c r="M178" i="3"/>
  <c r="M179"/>
  <c r="M180"/>
  <c r="M181"/>
  <c r="M182"/>
  <c r="M183"/>
  <c r="M184"/>
  <c r="M28" i="4" s="1"/>
  <c r="M185" i="3"/>
  <c r="M186"/>
  <c r="M187"/>
  <c r="M188"/>
  <c r="M189"/>
  <c r="M190"/>
  <c r="M191"/>
  <c r="M29" i="4" s="1"/>
  <c r="M192" i="3"/>
  <c r="M193"/>
  <c r="M194"/>
  <c r="M195"/>
  <c r="M196"/>
  <c r="M197"/>
  <c r="M198"/>
  <c r="M30" i="4" s="1"/>
  <c r="M199" i="3"/>
  <c r="M200"/>
  <c r="M201"/>
  <c r="M202"/>
  <c r="M203"/>
  <c r="M204"/>
  <c r="M205"/>
  <c r="M31" i="4" s="1"/>
  <c r="M206" i="3"/>
  <c r="M207"/>
  <c r="M208"/>
  <c r="M209"/>
  <c r="M210"/>
  <c r="M211"/>
  <c r="M212"/>
  <c r="M32" i="4" s="1"/>
  <c r="M213" i="3"/>
  <c r="M214"/>
  <c r="M215"/>
  <c r="M216"/>
  <c r="M217"/>
  <c r="M218"/>
  <c r="M219"/>
  <c r="M33" i="4" s="1"/>
  <c r="M220" i="3"/>
  <c r="M221"/>
  <c r="M222"/>
  <c r="M223"/>
  <c r="M224"/>
  <c r="M225"/>
  <c r="M226"/>
  <c r="M34" i="4" s="1"/>
  <c r="M227" i="3"/>
  <c r="M228"/>
  <c r="M229"/>
  <c r="M230"/>
  <c r="M231"/>
  <c r="M232"/>
  <c r="M233"/>
  <c r="M35" i="4" s="1"/>
  <c r="M234" i="3"/>
  <c r="M235"/>
  <c r="M236"/>
  <c r="M237"/>
  <c r="M238"/>
  <c r="M239"/>
  <c r="M240"/>
  <c r="M36" i="4" s="1"/>
  <c r="M241" i="3"/>
  <c r="M242"/>
  <c r="M243"/>
  <c r="M244"/>
  <c r="M245"/>
  <c r="M246"/>
  <c r="M247"/>
  <c r="M37" i="4" s="1"/>
  <c r="M248" i="3"/>
  <c r="M249"/>
  <c r="M250"/>
  <c r="M251"/>
  <c r="M252"/>
  <c r="M253"/>
  <c r="M254"/>
  <c r="M38" i="4" s="1"/>
  <c r="M255" i="3"/>
  <c r="M256"/>
  <c r="M257"/>
  <c r="M258"/>
  <c r="M259"/>
  <c r="M260"/>
  <c r="M261"/>
  <c r="M39" i="4" s="1"/>
  <c r="M262" i="3"/>
  <c r="M263"/>
  <c r="M264"/>
  <c r="M265"/>
  <c r="M266"/>
  <c r="M267"/>
  <c r="M268"/>
  <c r="M40" i="4" s="1"/>
  <c r="M269" i="3"/>
  <c r="M270"/>
  <c r="M271"/>
  <c r="M272"/>
  <c r="M273"/>
  <c r="M274"/>
  <c r="M275"/>
  <c r="M41" i="4" s="1"/>
  <c r="M276" i="3"/>
  <c r="M277"/>
  <c r="M278"/>
  <c r="M279"/>
  <c r="M280"/>
  <c r="M281"/>
  <c r="M282"/>
  <c r="M42" i="4" s="1"/>
  <c r="M283" i="3"/>
  <c r="M284"/>
  <c r="M285"/>
  <c r="M286"/>
  <c r="M287"/>
  <c r="M288"/>
  <c r="M289"/>
  <c r="M43" i="4" s="1"/>
  <c r="M290" i="3"/>
  <c r="M291"/>
  <c r="M292"/>
  <c r="M293"/>
  <c r="M294"/>
  <c r="M295"/>
  <c r="M296"/>
  <c r="M44" i="4" s="1"/>
  <c r="M297" i="3"/>
  <c r="M298"/>
  <c r="M299"/>
  <c r="M300"/>
  <c r="M301"/>
  <c r="M302"/>
  <c r="M303"/>
  <c r="M45" i="4" s="1"/>
  <c r="M304" i="3"/>
  <c r="M305"/>
  <c r="M306"/>
  <c r="M307"/>
  <c r="M308"/>
  <c r="M309"/>
  <c r="M310"/>
  <c r="M46" i="4" s="1"/>
  <c r="M311" i="3"/>
  <c r="M312"/>
  <c r="M313"/>
  <c r="M314"/>
  <c r="M315"/>
  <c r="M316"/>
  <c r="M317"/>
  <c r="M47" i="4" s="1"/>
  <c r="M318" i="3"/>
  <c r="M319"/>
  <c r="M320"/>
  <c r="M321"/>
  <c r="M322"/>
  <c r="M323"/>
  <c r="M324"/>
  <c r="M48" i="4" s="1"/>
  <c r="M325" i="3"/>
  <c r="M326"/>
  <c r="M327"/>
  <c r="M328"/>
  <c r="M329"/>
  <c r="M330"/>
  <c r="M331"/>
  <c r="M49" i="4" s="1"/>
  <c r="M332" i="3"/>
  <c r="M333"/>
  <c r="M334"/>
  <c r="M335"/>
  <c r="M336"/>
  <c r="M337"/>
  <c r="M338"/>
  <c r="M50" i="4" s="1"/>
  <c r="M339" i="3"/>
  <c r="M340"/>
  <c r="M341"/>
  <c r="M342"/>
  <c r="M343"/>
  <c r="M344"/>
  <c r="M345"/>
  <c r="M51" i="4" s="1"/>
  <c r="M346" i="3"/>
  <c r="M347"/>
  <c r="M348"/>
  <c r="M349"/>
  <c r="M350"/>
  <c r="M351"/>
  <c r="M352"/>
  <c r="M52" i="4" s="1"/>
  <c r="M353" i="3"/>
  <c r="M354"/>
  <c r="M355"/>
  <c r="M356"/>
  <c r="M357"/>
  <c r="M358"/>
  <c r="M359"/>
  <c r="M53" i="4" s="1"/>
  <c r="M360" i="3"/>
  <c r="M361"/>
  <c r="M362"/>
  <c r="M363"/>
  <c r="M364"/>
  <c r="M365"/>
  <c r="M366"/>
  <c r="M54" i="4" s="1"/>
  <c r="M367" i="3"/>
  <c r="M55" i="4" s="1"/>
  <c r="L5" i="3"/>
  <c r="L6"/>
  <c r="L7"/>
  <c r="L8"/>
  <c r="L9"/>
  <c r="L10"/>
  <c r="L11"/>
  <c r="L12"/>
  <c r="L13"/>
  <c r="L14"/>
  <c r="L15"/>
  <c r="L16"/>
  <c r="L4" i="4" s="1"/>
  <c r="L17" i="3"/>
  <c r="L18"/>
  <c r="L19"/>
  <c r="L20"/>
  <c r="L21"/>
  <c r="L22"/>
  <c r="L23"/>
  <c r="L5" i="4" s="1"/>
  <c r="L24" i="3"/>
  <c r="L25"/>
  <c r="L26"/>
  <c r="L27"/>
  <c r="L28"/>
  <c r="L29"/>
  <c r="L30"/>
  <c r="L6" i="4" s="1"/>
  <c r="L31" i="3"/>
  <c r="L32"/>
  <c r="L33"/>
  <c r="L34"/>
  <c r="L35"/>
  <c r="L36"/>
  <c r="L37"/>
  <c r="L7" i="4" s="1"/>
  <c r="L38" i="3"/>
  <c r="L39"/>
  <c r="L40"/>
  <c r="L41"/>
  <c r="L42"/>
  <c r="L43"/>
  <c r="L44"/>
  <c r="L8" i="4" s="1"/>
  <c r="L45" i="3"/>
  <c r="L46"/>
  <c r="L47"/>
  <c r="L48"/>
  <c r="L49"/>
  <c r="L50"/>
  <c r="L51"/>
  <c r="L9" i="4" s="1"/>
  <c r="L52" i="3"/>
  <c r="L53"/>
  <c r="L54"/>
  <c r="L55"/>
  <c r="L56"/>
  <c r="L57"/>
  <c r="L58"/>
  <c r="L10" i="4" s="1"/>
  <c r="L59" i="3"/>
  <c r="L60"/>
  <c r="L61"/>
  <c r="L62"/>
  <c r="L63"/>
  <c r="L64"/>
  <c r="L65"/>
  <c r="L11" i="4" s="1"/>
  <c r="L66" i="3"/>
  <c r="L67"/>
  <c r="L68"/>
  <c r="L69"/>
  <c r="L70"/>
  <c r="L71"/>
  <c r="L72"/>
  <c r="L12" i="4" s="1"/>
  <c r="L73" i="3"/>
  <c r="L74"/>
  <c r="L75"/>
  <c r="L76"/>
  <c r="L77"/>
  <c r="L78"/>
  <c r="L79"/>
  <c r="L13" i="4" s="1"/>
  <c r="L80" i="3"/>
  <c r="L81"/>
  <c r="L82"/>
  <c r="L83"/>
  <c r="L84"/>
  <c r="L85"/>
  <c r="L86"/>
  <c r="L14" i="4" s="1"/>
  <c r="L87" i="3"/>
  <c r="L88"/>
  <c r="L89"/>
  <c r="L90"/>
  <c r="L91"/>
  <c r="L92"/>
  <c r="L93"/>
  <c r="L15" i="4" s="1"/>
  <c r="L94" i="3"/>
  <c r="L95"/>
  <c r="L96"/>
  <c r="L97"/>
  <c r="L98"/>
  <c r="L99"/>
  <c r="L100"/>
  <c r="L16" i="4" s="1"/>
  <c r="L101" i="3"/>
  <c r="L102"/>
  <c r="L103"/>
  <c r="L104"/>
  <c r="L105"/>
  <c r="L106"/>
  <c r="L107"/>
  <c r="L17" i="4" s="1"/>
  <c r="L108" i="3"/>
  <c r="L109"/>
  <c r="L110"/>
  <c r="L111"/>
  <c r="L112"/>
  <c r="L113"/>
  <c r="L114"/>
  <c r="L18" i="4" s="1"/>
  <c r="L115" i="3"/>
  <c r="L116"/>
  <c r="L117"/>
  <c r="L118"/>
  <c r="L119"/>
  <c r="L120"/>
  <c r="L121"/>
  <c r="L19" i="4" s="1"/>
  <c r="L122" i="3"/>
  <c r="L123"/>
  <c r="L124"/>
  <c r="L125"/>
  <c r="L126"/>
  <c r="L127"/>
  <c r="L128"/>
  <c r="L20" i="4" s="1"/>
  <c r="L129" i="3"/>
  <c r="L130"/>
  <c r="L131"/>
  <c r="L132"/>
  <c r="L133"/>
  <c r="L134"/>
  <c r="L135"/>
  <c r="L21" i="4" s="1"/>
  <c r="L136" i="3"/>
  <c r="L137"/>
  <c r="L138"/>
  <c r="L139"/>
  <c r="L140"/>
  <c r="L141"/>
  <c r="L142"/>
  <c r="L22" i="4" s="1"/>
  <c r="L143" i="3"/>
  <c r="L144"/>
  <c r="L145"/>
  <c r="L146"/>
  <c r="L147"/>
  <c r="L148"/>
  <c r="L149"/>
  <c r="L23" i="4" s="1"/>
  <c r="L150" i="3"/>
  <c r="L151"/>
  <c r="L152"/>
  <c r="L153"/>
  <c r="L154"/>
  <c r="L155"/>
  <c r="L156"/>
  <c r="L24" i="4" s="1"/>
  <c r="L157" i="3"/>
  <c r="L158"/>
  <c r="L159"/>
  <c r="L160"/>
  <c r="L161"/>
  <c r="L162"/>
  <c r="L163"/>
  <c r="L25" i="4" s="1"/>
  <c r="L164" i="3"/>
  <c r="L165"/>
  <c r="L166"/>
  <c r="L167"/>
  <c r="L168"/>
  <c r="L169"/>
  <c r="L170"/>
  <c r="L26" i="4" s="1"/>
  <c r="L171" i="3"/>
  <c r="L172"/>
  <c r="L173"/>
  <c r="L174"/>
  <c r="L175"/>
  <c r="L176"/>
  <c r="L177"/>
  <c r="L27" i="4" s="1"/>
  <c r="L178" i="3"/>
  <c r="L179"/>
  <c r="L180"/>
  <c r="L181"/>
  <c r="L182"/>
  <c r="L183"/>
  <c r="L184"/>
  <c r="L28" i="4" s="1"/>
  <c r="L185" i="3"/>
  <c r="L186"/>
  <c r="L187"/>
  <c r="L188"/>
  <c r="L189"/>
  <c r="L190"/>
  <c r="L191"/>
  <c r="L29" i="4" s="1"/>
  <c r="L192" i="3"/>
  <c r="L193"/>
  <c r="L194"/>
  <c r="L195"/>
  <c r="L196"/>
  <c r="L197"/>
  <c r="L198"/>
  <c r="L30" i="4" s="1"/>
  <c r="L199" i="3"/>
  <c r="L200"/>
  <c r="L201"/>
  <c r="L202"/>
  <c r="L203"/>
  <c r="L204"/>
  <c r="L205"/>
  <c r="L31" i="4" s="1"/>
  <c r="L206" i="3"/>
  <c r="L207"/>
  <c r="L208"/>
  <c r="L209"/>
  <c r="L210"/>
  <c r="L211"/>
  <c r="L212"/>
  <c r="L32" i="4" s="1"/>
  <c r="L213" i="3"/>
  <c r="L214"/>
  <c r="L215"/>
  <c r="L216"/>
  <c r="L217"/>
  <c r="L218"/>
  <c r="L219"/>
  <c r="L33" i="4" s="1"/>
  <c r="L220" i="3"/>
  <c r="L221"/>
  <c r="L222"/>
  <c r="L223"/>
  <c r="L224"/>
  <c r="L225"/>
  <c r="L226"/>
  <c r="L34" i="4" s="1"/>
  <c r="L227" i="3"/>
  <c r="L228"/>
  <c r="L229"/>
  <c r="L230"/>
  <c r="L231"/>
  <c r="L232"/>
  <c r="L233"/>
  <c r="L35" i="4" s="1"/>
  <c r="L234" i="3"/>
  <c r="L235"/>
  <c r="L236"/>
  <c r="L237"/>
  <c r="L238"/>
  <c r="L239"/>
  <c r="L240"/>
  <c r="L36" i="4" s="1"/>
  <c r="L241" i="3"/>
  <c r="L242"/>
  <c r="L243"/>
  <c r="L244"/>
  <c r="L245"/>
  <c r="L246"/>
  <c r="L247"/>
  <c r="L37" i="4" s="1"/>
  <c r="L248" i="3"/>
  <c r="L249"/>
  <c r="L250"/>
  <c r="L251"/>
  <c r="L252"/>
  <c r="L253"/>
  <c r="L254"/>
  <c r="L38" i="4" s="1"/>
  <c r="L255" i="3"/>
  <c r="L256"/>
  <c r="L257"/>
  <c r="L258"/>
  <c r="L259"/>
  <c r="L260"/>
  <c r="L261"/>
  <c r="L39" i="4" s="1"/>
  <c r="L262" i="3"/>
  <c r="L263"/>
  <c r="L264"/>
  <c r="L265"/>
  <c r="L266"/>
  <c r="L267"/>
  <c r="L268"/>
  <c r="L40" i="4" s="1"/>
  <c r="L269" i="3"/>
  <c r="L270"/>
  <c r="L271"/>
  <c r="L272"/>
  <c r="L273"/>
  <c r="L274"/>
  <c r="L275"/>
  <c r="L41" i="4" s="1"/>
  <c r="L276" i="3"/>
  <c r="L277"/>
  <c r="L278"/>
  <c r="L279"/>
  <c r="L280"/>
  <c r="L281"/>
  <c r="L282"/>
  <c r="L42" i="4" s="1"/>
  <c r="L283" i="3"/>
  <c r="L284"/>
  <c r="L285"/>
  <c r="L286"/>
  <c r="L287"/>
  <c r="L288"/>
  <c r="L289"/>
  <c r="L43" i="4" s="1"/>
  <c r="L290" i="3"/>
  <c r="L291"/>
  <c r="L292"/>
  <c r="L293"/>
  <c r="L294"/>
  <c r="L295"/>
  <c r="L296"/>
  <c r="L44" i="4" s="1"/>
  <c r="L297" i="3"/>
  <c r="L298"/>
  <c r="L299"/>
  <c r="L300"/>
  <c r="L301"/>
  <c r="L302"/>
  <c r="L303"/>
  <c r="L45" i="4" s="1"/>
  <c r="L304" i="3"/>
  <c r="L305"/>
  <c r="L306"/>
  <c r="L307"/>
  <c r="L308"/>
  <c r="L309"/>
  <c r="L310"/>
  <c r="L46" i="4" s="1"/>
  <c r="L311" i="3"/>
  <c r="L312"/>
  <c r="L313"/>
  <c r="L314"/>
  <c r="L315"/>
  <c r="L316"/>
  <c r="L317"/>
  <c r="L47" i="4" s="1"/>
  <c r="L318" i="3"/>
  <c r="L319"/>
  <c r="L320"/>
  <c r="L321"/>
  <c r="L322"/>
  <c r="L323"/>
  <c r="L324"/>
  <c r="L48" i="4" s="1"/>
  <c r="L325" i="3"/>
  <c r="L326"/>
  <c r="L327"/>
  <c r="L328"/>
  <c r="L329"/>
  <c r="L330"/>
  <c r="L331"/>
  <c r="L49" i="4" s="1"/>
  <c r="L332" i="3"/>
  <c r="L333"/>
  <c r="L334"/>
  <c r="L335"/>
  <c r="L336"/>
  <c r="L337"/>
  <c r="L338"/>
  <c r="L50" i="4" s="1"/>
  <c r="L339" i="3"/>
  <c r="L340"/>
  <c r="L341"/>
  <c r="L342"/>
  <c r="L343"/>
  <c r="L344"/>
  <c r="L345"/>
  <c r="L51" i="4" s="1"/>
  <c r="L346" i="3"/>
  <c r="L347"/>
  <c r="L348"/>
  <c r="L349"/>
  <c r="L350"/>
  <c r="L351"/>
  <c r="L352"/>
  <c r="L52" i="4" s="1"/>
  <c r="L353" i="3"/>
  <c r="L354"/>
  <c r="L355"/>
  <c r="L356"/>
  <c r="L357"/>
  <c r="L358"/>
  <c r="L359"/>
  <c r="L53" i="4" s="1"/>
  <c r="L360" i="3"/>
  <c r="L361"/>
  <c r="L362"/>
  <c r="L363"/>
  <c r="L364"/>
  <c r="L365"/>
  <c r="L366"/>
  <c r="L54" i="4" s="1"/>
  <c r="L367" i="3"/>
  <c r="L55" i="4" s="1"/>
  <c r="K4" i="3"/>
  <c r="K5"/>
  <c r="K6"/>
  <c r="K7"/>
  <c r="K8"/>
  <c r="K9"/>
  <c r="K10"/>
  <c r="K11"/>
  <c r="K12"/>
  <c r="K13"/>
  <c r="K14"/>
  <c r="K15"/>
  <c r="K16"/>
  <c r="K4" i="4" s="1"/>
  <c r="K17" i="3"/>
  <c r="K18"/>
  <c r="K19"/>
  <c r="K20"/>
  <c r="K21"/>
  <c r="K22"/>
  <c r="K23"/>
  <c r="K5" i="4" s="1"/>
  <c r="K24" i="3"/>
  <c r="K25"/>
  <c r="K26"/>
  <c r="K27"/>
  <c r="K28"/>
  <c r="K29"/>
  <c r="K30"/>
  <c r="K6" i="4" s="1"/>
  <c r="K31" i="3"/>
  <c r="K32"/>
  <c r="K33"/>
  <c r="K34"/>
  <c r="K35"/>
  <c r="K36"/>
  <c r="K37"/>
  <c r="K7" i="4" s="1"/>
  <c r="K38" i="3"/>
  <c r="K39"/>
  <c r="K40"/>
  <c r="K41"/>
  <c r="K42"/>
  <c r="K43"/>
  <c r="K44"/>
  <c r="K8" i="4" s="1"/>
  <c r="K45" i="3"/>
  <c r="K46"/>
  <c r="K47"/>
  <c r="K48"/>
  <c r="K49"/>
  <c r="K50"/>
  <c r="K51"/>
  <c r="K9" i="4" s="1"/>
  <c r="K52" i="3"/>
  <c r="K53"/>
  <c r="K54"/>
  <c r="K55"/>
  <c r="K56"/>
  <c r="K57"/>
  <c r="K58"/>
  <c r="K10" i="4" s="1"/>
  <c r="K59" i="3"/>
  <c r="K60"/>
  <c r="K61"/>
  <c r="K62"/>
  <c r="K63"/>
  <c r="K64"/>
  <c r="K65"/>
  <c r="K11" i="4" s="1"/>
  <c r="K66" i="3"/>
  <c r="K67"/>
  <c r="K68"/>
  <c r="K69"/>
  <c r="K70"/>
  <c r="K71"/>
  <c r="K72"/>
  <c r="K12" i="4" s="1"/>
  <c r="K73" i="3"/>
  <c r="K74"/>
  <c r="K75"/>
  <c r="K76"/>
  <c r="K77"/>
  <c r="K78"/>
  <c r="K79"/>
  <c r="K13" i="4" s="1"/>
  <c r="K80" i="3"/>
  <c r="K81"/>
  <c r="K82"/>
  <c r="K83"/>
  <c r="K84"/>
  <c r="K85"/>
  <c r="K86"/>
  <c r="K14" i="4" s="1"/>
  <c r="K87" i="3"/>
  <c r="K88"/>
  <c r="K89"/>
  <c r="K90"/>
  <c r="K91"/>
  <c r="K92"/>
  <c r="K93"/>
  <c r="K15" i="4" s="1"/>
  <c r="K94" i="3"/>
  <c r="K95"/>
  <c r="K96"/>
  <c r="K97"/>
  <c r="K98"/>
  <c r="K99"/>
  <c r="K100"/>
  <c r="K16" i="4" s="1"/>
  <c r="K101" i="3"/>
  <c r="K102"/>
  <c r="K103"/>
  <c r="K104"/>
  <c r="K105"/>
  <c r="K106"/>
  <c r="K107"/>
  <c r="K17" i="4" s="1"/>
  <c r="K108" i="3"/>
  <c r="K109"/>
  <c r="K110"/>
  <c r="K111"/>
  <c r="K112"/>
  <c r="K113"/>
  <c r="K114"/>
  <c r="K18" i="4" s="1"/>
  <c r="K115" i="3"/>
  <c r="K116"/>
  <c r="K117"/>
  <c r="K118"/>
  <c r="K119"/>
  <c r="K120"/>
  <c r="K121"/>
  <c r="K19" i="4" s="1"/>
  <c r="K122" i="3"/>
  <c r="K123"/>
  <c r="K124"/>
  <c r="K125"/>
  <c r="K126"/>
  <c r="K127"/>
  <c r="K128"/>
  <c r="K20" i="4" s="1"/>
  <c r="K129" i="3"/>
  <c r="K130"/>
  <c r="K131"/>
  <c r="K132"/>
  <c r="K133"/>
  <c r="K134"/>
  <c r="K135"/>
  <c r="K21" i="4" s="1"/>
  <c r="K136" i="3"/>
  <c r="K137"/>
  <c r="K138"/>
  <c r="K139"/>
  <c r="K140"/>
  <c r="K141"/>
  <c r="K142"/>
  <c r="K22" i="4" s="1"/>
  <c r="K143" i="3"/>
  <c r="K144"/>
  <c r="K145"/>
  <c r="K146"/>
  <c r="K147"/>
  <c r="K148"/>
  <c r="K149"/>
  <c r="K23" i="4" s="1"/>
  <c r="K150" i="3"/>
  <c r="K151"/>
  <c r="K152"/>
  <c r="K153"/>
  <c r="K154"/>
  <c r="K155"/>
  <c r="K156"/>
  <c r="K24" i="4" s="1"/>
  <c r="K157" i="3"/>
  <c r="K158"/>
  <c r="K159"/>
  <c r="K160"/>
  <c r="K161"/>
  <c r="K162"/>
  <c r="K163"/>
  <c r="K25" i="4" s="1"/>
  <c r="K164" i="3"/>
  <c r="K165"/>
  <c r="K166"/>
  <c r="K167"/>
  <c r="K168"/>
  <c r="K169"/>
  <c r="K170"/>
  <c r="K26" i="4" s="1"/>
  <c r="K171" i="3"/>
  <c r="K172"/>
  <c r="K173"/>
  <c r="K174"/>
  <c r="K175"/>
  <c r="K176"/>
  <c r="K177"/>
  <c r="K27" i="4" s="1"/>
  <c r="K178" i="3"/>
  <c r="K179"/>
  <c r="K180"/>
  <c r="K181"/>
  <c r="K182"/>
  <c r="K183"/>
  <c r="K184"/>
  <c r="K28" i="4" s="1"/>
  <c r="K185" i="3"/>
  <c r="K186"/>
  <c r="K187"/>
  <c r="K188"/>
  <c r="K189"/>
  <c r="K190"/>
  <c r="K191"/>
  <c r="K29" i="4" s="1"/>
  <c r="K192" i="3"/>
  <c r="K193"/>
  <c r="K194"/>
  <c r="K195"/>
  <c r="K196"/>
  <c r="K197"/>
  <c r="K198"/>
  <c r="K30" i="4" s="1"/>
  <c r="K199" i="3"/>
  <c r="K200"/>
  <c r="K201"/>
  <c r="K202"/>
  <c r="K203"/>
  <c r="K204"/>
  <c r="K205"/>
  <c r="K31" i="4" s="1"/>
  <c r="K206" i="3"/>
  <c r="K207"/>
  <c r="K208"/>
  <c r="K209"/>
  <c r="K210"/>
  <c r="K211"/>
  <c r="K212"/>
  <c r="K32" i="4" s="1"/>
  <c r="K213" i="3"/>
  <c r="K214"/>
  <c r="K215"/>
  <c r="K216"/>
  <c r="K217"/>
  <c r="K218"/>
  <c r="K219"/>
  <c r="K33" i="4" s="1"/>
  <c r="K220" i="3"/>
  <c r="K221"/>
  <c r="K222"/>
  <c r="K223"/>
  <c r="K224"/>
  <c r="K225"/>
  <c r="K226"/>
  <c r="K34" i="4" s="1"/>
  <c r="K227" i="3"/>
  <c r="K228"/>
  <c r="K229"/>
  <c r="K230"/>
  <c r="K231"/>
  <c r="K232"/>
  <c r="K233"/>
  <c r="K35" i="4" s="1"/>
  <c r="K234" i="3"/>
  <c r="K235"/>
  <c r="K236"/>
  <c r="K237"/>
  <c r="K238"/>
  <c r="K239"/>
  <c r="K240"/>
  <c r="K36" i="4" s="1"/>
  <c r="K241" i="3"/>
  <c r="K242"/>
  <c r="K243"/>
  <c r="K244"/>
  <c r="K245"/>
  <c r="K246"/>
  <c r="K247"/>
  <c r="K37" i="4" s="1"/>
  <c r="K248" i="3"/>
  <c r="K249"/>
  <c r="K250"/>
  <c r="K251"/>
  <c r="K252"/>
  <c r="K253"/>
  <c r="K254"/>
  <c r="K38" i="4" s="1"/>
  <c r="K255" i="3"/>
  <c r="K256"/>
  <c r="K257"/>
  <c r="K258"/>
  <c r="K259"/>
  <c r="K260"/>
  <c r="K261"/>
  <c r="K39" i="4" s="1"/>
  <c r="K262" i="3"/>
  <c r="K263"/>
  <c r="K264"/>
  <c r="K265"/>
  <c r="K266"/>
  <c r="K267"/>
  <c r="K268"/>
  <c r="K40" i="4" s="1"/>
  <c r="K269" i="3"/>
  <c r="K270"/>
  <c r="K271"/>
  <c r="K272"/>
  <c r="K273"/>
  <c r="K274"/>
  <c r="K275"/>
  <c r="K41" i="4" s="1"/>
  <c r="K276" i="3"/>
  <c r="K277"/>
  <c r="K278"/>
  <c r="K279"/>
  <c r="K280"/>
  <c r="K281"/>
  <c r="K282"/>
  <c r="K42" i="4" s="1"/>
  <c r="K283" i="3"/>
  <c r="K284"/>
  <c r="K285"/>
  <c r="K286"/>
  <c r="K287"/>
  <c r="K288"/>
  <c r="K289"/>
  <c r="K43" i="4" s="1"/>
  <c r="K290" i="3"/>
  <c r="K291"/>
  <c r="K292"/>
  <c r="K293"/>
  <c r="K294"/>
  <c r="K295"/>
  <c r="K296"/>
  <c r="K44" i="4" s="1"/>
  <c r="K297" i="3"/>
  <c r="K298"/>
  <c r="K299"/>
  <c r="K300"/>
  <c r="K301"/>
  <c r="K302"/>
  <c r="K303"/>
  <c r="K45" i="4" s="1"/>
  <c r="K304" i="3"/>
  <c r="K305"/>
  <c r="K306"/>
  <c r="K307"/>
  <c r="K308"/>
  <c r="K309"/>
  <c r="K310"/>
  <c r="K46" i="4" s="1"/>
  <c r="K311" i="3"/>
  <c r="K312"/>
  <c r="K313"/>
  <c r="K314"/>
  <c r="K315"/>
  <c r="K316"/>
  <c r="K317"/>
  <c r="K47" i="4" s="1"/>
  <c r="K318" i="3"/>
  <c r="K319"/>
  <c r="K320"/>
  <c r="K321"/>
  <c r="K322"/>
  <c r="K323"/>
  <c r="K324"/>
  <c r="K48" i="4" s="1"/>
  <c r="K325" i="3"/>
  <c r="K326"/>
  <c r="K327"/>
  <c r="K328"/>
  <c r="K329"/>
  <c r="K330"/>
  <c r="K331"/>
  <c r="K49" i="4" s="1"/>
  <c r="K332" i="3"/>
  <c r="K333"/>
  <c r="K334"/>
  <c r="K335"/>
  <c r="K336"/>
  <c r="K337"/>
  <c r="K338"/>
  <c r="K50" i="4" s="1"/>
  <c r="K339" i="3"/>
  <c r="K340"/>
  <c r="K341"/>
  <c r="K342"/>
  <c r="K343"/>
  <c r="K344"/>
  <c r="K345"/>
  <c r="K51" i="4" s="1"/>
  <c r="K346" i="3"/>
  <c r="K347"/>
  <c r="K348"/>
  <c r="K349"/>
  <c r="K350"/>
  <c r="K351"/>
  <c r="K352"/>
  <c r="K52" i="4" s="1"/>
  <c r="K353" i="3"/>
  <c r="K354"/>
  <c r="K355"/>
  <c r="K356"/>
  <c r="K357"/>
  <c r="K358"/>
  <c r="K359"/>
  <c r="K53" i="4" s="1"/>
  <c r="K360" i="3"/>
  <c r="K361"/>
  <c r="K362"/>
  <c r="K363"/>
  <c r="K364"/>
  <c r="K365"/>
  <c r="K366"/>
  <c r="K54" i="4" s="1"/>
  <c r="K367" i="3"/>
  <c r="K55" i="4" s="1"/>
  <c r="J4" i="3"/>
  <c r="J5"/>
  <c r="J6"/>
  <c r="J7"/>
  <c r="J8"/>
  <c r="J9"/>
  <c r="J10"/>
  <c r="J11"/>
  <c r="J12"/>
  <c r="J13"/>
  <c r="J14"/>
  <c r="J15"/>
  <c r="J16"/>
  <c r="J17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AA4"/>
  <c r="AA5"/>
  <c r="AA6"/>
  <c r="AA7"/>
  <c r="AA8"/>
  <c r="AA9"/>
  <c r="AA10"/>
  <c r="AA11"/>
  <c r="AA12"/>
  <c r="AA13"/>
  <c r="AA14"/>
  <c r="AA15"/>
  <c r="AA16"/>
  <c r="AA17"/>
  <c r="AA18"/>
  <c r="AA19"/>
  <c r="AA20"/>
  <c r="AA21"/>
  <c r="AA22"/>
  <c r="AA23"/>
  <c r="AA24"/>
  <c r="AA25"/>
  <c r="AA26"/>
  <c r="AA27"/>
  <c r="Z4"/>
  <c r="Z5"/>
  <c r="Z6"/>
  <c r="Z7"/>
  <c r="Z8"/>
  <c r="Z9"/>
  <c r="Z10"/>
  <c r="Z11"/>
  <c r="Z12"/>
  <c r="Z13"/>
  <c r="Z14"/>
  <c r="Z15"/>
  <c r="Z16"/>
  <c r="Z17"/>
  <c r="Z18"/>
  <c r="Z19"/>
  <c r="Z20"/>
  <c r="Z21"/>
  <c r="Z22"/>
  <c r="Z23"/>
  <c r="Z24"/>
  <c r="Z25"/>
  <c r="Z26"/>
  <c r="Z27"/>
  <c r="Y4"/>
  <c r="Y5"/>
  <c r="Y6"/>
  <c r="Y7"/>
  <c r="Y8"/>
  <c r="Y9"/>
  <c r="Y10"/>
  <c r="Y11"/>
  <c r="Y12"/>
  <c r="Y13"/>
  <c r="Y14"/>
  <c r="Y15"/>
  <c r="Y16"/>
  <c r="Y17"/>
  <c r="Y18"/>
  <c r="Y19"/>
  <c r="Y20"/>
  <c r="Y21"/>
  <c r="Y22"/>
  <c r="Y23"/>
  <c r="Y24"/>
  <c r="Y25"/>
  <c r="Y26"/>
  <c r="Y27"/>
  <c r="Z3"/>
  <c r="AA3"/>
  <c r="AB3"/>
  <c r="Y3"/>
  <c r="X4"/>
  <c r="X5"/>
  <c r="X6"/>
  <c r="X7"/>
  <c r="X8"/>
  <c r="X9"/>
  <c r="X10"/>
  <c r="X11"/>
  <c r="X12"/>
  <c r="X13"/>
  <c r="X14"/>
  <c r="X15"/>
  <c r="X16"/>
  <c r="X4" i="4" s="1"/>
  <c r="X17" i="3"/>
  <c r="X18"/>
  <c r="X19"/>
  <c r="X20"/>
  <c r="X21"/>
  <c r="X22"/>
  <c r="X23"/>
  <c r="X5" i="4" s="1"/>
  <c r="X24" i="3"/>
  <c r="X25"/>
  <c r="X26"/>
  <c r="X27"/>
  <c r="W4"/>
  <c r="W5"/>
  <c r="W6"/>
  <c r="W7"/>
  <c r="W8"/>
  <c r="W9"/>
  <c r="W10"/>
  <c r="W11"/>
  <c r="W12"/>
  <c r="W13"/>
  <c r="W14"/>
  <c r="W15"/>
  <c r="W16"/>
  <c r="W4" i="4" s="1"/>
  <c r="W17" i="3"/>
  <c r="W18"/>
  <c r="W19"/>
  <c r="W20"/>
  <c r="W21"/>
  <c r="W22"/>
  <c r="W23"/>
  <c r="W5" i="4" s="1"/>
  <c r="W24" i="3"/>
  <c r="W25"/>
  <c r="W26"/>
  <c r="W27"/>
  <c r="X3"/>
  <c r="W3"/>
  <c r="V4"/>
  <c r="V5"/>
  <c r="V6"/>
  <c r="V7"/>
  <c r="V8"/>
  <c r="V9"/>
  <c r="V10"/>
  <c r="V11"/>
  <c r="V12"/>
  <c r="V13"/>
  <c r="V14"/>
  <c r="V15"/>
  <c r="V16"/>
  <c r="V4" i="4" s="1"/>
  <c r="V17" i="3"/>
  <c r="V18"/>
  <c r="V19"/>
  <c r="V20"/>
  <c r="V21"/>
  <c r="V22"/>
  <c r="V23"/>
  <c r="V5" i="4" s="1"/>
  <c r="V24" i="3"/>
  <c r="V25"/>
  <c r="V26"/>
  <c r="V27"/>
  <c r="V28"/>
  <c r="U4"/>
  <c r="U5"/>
  <c r="U6"/>
  <c r="U7"/>
  <c r="U8"/>
  <c r="U9"/>
  <c r="U10"/>
  <c r="U11"/>
  <c r="U12"/>
  <c r="U13"/>
  <c r="U14"/>
  <c r="U15"/>
  <c r="U16"/>
  <c r="U4" i="4" s="1"/>
  <c r="U17" i="3"/>
  <c r="U18"/>
  <c r="U19"/>
  <c r="U20"/>
  <c r="U21"/>
  <c r="U22"/>
  <c r="U23"/>
  <c r="U5" i="4" s="1"/>
  <c r="U24" i="3"/>
  <c r="U25"/>
  <c r="U26"/>
  <c r="U27"/>
  <c r="U28"/>
  <c r="V3"/>
  <c r="U3"/>
  <c r="T4"/>
  <c r="T5"/>
  <c r="T6"/>
  <c r="T7"/>
  <c r="T8"/>
  <c r="T9"/>
  <c r="T3" i="4" s="1"/>
  <c r="T10" i="3"/>
  <c r="T11"/>
  <c r="T12"/>
  <c r="T13"/>
  <c r="T14"/>
  <c r="T15"/>
  <c r="T16"/>
  <c r="T4" i="4" s="1"/>
  <c r="T17" i="3"/>
  <c r="T18"/>
  <c r="T19"/>
  <c r="T20"/>
  <c r="T21"/>
  <c r="T22"/>
  <c r="T23"/>
  <c r="T5" i="4" s="1"/>
  <c r="T24" i="3"/>
  <c r="T25"/>
  <c r="T26"/>
  <c r="T27"/>
  <c r="T28"/>
  <c r="T29"/>
  <c r="T30"/>
  <c r="T6" i="4" s="1"/>
  <c r="T31" i="3"/>
  <c r="T32"/>
  <c r="S4"/>
  <c r="S5"/>
  <c r="S6"/>
  <c r="S7"/>
  <c r="S8"/>
  <c r="S9"/>
  <c r="S3" i="4" s="1"/>
  <c r="S10" i="3"/>
  <c r="S11"/>
  <c r="S12"/>
  <c r="S13"/>
  <c r="S14"/>
  <c r="S15"/>
  <c r="S16"/>
  <c r="S4" i="4" s="1"/>
  <c r="S17" i="3"/>
  <c r="S18"/>
  <c r="S19"/>
  <c r="S20"/>
  <c r="S21"/>
  <c r="S22"/>
  <c r="S23"/>
  <c r="S5" i="4" s="1"/>
  <c r="S24" i="3"/>
  <c r="S25"/>
  <c r="S26"/>
  <c r="S27"/>
  <c r="S28"/>
  <c r="S29"/>
  <c r="S30"/>
  <c r="S6" i="4" s="1"/>
  <c r="S31" i="3"/>
  <c r="S32"/>
  <c r="T3"/>
  <c r="S3"/>
  <c r="R3"/>
  <c r="Q3"/>
  <c r="I3"/>
  <c r="P3"/>
  <c r="O3"/>
  <c r="D3"/>
  <c r="C3"/>
  <c r="N3"/>
  <c r="M3"/>
  <c r="L3"/>
  <c r="K3"/>
  <c r="J3"/>
  <c r="H3"/>
  <c r="G3"/>
  <c r="E3"/>
  <c r="F3"/>
  <c r="F18" i="2"/>
  <c r="J18" i="3" s="1"/>
  <c r="B5"/>
  <c r="B6" s="1"/>
  <c r="B7" s="1"/>
  <c r="B8" s="1"/>
  <c r="B9" s="1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B77" s="1"/>
  <c r="B78" s="1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B94" s="1"/>
  <c r="B95" s="1"/>
  <c r="B96" s="1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B111" s="1"/>
  <c r="B112" s="1"/>
  <c r="B113" s="1"/>
  <c r="B114" s="1"/>
  <c r="B115" s="1"/>
  <c r="B116" s="1"/>
  <c r="B117" s="1"/>
  <c r="B118" s="1"/>
  <c r="B119" s="1"/>
  <c r="B120" s="1"/>
  <c r="B121" s="1"/>
  <c r="B122" s="1"/>
  <c r="B123" s="1"/>
  <c r="B124" s="1"/>
  <c r="B125" s="1"/>
  <c r="B126" s="1"/>
  <c r="B127" s="1"/>
  <c r="B128" s="1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B145" s="1"/>
  <c r="B146" s="1"/>
  <c r="B147" s="1"/>
  <c r="B148" s="1"/>
  <c r="B149" s="1"/>
  <c r="B150" s="1"/>
  <c r="B151" s="1"/>
  <c r="B152" s="1"/>
  <c r="B153" s="1"/>
  <c r="B154" s="1"/>
  <c r="B155" s="1"/>
  <c r="B156" s="1"/>
  <c r="B157" s="1"/>
  <c r="B158" s="1"/>
  <c r="B159" s="1"/>
  <c r="B160" s="1"/>
  <c r="B161" s="1"/>
  <c r="B162" s="1"/>
  <c r="B163" s="1"/>
  <c r="B164" s="1"/>
  <c r="B165" s="1"/>
  <c r="B166" s="1"/>
  <c r="B167" s="1"/>
  <c r="B168" s="1"/>
  <c r="B169" s="1"/>
  <c r="B170" s="1"/>
  <c r="B171" s="1"/>
  <c r="B172" s="1"/>
  <c r="B173" s="1"/>
  <c r="B174" s="1"/>
  <c r="B175" s="1"/>
  <c r="B176" s="1"/>
  <c r="B177" s="1"/>
  <c r="B178" s="1"/>
  <c r="B179" s="1"/>
  <c r="B180" s="1"/>
  <c r="B181" s="1"/>
  <c r="B182" s="1"/>
  <c r="B183" s="1"/>
  <c r="B184" s="1"/>
  <c r="B185" s="1"/>
  <c r="B186" s="1"/>
  <c r="B187" s="1"/>
  <c r="B188" s="1"/>
  <c r="B189" s="1"/>
  <c r="B190" s="1"/>
  <c r="B191" s="1"/>
  <c r="B192" s="1"/>
  <c r="B193" s="1"/>
  <c r="B194" s="1"/>
  <c r="B195" s="1"/>
  <c r="B196" s="1"/>
  <c r="B197" s="1"/>
  <c r="B198" s="1"/>
  <c r="B199" s="1"/>
  <c r="B200" s="1"/>
  <c r="B201" s="1"/>
  <c r="B202" s="1"/>
  <c r="B203" s="1"/>
  <c r="B204" s="1"/>
  <c r="B205" s="1"/>
  <c r="B206" s="1"/>
  <c r="B207" s="1"/>
  <c r="B208" s="1"/>
  <c r="B209" s="1"/>
  <c r="B210" s="1"/>
  <c r="B211" s="1"/>
  <c r="B212" s="1"/>
  <c r="B213" s="1"/>
  <c r="B214" s="1"/>
  <c r="B215" s="1"/>
  <c r="B216" s="1"/>
  <c r="B217" s="1"/>
  <c r="B218" s="1"/>
  <c r="B219" s="1"/>
  <c r="B220" s="1"/>
  <c r="B221" s="1"/>
  <c r="B222" s="1"/>
  <c r="B223" s="1"/>
  <c r="B224" s="1"/>
  <c r="B225" s="1"/>
  <c r="B226" s="1"/>
  <c r="B227" s="1"/>
  <c r="B228" s="1"/>
  <c r="B229" s="1"/>
  <c r="B230" s="1"/>
  <c r="B231" s="1"/>
  <c r="B232" s="1"/>
  <c r="B233" s="1"/>
  <c r="B234" s="1"/>
  <c r="B235" s="1"/>
  <c r="B236" s="1"/>
  <c r="B237" s="1"/>
  <c r="B238" s="1"/>
  <c r="B239" s="1"/>
  <c r="B240" s="1"/>
  <c r="B241" s="1"/>
  <c r="B242" s="1"/>
  <c r="B243" s="1"/>
  <c r="B244" s="1"/>
  <c r="B245" s="1"/>
  <c r="B246" s="1"/>
  <c r="B247" s="1"/>
  <c r="B248" s="1"/>
  <c r="B249" s="1"/>
  <c r="B250" s="1"/>
  <c r="B251" s="1"/>
  <c r="B252" s="1"/>
  <c r="B253" s="1"/>
  <c r="B254" s="1"/>
  <c r="B255" s="1"/>
  <c r="B256" s="1"/>
  <c r="B257" s="1"/>
  <c r="B258" s="1"/>
  <c r="B259" s="1"/>
  <c r="B260" s="1"/>
  <c r="B261" s="1"/>
  <c r="B262" s="1"/>
  <c r="B263" s="1"/>
  <c r="B264" s="1"/>
  <c r="B265" s="1"/>
  <c r="B266" s="1"/>
  <c r="B267" s="1"/>
  <c r="B268" s="1"/>
  <c r="B269" s="1"/>
  <c r="B270" s="1"/>
  <c r="B271" s="1"/>
  <c r="B272" s="1"/>
  <c r="B273" s="1"/>
  <c r="B274" s="1"/>
  <c r="B275" s="1"/>
  <c r="B276" s="1"/>
  <c r="B277" s="1"/>
  <c r="B278" s="1"/>
  <c r="B279" s="1"/>
  <c r="B280" s="1"/>
  <c r="B281" s="1"/>
  <c r="B282" s="1"/>
  <c r="B283" s="1"/>
  <c r="B284" s="1"/>
  <c r="B285" s="1"/>
  <c r="B286" s="1"/>
  <c r="B287" s="1"/>
  <c r="B288" s="1"/>
  <c r="B289" s="1"/>
  <c r="B290" s="1"/>
  <c r="B291" s="1"/>
  <c r="B292" s="1"/>
  <c r="B293" s="1"/>
  <c r="B294" s="1"/>
  <c r="B295" s="1"/>
  <c r="B296" s="1"/>
  <c r="B297" s="1"/>
  <c r="B298" s="1"/>
  <c r="B299" s="1"/>
  <c r="B300" s="1"/>
  <c r="B301" s="1"/>
  <c r="B302" s="1"/>
  <c r="B303" s="1"/>
  <c r="B304" s="1"/>
  <c r="B305" s="1"/>
  <c r="B306" s="1"/>
  <c r="B307" s="1"/>
  <c r="B308" s="1"/>
  <c r="B309" s="1"/>
  <c r="B310" s="1"/>
  <c r="B311" s="1"/>
  <c r="B312" s="1"/>
  <c r="B313" s="1"/>
  <c r="B314" s="1"/>
  <c r="B315" s="1"/>
  <c r="B316" s="1"/>
  <c r="B317" s="1"/>
  <c r="B318" s="1"/>
  <c r="B319" s="1"/>
  <c r="B320" s="1"/>
  <c r="B321" s="1"/>
  <c r="B322" s="1"/>
  <c r="B323" s="1"/>
  <c r="B324" s="1"/>
  <c r="B325" s="1"/>
  <c r="B326" s="1"/>
  <c r="B327" s="1"/>
  <c r="B328" s="1"/>
  <c r="B329" s="1"/>
  <c r="B330" s="1"/>
  <c r="B331" s="1"/>
  <c r="B332" s="1"/>
  <c r="B333" s="1"/>
  <c r="B334" s="1"/>
  <c r="B335" s="1"/>
  <c r="B336" s="1"/>
  <c r="B337" s="1"/>
  <c r="B338" s="1"/>
  <c r="B339" s="1"/>
  <c r="B340" s="1"/>
  <c r="B341" s="1"/>
  <c r="B342" s="1"/>
  <c r="B343" s="1"/>
  <c r="B344" s="1"/>
  <c r="B345" s="1"/>
  <c r="B346" s="1"/>
  <c r="B347" s="1"/>
  <c r="B348" s="1"/>
  <c r="B349" s="1"/>
  <c r="B350" s="1"/>
  <c r="B351" s="1"/>
  <c r="B352" s="1"/>
  <c r="B353" s="1"/>
  <c r="B354" s="1"/>
  <c r="B355" s="1"/>
  <c r="B356" s="1"/>
  <c r="B357" s="1"/>
  <c r="B358" s="1"/>
  <c r="B359" s="1"/>
  <c r="B360" s="1"/>
  <c r="B361" s="1"/>
  <c r="B362" s="1"/>
  <c r="B363" s="1"/>
  <c r="B364" s="1"/>
  <c r="B365" s="1"/>
  <c r="B366" s="1"/>
  <c r="B367" s="1"/>
  <c r="B5" i="2"/>
  <c r="B6" s="1"/>
  <c r="B7" s="1"/>
  <c r="B8" s="1"/>
  <c r="B9" s="1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B77" s="1"/>
  <c r="B78" s="1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B94" s="1"/>
  <c r="B95" s="1"/>
  <c r="B96" s="1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B111" s="1"/>
  <c r="B112" s="1"/>
  <c r="B113" s="1"/>
  <c r="B114" s="1"/>
  <c r="B115" s="1"/>
  <c r="B116" s="1"/>
  <c r="B117" s="1"/>
  <c r="B118" s="1"/>
  <c r="B119" s="1"/>
  <c r="B120" s="1"/>
  <c r="B121" s="1"/>
  <c r="B122" s="1"/>
  <c r="B123" s="1"/>
  <c r="B124" s="1"/>
  <c r="B125" s="1"/>
  <c r="B126" s="1"/>
  <c r="B127" s="1"/>
  <c r="B128" s="1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B145" s="1"/>
  <c r="B146" s="1"/>
  <c r="B147" s="1"/>
  <c r="B148" s="1"/>
  <c r="B149" s="1"/>
  <c r="B150" s="1"/>
  <c r="B151" s="1"/>
  <c r="B152" s="1"/>
  <c r="B153" s="1"/>
  <c r="B154" s="1"/>
  <c r="B155" s="1"/>
  <c r="B156" s="1"/>
  <c r="B157" s="1"/>
  <c r="B158" s="1"/>
  <c r="B159" s="1"/>
  <c r="B160" s="1"/>
  <c r="B161" s="1"/>
  <c r="B162" s="1"/>
  <c r="B163" s="1"/>
  <c r="B164" s="1"/>
  <c r="B165" s="1"/>
  <c r="B166" s="1"/>
  <c r="B167" s="1"/>
  <c r="B168" s="1"/>
  <c r="B169" s="1"/>
  <c r="B170" s="1"/>
  <c r="B171" s="1"/>
  <c r="B172" s="1"/>
  <c r="B173" s="1"/>
  <c r="B174" s="1"/>
  <c r="B175" s="1"/>
  <c r="B176" s="1"/>
  <c r="B177" s="1"/>
  <c r="B178" s="1"/>
  <c r="B179" s="1"/>
  <c r="B180" s="1"/>
  <c r="B181" s="1"/>
  <c r="B182" s="1"/>
  <c r="B183" s="1"/>
  <c r="B184" s="1"/>
  <c r="B185" s="1"/>
  <c r="B186" s="1"/>
  <c r="B187" s="1"/>
  <c r="B188" s="1"/>
  <c r="B189" s="1"/>
  <c r="B190" s="1"/>
  <c r="B191" s="1"/>
  <c r="B192" s="1"/>
  <c r="B193" s="1"/>
  <c r="B194" s="1"/>
  <c r="B195" s="1"/>
  <c r="B196" s="1"/>
  <c r="B197" s="1"/>
  <c r="B198" s="1"/>
  <c r="B199" s="1"/>
  <c r="B200" s="1"/>
  <c r="B201" s="1"/>
  <c r="B202" s="1"/>
  <c r="B203" s="1"/>
  <c r="B204" s="1"/>
  <c r="B205" s="1"/>
  <c r="B206" s="1"/>
  <c r="B207" s="1"/>
  <c r="B208" s="1"/>
  <c r="B209" s="1"/>
  <c r="B210" s="1"/>
  <c r="B211" s="1"/>
  <c r="B212" s="1"/>
  <c r="B213" s="1"/>
  <c r="B214" s="1"/>
  <c r="B215" s="1"/>
  <c r="B216" s="1"/>
  <c r="B217" s="1"/>
  <c r="B218" s="1"/>
  <c r="B219" s="1"/>
  <c r="B220" s="1"/>
  <c r="B221" s="1"/>
  <c r="B222" s="1"/>
  <c r="B223" s="1"/>
  <c r="B224" s="1"/>
  <c r="B225" s="1"/>
  <c r="B226" s="1"/>
  <c r="B227" s="1"/>
  <c r="B228" s="1"/>
  <c r="B229" s="1"/>
  <c r="B230" s="1"/>
  <c r="B231" s="1"/>
  <c r="B232" s="1"/>
  <c r="B233" s="1"/>
  <c r="B234" s="1"/>
  <c r="B235" s="1"/>
  <c r="B236" s="1"/>
  <c r="B237" s="1"/>
  <c r="B238" s="1"/>
  <c r="B239" s="1"/>
  <c r="B240" s="1"/>
  <c r="B241" s="1"/>
  <c r="B242" s="1"/>
  <c r="B243" s="1"/>
  <c r="B244" s="1"/>
  <c r="B245" s="1"/>
  <c r="B246" s="1"/>
  <c r="B247" s="1"/>
  <c r="B248" s="1"/>
  <c r="B249" s="1"/>
  <c r="B250" s="1"/>
  <c r="B251" s="1"/>
  <c r="B252" s="1"/>
  <c r="B253" s="1"/>
  <c r="B254" s="1"/>
  <c r="B255" s="1"/>
  <c r="B256" s="1"/>
  <c r="B257" s="1"/>
  <c r="B258" s="1"/>
  <c r="B259" s="1"/>
  <c r="B260" s="1"/>
  <c r="B261" s="1"/>
  <c r="B262" s="1"/>
  <c r="B263" s="1"/>
  <c r="B264" s="1"/>
  <c r="B265" s="1"/>
  <c r="B266" s="1"/>
  <c r="B267" s="1"/>
  <c r="B268" s="1"/>
  <c r="B269" s="1"/>
  <c r="B270" s="1"/>
  <c r="B271" s="1"/>
  <c r="B272" s="1"/>
  <c r="B273" s="1"/>
  <c r="B274" s="1"/>
  <c r="B275" s="1"/>
  <c r="B276" s="1"/>
  <c r="B277" s="1"/>
  <c r="B278" s="1"/>
  <c r="B279" s="1"/>
  <c r="B280" s="1"/>
  <c r="B281" s="1"/>
  <c r="B282" s="1"/>
  <c r="B283" s="1"/>
  <c r="B284" s="1"/>
  <c r="B285" s="1"/>
  <c r="B286" s="1"/>
  <c r="B287" s="1"/>
  <c r="B288" s="1"/>
  <c r="B289" s="1"/>
  <c r="B290" s="1"/>
  <c r="B291" s="1"/>
  <c r="B292" s="1"/>
  <c r="B293" s="1"/>
  <c r="B294" s="1"/>
  <c r="B295" s="1"/>
  <c r="B296" s="1"/>
  <c r="B297" s="1"/>
  <c r="B298" s="1"/>
  <c r="B299" s="1"/>
  <c r="B300" s="1"/>
  <c r="B301" s="1"/>
  <c r="B302" s="1"/>
  <c r="B303" s="1"/>
  <c r="B304" s="1"/>
  <c r="B305" s="1"/>
  <c r="B306" s="1"/>
  <c r="B307" s="1"/>
  <c r="B308" s="1"/>
  <c r="B309" s="1"/>
  <c r="B310" s="1"/>
  <c r="B311" s="1"/>
  <c r="B312" s="1"/>
  <c r="B313" s="1"/>
  <c r="B314" s="1"/>
  <c r="B315" s="1"/>
  <c r="B316" s="1"/>
  <c r="B317" s="1"/>
  <c r="B318" s="1"/>
  <c r="B319" s="1"/>
  <c r="B320" s="1"/>
  <c r="B321" s="1"/>
  <c r="B322" s="1"/>
  <c r="B323" s="1"/>
  <c r="B324" s="1"/>
  <c r="B325" s="1"/>
  <c r="B326" s="1"/>
  <c r="B327" s="1"/>
  <c r="B328" s="1"/>
  <c r="B329" s="1"/>
  <c r="B330" s="1"/>
  <c r="B331" s="1"/>
  <c r="B332" s="1"/>
  <c r="B333" s="1"/>
  <c r="B334" s="1"/>
  <c r="B335" s="1"/>
  <c r="B336" s="1"/>
  <c r="B337" s="1"/>
  <c r="B338" s="1"/>
  <c r="B339" s="1"/>
  <c r="B340" s="1"/>
  <c r="B341" s="1"/>
  <c r="B342" s="1"/>
  <c r="B343" s="1"/>
  <c r="B344" s="1"/>
  <c r="B345" s="1"/>
  <c r="B346" s="1"/>
  <c r="B347" s="1"/>
  <c r="B348" s="1"/>
  <c r="B349" s="1"/>
  <c r="B350" s="1"/>
  <c r="B351" s="1"/>
  <c r="B352" s="1"/>
  <c r="B353" s="1"/>
  <c r="B354" s="1"/>
  <c r="B355" s="1"/>
  <c r="B356" s="1"/>
  <c r="B357" s="1"/>
  <c r="B358" s="1"/>
  <c r="B359" s="1"/>
  <c r="B360" s="1"/>
  <c r="B361" s="1"/>
  <c r="B362" s="1"/>
  <c r="B363" s="1"/>
  <c r="B364" s="1"/>
  <c r="B365" s="1"/>
  <c r="B366" s="1"/>
  <c r="B367" s="1"/>
  <c r="A6" i="4" l="1"/>
  <c r="B6"/>
  <c r="E14" i="5"/>
  <c r="E55" i="4"/>
  <c r="E11" i="5"/>
  <c r="E41" i="4"/>
  <c r="F14" i="5"/>
  <c r="F55" i="4"/>
  <c r="F41"/>
  <c r="F11" i="5"/>
  <c r="A7" i="4" l="1"/>
  <c r="B7"/>
  <c r="A8" l="1"/>
  <c r="B8"/>
  <c r="A9" l="1"/>
  <c r="B9"/>
  <c r="A10" l="1"/>
  <c r="B10"/>
  <c r="A11" l="1"/>
  <c r="B11"/>
  <c r="A12" l="1"/>
  <c r="B12"/>
  <c r="A13" l="1"/>
  <c r="B13"/>
  <c r="A14" l="1"/>
  <c r="B14"/>
  <c r="A15" l="1"/>
  <c r="B15"/>
  <c r="A16" l="1"/>
  <c r="B16"/>
  <c r="A17" l="1"/>
  <c r="B17"/>
  <c r="A18" l="1"/>
  <c r="B18"/>
  <c r="A19" l="1"/>
  <c r="B19"/>
  <c r="A20" l="1"/>
  <c r="B20"/>
  <c r="A21" l="1"/>
  <c r="B21"/>
  <c r="A22" l="1"/>
  <c r="B22"/>
  <c r="A23" l="1"/>
  <c r="B23"/>
  <c r="A24" l="1"/>
  <c r="B24"/>
  <c r="A25" l="1"/>
  <c r="B25"/>
  <c r="A26" l="1"/>
  <c r="B26"/>
  <c r="A27" l="1"/>
  <c r="B27"/>
  <c r="A28" l="1"/>
  <c r="B28"/>
  <c r="A29" l="1"/>
  <c r="B29"/>
  <c r="A30" l="1"/>
  <c r="B30"/>
  <c r="A31" l="1"/>
  <c r="B31"/>
  <c r="A32" l="1"/>
  <c r="B32"/>
  <c r="A33" l="1"/>
  <c r="B33"/>
  <c r="A34" l="1"/>
  <c r="B34"/>
  <c r="A35" l="1"/>
  <c r="B35"/>
  <c r="A36" l="1"/>
  <c r="B36"/>
  <c r="A37" l="1"/>
  <c r="B37"/>
  <c r="A38" l="1"/>
  <c r="B38"/>
  <c r="A39" l="1"/>
  <c r="B39"/>
  <c r="A40" l="1"/>
  <c r="B40"/>
  <c r="A41" l="1"/>
  <c r="B41"/>
  <c r="A42" l="1"/>
  <c r="B42"/>
  <c r="A43" l="1"/>
  <c r="B43"/>
  <c r="A44" l="1"/>
  <c r="B44"/>
  <c r="A45" l="1"/>
  <c r="B45"/>
  <c r="A46" l="1"/>
  <c r="B46"/>
  <c r="A47" l="1"/>
  <c r="B47"/>
  <c r="A48" l="1"/>
  <c r="B48"/>
  <c r="A49" l="1"/>
  <c r="B49"/>
  <c r="A50" l="1"/>
  <c r="B50"/>
  <c r="A51" l="1"/>
  <c r="B51"/>
  <c r="A52" l="1"/>
  <c r="B52"/>
  <c r="A53" l="1"/>
  <c r="B53"/>
  <c r="A54" l="1"/>
  <c r="B54"/>
  <c r="A55" l="1"/>
</calcChain>
</file>

<file path=xl/sharedStrings.xml><?xml version="1.0" encoding="utf-8"?>
<sst xmlns="http://schemas.openxmlformats.org/spreadsheetml/2006/main" count="239" uniqueCount="51">
  <si>
    <t>план</t>
  </si>
  <si>
    <t>факт</t>
  </si>
  <si>
    <t>численность рабочих, чел.</t>
  </si>
  <si>
    <t>Отработано всеми работниками, чел-дней.</t>
  </si>
  <si>
    <t>Расход строительных материалов на 1 тыс.руб. строительно-монтажных работ</t>
  </si>
  <si>
    <t>численность ИТР, чел.</t>
  </si>
  <si>
    <t>Выручка в расчете на 1 руб. расходов на содержание АПУ</t>
  </si>
  <si>
    <t>Текущая кредиторская задолженность</t>
  </si>
  <si>
    <t>Текущая дебиторская задолженность</t>
  </si>
  <si>
    <t>Название обекта строительства</t>
  </si>
  <si>
    <t>Ответственный</t>
  </si>
  <si>
    <t>Дата начала</t>
  </si>
  <si>
    <t>Кирпичный завод</t>
  </si>
  <si>
    <t>Иванов Иван Иванович</t>
  </si>
  <si>
    <t>Количество рабочих дней в году в расчете на 1 рабочего</t>
  </si>
  <si>
    <t>численность АПУ, чел.</t>
  </si>
  <si>
    <t>объем выполненых строительно монтажных работ, тыс.руб</t>
  </si>
  <si>
    <t>Постоянные издержки, тыс. руб</t>
  </si>
  <si>
    <t>Переменные издержки, тыс. руб</t>
  </si>
  <si>
    <t>Количество потребленных в строительстве материалов, тыс. руб</t>
  </si>
  <si>
    <t>Сметная стоимость, тыс. руб</t>
  </si>
  <si>
    <t>объем выполненых строительно монтажных работ, тыс. руб</t>
  </si>
  <si>
    <t>среднедневная выработка, тыс. руб</t>
  </si>
  <si>
    <t>удельных вес ИТР в общей численности, %</t>
  </si>
  <si>
    <t>Выручка, тыс. руб</t>
  </si>
  <si>
    <t>выручка на 1 ИТР, тыс. руб</t>
  </si>
  <si>
    <t>выручка на 1 единицу АПУ, тыс. руб</t>
  </si>
  <si>
    <t>Расходы на содержание АПУ, тыс. руб</t>
  </si>
  <si>
    <t>Себестоимость, тыс. руб</t>
  </si>
  <si>
    <t>Точка безубыточности, тыс. руб</t>
  </si>
  <si>
    <t>Текущая маржинальность, %</t>
  </si>
  <si>
    <t>средненедельная выработка, тыс. руб</t>
  </si>
  <si>
    <t>Текущая кредиторская задолженность (на конец недели)</t>
  </si>
  <si>
    <t>Текущая дебиторская задолженность(на конец недели)</t>
  </si>
  <si>
    <t>с</t>
  </si>
  <si>
    <t>по</t>
  </si>
  <si>
    <t>среднемесячная выработка, тыс. руб</t>
  </si>
  <si>
    <t>пон</t>
  </si>
  <si>
    <t>вт</t>
  </si>
  <si>
    <t>ср</t>
  </si>
  <si>
    <t>чт</t>
  </si>
  <si>
    <t>пт</t>
  </si>
  <si>
    <t>сб</t>
  </si>
  <si>
    <t>вск</t>
  </si>
  <si>
    <t>###</t>
  </si>
  <si>
    <t>суб</t>
  </si>
  <si>
    <t>Текущая кредиторская задолженность (на конец месяца)</t>
  </si>
  <si>
    <t>Текущая дебиторская задолженность(на конец месяца)</t>
  </si>
  <si>
    <t>среднегодовая выработка, тыс. руб</t>
  </si>
  <si>
    <t>Текущая кредиторская задолженность (на конец года)</t>
  </si>
  <si>
    <t>Текущая дебиторская задолженность(на конец года)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</si>
</sst>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14" fontId="0" fillId="0" borderId="0" xfId="0" applyNumberFormat="1"/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Border="1"/>
    <xf numFmtId="0" fontId="0" fillId="0" borderId="0" xfId="0" applyBorder="1" applyAlignment="1"/>
    <xf numFmtId="0" fontId="0" fillId="0" borderId="1" xfId="0" applyBorder="1" applyAlignment="1">
      <alignment shrinkToFit="1"/>
    </xf>
    <xf numFmtId="0" fontId="0" fillId="0" borderId="1" xfId="0" applyBorder="1" applyAlignment="1"/>
    <xf numFmtId="14" fontId="0" fillId="0" borderId="1" xfId="0" applyNumberFormat="1" applyBorder="1" applyAlignment="1"/>
    <xf numFmtId="0" fontId="0" fillId="0" borderId="1" xfId="0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14" fontId="0" fillId="0" borderId="1" xfId="0" applyNumberFormat="1" applyBorder="1"/>
    <xf numFmtId="14" fontId="0" fillId="0" borderId="0" xfId="0" applyNumberFormat="1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</cellXfs>
  <cellStyles count="2">
    <cellStyle name="Обычный" xfId="0" builtinId="0"/>
    <cellStyle name="Стиль 1" xfId="1"/>
  </cellStyles>
  <dxfs count="89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rgb="FFFF0000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rgb="FFC00000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rgb="FFFF0000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00B050"/>
      </font>
      <fill>
        <patternFill>
          <bgColor theme="6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10"/>
  <sheetViews>
    <sheetView workbookViewId="0">
      <selection activeCell="B5" sqref="B5"/>
    </sheetView>
  </sheetViews>
  <sheetFormatPr defaultRowHeight="15"/>
  <cols>
    <col min="1" max="1" width="28.7109375" customWidth="1"/>
    <col min="2" max="2" width="27.7109375" customWidth="1"/>
  </cols>
  <sheetData>
    <row r="1" spans="1:3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</row>
    <row r="2" spans="1:33">
      <c r="A2" s="8" t="s">
        <v>9</v>
      </c>
      <c r="B2" s="9" t="s">
        <v>12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1"/>
      <c r="AA2" s="1"/>
      <c r="AB2" s="1"/>
      <c r="AC2" s="1"/>
      <c r="AD2" s="1"/>
      <c r="AE2" s="1"/>
      <c r="AF2" s="1"/>
      <c r="AG2" s="1"/>
    </row>
    <row r="3" spans="1:33">
      <c r="A3" s="8" t="s">
        <v>10</v>
      </c>
      <c r="B3" s="9" t="s">
        <v>13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1"/>
      <c r="AA3" s="1"/>
      <c r="AB3" s="1"/>
      <c r="AC3" s="1"/>
      <c r="AD3" s="1"/>
      <c r="AE3" s="1"/>
      <c r="AF3" s="1"/>
      <c r="AG3" s="1"/>
    </row>
    <row r="4" spans="1:33">
      <c r="A4" s="8" t="s">
        <v>11</v>
      </c>
      <c r="B4" s="10">
        <v>41275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1"/>
      <c r="AA4" s="1"/>
      <c r="AB4" s="1"/>
      <c r="AC4" s="1"/>
      <c r="AD4" s="1"/>
      <c r="AE4" s="1"/>
      <c r="AF4" s="1"/>
      <c r="AG4" s="1"/>
    </row>
    <row r="5" spans="1:33">
      <c r="A5" s="7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33" ht="12.75" customHeight="1">
      <c r="A6" s="2"/>
    </row>
    <row r="8" spans="1:33">
      <c r="A8" s="2"/>
    </row>
    <row r="9" spans="1:33">
      <c r="A9" s="2"/>
    </row>
    <row r="10" spans="1:33">
      <c r="A10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387"/>
  <sheetViews>
    <sheetView topLeftCell="G1" zoomScale="75" zoomScaleNormal="75" workbookViewId="0">
      <pane ySplit="2" topLeftCell="A3" activePane="bottomLeft" state="frozen"/>
      <selection pane="bottomLeft" activeCell="K16" sqref="K16"/>
    </sheetView>
  </sheetViews>
  <sheetFormatPr defaultRowHeight="15"/>
  <cols>
    <col min="2" max="2" width="13.28515625" customWidth="1"/>
    <col min="3" max="3" width="13.140625" customWidth="1"/>
    <col min="4" max="6" width="18.28515625" customWidth="1"/>
    <col min="7" max="7" width="14.42578125" customWidth="1"/>
    <col min="8" max="8" width="9.140625" customWidth="1"/>
    <col min="15" max="15" width="11" customWidth="1"/>
    <col min="19" max="19" width="12.5703125" customWidth="1"/>
    <col min="20" max="20" width="17.5703125" customWidth="1"/>
    <col min="22" max="22" width="11" customWidth="1"/>
  </cols>
  <sheetData>
    <row r="1" spans="1:30" ht="62.25" customHeight="1">
      <c r="C1" s="19" t="s">
        <v>16</v>
      </c>
      <c r="D1" s="19"/>
      <c r="E1" s="19" t="s">
        <v>2</v>
      </c>
      <c r="F1" s="19"/>
      <c r="G1" s="19" t="s">
        <v>3</v>
      </c>
      <c r="H1" s="19"/>
      <c r="I1" s="19" t="s">
        <v>14</v>
      </c>
      <c r="J1" s="19"/>
      <c r="K1" s="19" t="s">
        <v>15</v>
      </c>
      <c r="L1" s="19"/>
      <c r="M1" s="19" t="s">
        <v>5</v>
      </c>
      <c r="N1" s="19"/>
      <c r="O1" s="19" t="s">
        <v>17</v>
      </c>
      <c r="P1" s="19"/>
      <c r="Q1" s="19" t="s">
        <v>18</v>
      </c>
      <c r="R1" s="19"/>
      <c r="S1" s="19" t="s">
        <v>19</v>
      </c>
      <c r="T1" s="19"/>
      <c r="U1" s="19" t="s">
        <v>20</v>
      </c>
      <c r="V1" s="19"/>
      <c r="W1" s="20" t="s">
        <v>24</v>
      </c>
      <c r="X1" s="20"/>
      <c r="Y1" s="19" t="s">
        <v>27</v>
      </c>
      <c r="Z1" s="19"/>
      <c r="AA1" s="19" t="s">
        <v>7</v>
      </c>
      <c r="AB1" s="19"/>
      <c r="AC1" s="19" t="s">
        <v>8</v>
      </c>
      <c r="AD1" s="19"/>
    </row>
    <row r="2" spans="1:30" ht="13.5" customHeight="1">
      <c r="C2" s="11" t="s">
        <v>0</v>
      </c>
      <c r="D2" s="11" t="s">
        <v>1</v>
      </c>
      <c r="E2" s="11" t="s">
        <v>0</v>
      </c>
      <c r="F2" s="11" t="s">
        <v>1</v>
      </c>
      <c r="G2" s="11" t="s">
        <v>0</v>
      </c>
      <c r="H2" s="11" t="s">
        <v>1</v>
      </c>
      <c r="I2" s="11" t="s">
        <v>0</v>
      </c>
      <c r="J2" s="11" t="s">
        <v>1</v>
      </c>
      <c r="K2" s="11" t="s">
        <v>0</v>
      </c>
      <c r="L2" s="11" t="s">
        <v>1</v>
      </c>
      <c r="M2" s="11" t="s">
        <v>0</v>
      </c>
      <c r="N2" s="11" t="s">
        <v>1</v>
      </c>
      <c r="O2" s="11" t="s">
        <v>0</v>
      </c>
      <c r="P2" s="11" t="s">
        <v>1</v>
      </c>
      <c r="Q2" s="11" t="s">
        <v>0</v>
      </c>
      <c r="R2" s="11" t="s">
        <v>1</v>
      </c>
      <c r="S2" s="11" t="s">
        <v>0</v>
      </c>
      <c r="T2" s="11" t="s">
        <v>1</v>
      </c>
      <c r="U2" s="12" t="s">
        <v>0</v>
      </c>
      <c r="V2" s="12" t="s">
        <v>1</v>
      </c>
      <c r="W2" s="12" t="s">
        <v>0</v>
      </c>
      <c r="X2" s="12" t="s">
        <v>1</v>
      </c>
      <c r="Y2" s="12" t="s">
        <v>0</v>
      </c>
      <c r="Z2" s="12" t="s">
        <v>1</v>
      </c>
      <c r="AA2" s="11" t="s">
        <v>0</v>
      </c>
      <c r="AB2" s="11" t="s">
        <v>1</v>
      </c>
      <c r="AC2" s="11" t="s">
        <v>0</v>
      </c>
      <c r="AD2" s="11" t="s">
        <v>1</v>
      </c>
    </row>
    <row r="3" spans="1:30">
      <c r="A3" t="s">
        <v>37</v>
      </c>
      <c r="B3" s="17" t="s">
        <v>44</v>
      </c>
      <c r="C3">
        <v>150000</v>
      </c>
      <c r="D3">
        <v>140000</v>
      </c>
      <c r="E3">
        <v>150</v>
      </c>
      <c r="F3">
        <v>152</v>
      </c>
      <c r="G3">
        <v>150</v>
      </c>
      <c r="H3">
        <v>152</v>
      </c>
      <c r="K3">
        <v>30</v>
      </c>
      <c r="L3">
        <v>32</v>
      </c>
      <c r="M3">
        <v>15</v>
      </c>
      <c r="N3">
        <v>25</v>
      </c>
      <c r="O3">
        <v>1000</v>
      </c>
      <c r="P3">
        <v>950</v>
      </c>
      <c r="Q3">
        <v>1000</v>
      </c>
      <c r="R3">
        <v>950</v>
      </c>
      <c r="S3">
        <v>950</v>
      </c>
      <c r="T3">
        <v>750</v>
      </c>
      <c r="U3">
        <v>10000</v>
      </c>
      <c r="V3">
        <v>10050</v>
      </c>
      <c r="W3">
        <v>1000</v>
      </c>
      <c r="X3">
        <v>950</v>
      </c>
      <c r="Y3">
        <v>1000</v>
      </c>
      <c r="Z3">
        <v>950</v>
      </c>
      <c r="AA3">
        <v>100</v>
      </c>
      <c r="AB3">
        <v>110</v>
      </c>
      <c r="AC3">
        <v>50</v>
      </c>
      <c r="AD3">
        <v>40</v>
      </c>
    </row>
    <row r="4" spans="1:30">
      <c r="A4" t="s">
        <v>38</v>
      </c>
      <c r="B4" s="13">
        <f>'общая информация о проекте'!B4</f>
        <v>41275</v>
      </c>
    </row>
    <row r="5" spans="1:30">
      <c r="A5" t="s">
        <v>39</v>
      </c>
      <c r="B5" s="13">
        <f t="shared" ref="B5:B68" si="0">B4+1</f>
        <v>41276</v>
      </c>
    </row>
    <row r="6" spans="1:30">
      <c r="A6" t="s">
        <v>40</v>
      </c>
      <c r="B6" s="13">
        <f t="shared" si="0"/>
        <v>41277</v>
      </c>
    </row>
    <row r="7" spans="1:30">
      <c r="A7" t="s">
        <v>41</v>
      </c>
      <c r="B7" s="13">
        <f t="shared" si="0"/>
        <v>41278</v>
      </c>
    </row>
    <row r="8" spans="1:30">
      <c r="A8" t="s">
        <v>42</v>
      </c>
      <c r="B8" s="13">
        <f t="shared" si="0"/>
        <v>41279</v>
      </c>
    </row>
    <row r="9" spans="1:30">
      <c r="A9" t="s">
        <v>43</v>
      </c>
      <c r="B9" s="13">
        <f t="shared" si="0"/>
        <v>41280</v>
      </c>
    </row>
    <row r="10" spans="1:30">
      <c r="A10" t="s">
        <v>37</v>
      </c>
      <c r="B10" s="13">
        <f t="shared" si="0"/>
        <v>41281</v>
      </c>
      <c r="G10" s="2"/>
      <c r="H10" s="2"/>
    </row>
    <row r="11" spans="1:30">
      <c r="A11" t="s">
        <v>38</v>
      </c>
      <c r="B11" s="13">
        <f t="shared" si="0"/>
        <v>41282</v>
      </c>
      <c r="G11" s="4"/>
      <c r="H11" s="4"/>
    </row>
    <row r="12" spans="1:30">
      <c r="A12" t="s">
        <v>39</v>
      </c>
      <c r="B12" s="13">
        <f t="shared" si="0"/>
        <v>41283</v>
      </c>
    </row>
    <row r="13" spans="1:30">
      <c r="A13" t="s">
        <v>40</v>
      </c>
      <c r="B13" s="13">
        <f t="shared" si="0"/>
        <v>41284</v>
      </c>
    </row>
    <row r="14" spans="1:30">
      <c r="A14" t="s">
        <v>41</v>
      </c>
      <c r="B14" s="13">
        <f t="shared" si="0"/>
        <v>41285</v>
      </c>
    </row>
    <row r="15" spans="1:30">
      <c r="A15" t="s">
        <v>42</v>
      </c>
      <c r="B15" s="13">
        <f t="shared" si="0"/>
        <v>41286</v>
      </c>
    </row>
    <row r="16" spans="1:30">
      <c r="A16" t="s">
        <v>43</v>
      </c>
      <c r="B16" s="13">
        <f t="shared" si="0"/>
        <v>41287</v>
      </c>
    </row>
    <row r="17" spans="2:6">
      <c r="B17" s="13">
        <f t="shared" si="0"/>
        <v>41288</v>
      </c>
    </row>
    <row r="18" spans="2:6">
      <c r="B18" s="13">
        <f t="shared" si="0"/>
        <v>41289</v>
      </c>
      <c r="F18" t="str">
        <f>IF(P8=0,"",O8/P8)</f>
        <v/>
      </c>
    </row>
    <row r="19" spans="2:6">
      <c r="B19" s="13">
        <f t="shared" si="0"/>
        <v>41290</v>
      </c>
    </row>
    <row r="20" spans="2:6">
      <c r="B20" s="13">
        <f t="shared" si="0"/>
        <v>41291</v>
      </c>
    </row>
    <row r="21" spans="2:6">
      <c r="B21" s="13">
        <f t="shared" si="0"/>
        <v>41292</v>
      </c>
    </row>
    <row r="22" spans="2:6">
      <c r="B22" s="13">
        <f t="shared" si="0"/>
        <v>41293</v>
      </c>
    </row>
    <row r="23" spans="2:6">
      <c r="B23" s="13">
        <f t="shared" si="0"/>
        <v>41294</v>
      </c>
    </row>
    <row r="24" spans="2:6">
      <c r="B24" s="13">
        <f t="shared" si="0"/>
        <v>41295</v>
      </c>
    </row>
    <row r="25" spans="2:6">
      <c r="B25" s="13">
        <f t="shared" si="0"/>
        <v>41296</v>
      </c>
    </row>
    <row r="26" spans="2:6">
      <c r="B26" s="13">
        <f t="shared" si="0"/>
        <v>41297</v>
      </c>
    </row>
    <row r="27" spans="2:6">
      <c r="B27" s="13">
        <f t="shared" si="0"/>
        <v>41298</v>
      </c>
    </row>
    <row r="28" spans="2:6">
      <c r="B28" s="13">
        <f t="shared" si="0"/>
        <v>41299</v>
      </c>
    </row>
    <row r="29" spans="2:6">
      <c r="B29" s="13">
        <f t="shared" si="0"/>
        <v>41300</v>
      </c>
    </row>
    <row r="30" spans="2:6">
      <c r="B30" s="13">
        <f t="shared" si="0"/>
        <v>41301</v>
      </c>
    </row>
    <row r="31" spans="2:6">
      <c r="B31" s="13">
        <f t="shared" si="0"/>
        <v>41302</v>
      </c>
    </row>
    <row r="32" spans="2:6">
      <c r="B32" s="13">
        <f t="shared" si="0"/>
        <v>41303</v>
      </c>
    </row>
    <row r="33" spans="2:2">
      <c r="B33" s="13">
        <f t="shared" si="0"/>
        <v>41304</v>
      </c>
    </row>
    <row r="34" spans="2:2">
      <c r="B34" s="13">
        <f t="shared" si="0"/>
        <v>41305</v>
      </c>
    </row>
    <row r="35" spans="2:2">
      <c r="B35" s="13">
        <f t="shared" si="0"/>
        <v>41306</v>
      </c>
    </row>
    <row r="36" spans="2:2">
      <c r="B36" s="13">
        <f t="shared" si="0"/>
        <v>41307</v>
      </c>
    </row>
    <row r="37" spans="2:2">
      <c r="B37" s="13">
        <f t="shared" si="0"/>
        <v>41308</v>
      </c>
    </row>
    <row r="38" spans="2:2">
      <c r="B38" s="13">
        <f t="shared" si="0"/>
        <v>41309</v>
      </c>
    </row>
    <row r="39" spans="2:2">
      <c r="B39" s="13">
        <f t="shared" si="0"/>
        <v>41310</v>
      </c>
    </row>
    <row r="40" spans="2:2">
      <c r="B40" s="13">
        <f t="shared" si="0"/>
        <v>41311</v>
      </c>
    </row>
    <row r="41" spans="2:2">
      <c r="B41" s="13">
        <f t="shared" si="0"/>
        <v>41312</v>
      </c>
    </row>
    <row r="42" spans="2:2">
      <c r="B42" s="13">
        <f t="shared" si="0"/>
        <v>41313</v>
      </c>
    </row>
    <row r="43" spans="2:2">
      <c r="B43" s="13">
        <f t="shared" si="0"/>
        <v>41314</v>
      </c>
    </row>
    <row r="44" spans="2:2">
      <c r="B44" s="13">
        <f t="shared" si="0"/>
        <v>41315</v>
      </c>
    </row>
    <row r="45" spans="2:2">
      <c r="B45" s="13">
        <f t="shared" si="0"/>
        <v>41316</v>
      </c>
    </row>
    <row r="46" spans="2:2">
      <c r="B46" s="13">
        <f t="shared" si="0"/>
        <v>41317</v>
      </c>
    </row>
    <row r="47" spans="2:2">
      <c r="B47" s="13">
        <f t="shared" si="0"/>
        <v>41318</v>
      </c>
    </row>
    <row r="48" spans="2:2">
      <c r="B48" s="13">
        <f t="shared" si="0"/>
        <v>41319</v>
      </c>
    </row>
    <row r="49" spans="2:2">
      <c r="B49" s="13">
        <f t="shared" si="0"/>
        <v>41320</v>
      </c>
    </row>
    <row r="50" spans="2:2">
      <c r="B50" s="13">
        <f t="shared" si="0"/>
        <v>41321</v>
      </c>
    </row>
    <row r="51" spans="2:2">
      <c r="B51" s="13">
        <f t="shared" si="0"/>
        <v>41322</v>
      </c>
    </row>
    <row r="52" spans="2:2">
      <c r="B52" s="13">
        <f t="shared" si="0"/>
        <v>41323</v>
      </c>
    </row>
    <row r="53" spans="2:2">
      <c r="B53" s="13">
        <f t="shared" si="0"/>
        <v>41324</v>
      </c>
    </row>
    <row r="54" spans="2:2">
      <c r="B54" s="13">
        <f t="shared" si="0"/>
        <v>41325</v>
      </c>
    </row>
    <row r="55" spans="2:2">
      <c r="B55" s="13">
        <f t="shared" si="0"/>
        <v>41326</v>
      </c>
    </row>
    <row r="56" spans="2:2">
      <c r="B56" s="13">
        <f t="shared" si="0"/>
        <v>41327</v>
      </c>
    </row>
    <row r="57" spans="2:2">
      <c r="B57" s="13">
        <f t="shared" si="0"/>
        <v>41328</v>
      </c>
    </row>
    <row r="58" spans="2:2">
      <c r="B58" s="13">
        <f t="shared" si="0"/>
        <v>41329</v>
      </c>
    </row>
    <row r="59" spans="2:2">
      <c r="B59" s="13">
        <f t="shared" si="0"/>
        <v>41330</v>
      </c>
    </row>
    <row r="60" spans="2:2">
      <c r="B60" s="13">
        <f t="shared" si="0"/>
        <v>41331</v>
      </c>
    </row>
    <row r="61" spans="2:2">
      <c r="B61" s="13">
        <f t="shared" si="0"/>
        <v>41332</v>
      </c>
    </row>
    <row r="62" spans="2:2">
      <c r="B62" s="13">
        <f t="shared" si="0"/>
        <v>41333</v>
      </c>
    </row>
    <row r="63" spans="2:2">
      <c r="B63" s="13">
        <f t="shared" si="0"/>
        <v>41334</v>
      </c>
    </row>
    <row r="64" spans="2:2">
      <c r="B64" s="13">
        <f t="shared" si="0"/>
        <v>41335</v>
      </c>
    </row>
    <row r="65" spans="2:2">
      <c r="B65" s="13">
        <f t="shared" si="0"/>
        <v>41336</v>
      </c>
    </row>
    <row r="66" spans="2:2">
      <c r="B66" s="13">
        <f t="shared" si="0"/>
        <v>41337</v>
      </c>
    </row>
    <row r="67" spans="2:2">
      <c r="B67" s="13">
        <f t="shared" si="0"/>
        <v>41338</v>
      </c>
    </row>
    <row r="68" spans="2:2">
      <c r="B68" s="13">
        <f t="shared" si="0"/>
        <v>41339</v>
      </c>
    </row>
    <row r="69" spans="2:2">
      <c r="B69" s="13">
        <f t="shared" ref="B69:B132" si="1">B68+1</f>
        <v>41340</v>
      </c>
    </row>
    <row r="70" spans="2:2">
      <c r="B70" s="13">
        <f t="shared" si="1"/>
        <v>41341</v>
      </c>
    </row>
    <row r="71" spans="2:2">
      <c r="B71" s="13">
        <f t="shared" si="1"/>
        <v>41342</v>
      </c>
    </row>
    <row r="72" spans="2:2">
      <c r="B72" s="13">
        <f t="shared" si="1"/>
        <v>41343</v>
      </c>
    </row>
    <row r="73" spans="2:2">
      <c r="B73" s="13">
        <f t="shared" si="1"/>
        <v>41344</v>
      </c>
    </row>
    <row r="74" spans="2:2">
      <c r="B74" s="13">
        <f t="shared" si="1"/>
        <v>41345</v>
      </c>
    </row>
    <row r="75" spans="2:2">
      <c r="B75" s="13">
        <f t="shared" si="1"/>
        <v>41346</v>
      </c>
    </row>
    <row r="76" spans="2:2">
      <c r="B76" s="13">
        <f t="shared" si="1"/>
        <v>41347</v>
      </c>
    </row>
    <row r="77" spans="2:2">
      <c r="B77" s="13">
        <f t="shared" si="1"/>
        <v>41348</v>
      </c>
    </row>
    <row r="78" spans="2:2">
      <c r="B78" s="13">
        <f t="shared" si="1"/>
        <v>41349</v>
      </c>
    </row>
    <row r="79" spans="2:2">
      <c r="B79" s="13">
        <f t="shared" si="1"/>
        <v>41350</v>
      </c>
    </row>
    <row r="80" spans="2:2">
      <c r="B80" s="13">
        <f t="shared" si="1"/>
        <v>41351</v>
      </c>
    </row>
    <row r="81" spans="2:2">
      <c r="B81" s="13">
        <f t="shared" si="1"/>
        <v>41352</v>
      </c>
    </row>
    <row r="82" spans="2:2">
      <c r="B82" s="13">
        <f t="shared" si="1"/>
        <v>41353</v>
      </c>
    </row>
    <row r="83" spans="2:2">
      <c r="B83" s="13">
        <f t="shared" si="1"/>
        <v>41354</v>
      </c>
    </row>
    <row r="84" spans="2:2">
      <c r="B84" s="13">
        <f t="shared" si="1"/>
        <v>41355</v>
      </c>
    </row>
    <row r="85" spans="2:2">
      <c r="B85" s="13">
        <f t="shared" si="1"/>
        <v>41356</v>
      </c>
    </row>
    <row r="86" spans="2:2">
      <c r="B86" s="13">
        <f t="shared" si="1"/>
        <v>41357</v>
      </c>
    </row>
    <row r="87" spans="2:2">
      <c r="B87" s="13">
        <f t="shared" si="1"/>
        <v>41358</v>
      </c>
    </row>
    <row r="88" spans="2:2">
      <c r="B88" s="13">
        <f t="shared" si="1"/>
        <v>41359</v>
      </c>
    </row>
    <row r="89" spans="2:2">
      <c r="B89" s="13">
        <f t="shared" si="1"/>
        <v>41360</v>
      </c>
    </row>
    <row r="90" spans="2:2">
      <c r="B90" s="13">
        <f t="shared" si="1"/>
        <v>41361</v>
      </c>
    </row>
    <row r="91" spans="2:2">
      <c r="B91" s="13">
        <f t="shared" si="1"/>
        <v>41362</v>
      </c>
    </row>
    <row r="92" spans="2:2">
      <c r="B92" s="13">
        <f t="shared" si="1"/>
        <v>41363</v>
      </c>
    </row>
    <row r="93" spans="2:2">
      <c r="B93" s="13">
        <f t="shared" si="1"/>
        <v>41364</v>
      </c>
    </row>
    <row r="94" spans="2:2">
      <c r="B94" s="13">
        <f t="shared" si="1"/>
        <v>41365</v>
      </c>
    </row>
    <row r="95" spans="2:2">
      <c r="B95" s="13">
        <f t="shared" si="1"/>
        <v>41366</v>
      </c>
    </row>
    <row r="96" spans="2:2">
      <c r="B96" s="13">
        <f t="shared" si="1"/>
        <v>41367</v>
      </c>
    </row>
    <row r="97" spans="2:2">
      <c r="B97" s="13">
        <f t="shared" si="1"/>
        <v>41368</v>
      </c>
    </row>
    <row r="98" spans="2:2">
      <c r="B98" s="13">
        <f t="shared" si="1"/>
        <v>41369</v>
      </c>
    </row>
    <row r="99" spans="2:2">
      <c r="B99" s="13">
        <f t="shared" si="1"/>
        <v>41370</v>
      </c>
    </row>
    <row r="100" spans="2:2">
      <c r="B100" s="13">
        <f t="shared" si="1"/>
        <v>41371</v>
      </c>
    </row>
    <row r="101" spans="2:2">
      <c r="B101" s="13">
        <f t="shared" si="1"/>
        <v>41372</v>
      </c>
    </row>
    <row r="102" spans="2:2">
      <c r="B102" s="13">
        <f t="shared" si="1"/>
        <v>41373</v>
      </c>
    </row>
    <row r="103" spans="2:2">
      <c r="B103" s="13">
        <f t="shared" si="1"/>
        <v>41374</v>
      </c>
    </row>
    <row r="104" spans="2:2">
      <c r="B104" s="13">
        <f t="shared" si="1"/>
        <v>41375</v>
      </c>
    </row>
    <row r="105" spans="2:2">
      <c r="B105" s="13">
        <f t="shared" si="1"/>
        <v>41376</v>
      </c>
    </row>
    <row r="106" spans="2:2">
      <c r="B106" s="13">
        <f t="shared" si="1"/>
        <v>41377</v>
      </c>
    </row>
    <row r="107" spans="2:2">
      <c r="B107" s="13">
        <f t="shared" si="1"/>
        <v>41378</v>
      </c>
    </row>
    <row r="108" spans="2:2">
      <c r="B108" s="13">
        <f t="shared" si="1"/>
        <v>41379</v>
      </c>
    </row>
    <row r="109" spans="2:2">
      <c r="B109" s="13">
        <f t="shared" si="1"/>
        <v>41380</v>
      </c>
    </row>
    <row r="110" spans="2:2">
      <c r="B110" s="13">
        <f t="shared" si="1"/>
        <v>41381</v>
      </c>
    </row>
    <row r="111" spans="2:2">
      <c r="B111" s="13">
        <f t="shared" si="1"/>
        <v>41382</v>
      </c>
    </row>
    <row r="112" spans="2:2">
      <c r="B112" s="13">
        <f t="shared" si="1"/>
        <v>41383</v>
      </c>
    </row>
    <row r="113" spans="2:2">
      <c r="B113" s="13">
        <f t="shared" si="1"/>
        <v>41384</v>
      </c>
    </row>
    <row r="114" spans="2:2">
      <c r="B114" s="13">
        <f t="shared" si="1"/>
        <v>41385</v>
      </c>
    </row>
    <row r="115" spans="2:2">
      <c r="B115" s="13">
        <f t="shared" si="1"/>
        <v>41386</v>
      </c>
    </row>
    <row r="116" spans="2:2">
      <c r="B116" s="13">
        <f t="shared" si="1"/>
        <v>41387</v>
      </c>
    </row>
    <row r="117" spans="2:2">
      <c r="B117" s="13">
        <f t="shared" si="1"/>
        <v>41388</v>
      </c>
    </row>
    <row r="118" spans="2:2">
      <c r="B118" s="13">
        <f t="shared" si="1"/>
        <v>41389</v>
      </c>
    </row>
    <row r="119" spans="2:2">
      <c r="B119" s="13">
        <f t="shared" si="1"/>
        <v>41390</v>
      </c>
    </row>
    <row r="120" spans="2:2">
      <c r="B120" s="13">
        <f t="shared" si="1"/>
        <v>41391</v>
      </c>
    </row>
    <row r="121" spans="2:2">
      <c r="B121" s="13">
        <f t="shared" si="1"/>
        <v>41392</v>
      </c>
    </row>
    <row r="122" spans="2:2">
      <c r="B122" s="13">
        <f t="shared" si="1"/>
        <v>41393</v>
      </c>
    </row>
    <row r="123" spans="2:2">
      <c r="B123" s="13">
        <f t="shared" si="1"/>
        <v>41394</v>
      </c>
    </row>
    <row r="124" spans="2:2">
      <c r="B124" s="13">
        <f t="shared" si="1"/>
        <v>41395</v>
      </c>
    </row>
    <row r="125" spans="2:2">
      <c r="B125" s="13">
        <f t="shared" si="1"/>
        <v>41396</v>
      </c>
    </row>
    <row r="126" spans="2:2">
      <c r="B126" s="13">
        <f t="shared" si="1"/>
        <v>41397</v>
      </c>
    </row>
    <row r="127" spans="2:2">
      <c r="B127" s="13">
        <f t="shared" si="1"/>
        <v>41398</v>
      </c>
    </row>
    <row r="128" spans="2:2">
      <c r="B128" s="13">
        <f t="shared" si="1"/>
        <v>41399</v>
      </c>
    </row>
    <row r="129" spans="2:2">
      <c r="B129" s="13">
        <f t="shared" si="1"/>
        <v>41400</v>
      </c>
    </row>
    <row r="130" spans="2:2">
      <c r="B130" s="13">
        <f t="shared" si="1"/>
        <v>41401</v>
      </c>
    </row>
    <row r="131" spans="2:2">
      <c r="B131" s="13">
        <f t="shared" si="1"/>
        <v>41402</v>
      </c>
    </row>
    <row r="132" spans="2:2">
      <c r="B132" s="13">
        <f t="shared" si="1"/>
        <v>41403</v>
      </c>
    </row>
    <row r="133" spans="2:2">
      <c r="B133" s="13">
        <f t="shared" ref="B133:B196" si="2">B132+1</f>
        <v>41404</v>
      </c>
    </row>
    <row r="134" spans="2:2">
      <c r="B134" s="13">
        <f t="shared" si="2"/>
        <v>41405</v>
      </c>
    </row>
    <row r="135" spans="2:2">
      <c r="B135" s="13">
        <f t="shared" si="2"/>
        <v>41406</v>
      </c>
    </row>
    <row r="136" spans="2:2">
      <c r="B136" s="13">
        <f t="shared" si="2"/>
        <v>41407</v>
      </c>
    </row>
    <row r="137" spans="2:2">
      <c r="B137" s="13">
        <f t="shared" si="2"/>
        <v>41408</v>
      </c>
    </row>
    <row r="138" spans="2:2">
      <c r="B138" s="13">
        <f t="shared" si="2"/>
        <v>41409</v>
      </c>
    </row>
    <row r="139" spans="2:2">
      <c r="B139" s="13">
        <f t="shared" si="2"/>
        <v>41410</v>
      </c>
    </row>
    <row r="140" spans="2:2">
      <c r="B140" s="13">
        <f t="shared" si="2"/>
        <v>41411</v>
      </c>
    </row>
    <row r="141" spans="2:2">
      <c r="B141" s="13">
        <f t="shared" si="2"/>
        <v>41412</v>
      </c>
    </row>
    <row r="142" spans="2:2">
      <c r="B142" s="13">
        <f t="shared" si="2"/>
        <v>41413</v>
      </c>
    </row>
    <row r="143" spans="2:2">
      <c r="B143" s="13">
        <f t="shared" si="2"/>
        <v>41414</v>
      </c>
    </row>
    <row r="144" spans="2:2">
      <c r="B144" s="13">
        <f t="shared" si="2"/>
        <v>41415</v>
      </c>
    </row>
    <row r="145" spans="2:2">
      <c r="B145" s="13">
        <f t="shared" si="2"/>
        <v>41416</v>
      </c>
    </row>
    <row r="146" spans="2:2">
      <c r="B146" s="13">
        <f t="shared" si="2"/>
        <v>41417</v>
      </c>
    </row>
    <row r="147" spans="2:2">
      <c r="B147" s="13">
        <f t="shared" si="2"/>
        <v>41418</v>
      </c>
    </row>
    <row r="148" spans="2:2">
      <c r="B148" s="13">
        <f t="shared" si="2"/>
        <v>41419</v>
      </c>
    </row>
    <row r="149" spans="2:2">
      <c r="B149" s="13">
        <f t="shared" si="2"/>
        <v>41420</v>
      </c>
    </row>
    <row r="150" spans="2:2">
      <c r="B150" s="13">
        <f t="shared" si="2"/>
        <v>41421</v>
      </c>
    </row>
    <row r="151" spans="2:2">
      <c r="B151" s="13">
        <f t="shared" si="2"/>
        <v>41422</v>
      </c>
    </row>
    <row r="152" spans="2:2">
      <c r="B152" s="13">
        <f t="shared" si="2"/>
        <v>41423</v>
      </c>
    </row>
    <row r="153" spans="2:2">
      <c r="B153" s="13">
        <f t="shared" si="2"/>
        <v>41424</v>
      </c>
    </row>
    <row r="154" spans="2:2">
      <c r="B154" s="13">
        <f t="shared" si="2"/>
        <v>41425</v>
      </c>
    </row>
    <row r="155" spans="2:2">
      <c r="B155" s="13">
        <f t="shared" si="2"/>
        <v>41426</v>
      </c>
    </row>
    <row r="156" spans="2:2">
      <c r="B156" s="13">
        <f t="shared" si="2"/>
        <v>41427</v>
      </c>
    </row>
    <row r="157" spans="2:2">
      <c r="B157" s="13">
        <f t="shared" si="2"/>
        <v>41428</v>
      </c>
    </row>
    <row r="158" spans="2:2">
      <c r="B158" s="13">
        <f t="shared" si="2"/>
        <v>41429</v>
      </c>
    </row>
    <row r="159" spans="2:2">
      <c r="B159" s="13">
        <f t="shared" si="2"/>
        <v>41430</v>
      </c>
    </row>
    <row r="160" spans="2:2">
      <c r="B160" s="13">
        <f t="shared" si="2"/>
        <v>41431</v>
      </c>
    </row>
    <row r="161" spans="2:2">
      <c r="B161" s="13">
        <f t="shared" si="2"/>
        <v>41432</v>
      </c>
    </row>
    <row r="162" spans="2:2">
      <c r="B162" s="13">
        <f t="shared" si="2"/>
        <v>41433</v>
      </c>
    </row>
    <row r="163" spans="2:2">
      <c r="B163" s="13">
        <f t="shared" si="2"/>
        <v>41434</v>
      </c>
    </row>
    <row r="164" spans="2:2">
      <c r="B164" s="13">
        <f t="shared" si="2"/>
        <v>41435</v>
      </c>
    </row>
    <row r="165" spans="2:2">
      <c r="B165" s="13">
        <f t="shared" si="2"/>
        <v>41436</v>
      </c>
    </row>
    <row r="166" spans="2:2">
      <c r="B166" s="13">
        <f t="shared" si="2"/>
        <v>41437</v>
      </c>
    </row>
    <row r="167" spans="2:2">
      <c r="B167" s="13">
        <f t="shared" si="2"/>
        <v>41438</v>
      </c>
    </row>
    <row r="168" spans="2:2">
      <c r="B168" s="13">
        <f t="shared" si="2"/>
        <v>41439</v>
      </c>
    </row>
    <row r="169" spans="2:2">
      <c r="B169" s="13">
        <f t="shared" si="2"/>
        <v>41440</v>
      </c>
    </row>
    <row r="170" spans="2:2">
      <c r="B170" s="13">
        <f t="shared" si="2"/>
        <v>41441</v>
      </c>
    </row>
    <row r="171" spans="2:2">
      <c r="B171" s="13">
        <f t="shared" si="2"/>
        <v>41442</v>
      </c>
    </row>
    <row r="172" spans="2:2">
      <c r="B172" s="13">
        <f t="shared" si="2"/>
        <v>41443</v>
      </c>
    </row>
    <row r="173" spans="2:2">
      <c r="B173" s="13">
        <f t="shared" si="2"/>
        <v>41444</v>
      </c>
    </row>
    <row r="174" spans="2:2">
      <c r="B174" s="13">
        <f t="shared" si="2"/>
        <v>41445</v>
      </c>
    </row>
    <row r="175" spans="2:2">
      <c r="B175" s="13">
        <f t="shared" si="2"/>
        <v>41446</v>
      </c>
    </row>
    <row r="176" spans="2:2">
      <c r="B176" s="13">
        <f t="shared" si="2"/>
        <v>41447</v>
      </c>
    </row>
    <row r="177" spans="2:2">
      <c r="B177" s="13">
        <f t="shared" si="2"/>
        <v>41448</v>
      </c>
    </row>
    <row r="178" spans="2:2">
      <c r="B178" s="13">
        <f t="shared" si="2"/>
        <v>41449</v>
      </c>
    </row>
    <row r="179" spans="2:2">
      <c r="B179" s="13">
        <f t="shared" si="2"/>
        <v>41450</v>
      </c>
    </row>
    <row r="180" spans="2:2">
      <c r="B180" s="13">
        <f t="shared" si="2"/>
        <v>41451</v>
      </c>
    </row>
    <row r="181" spans="2:2">
      <c r="B181" s="13">
        <f t="shared" si="2"/>
        <v>41452</v>
      </c>
    </row>
    <row r="182" spans="2:2">
      <c r="B182" s="13">
        <f t="shared" si="2"/>
        <v>41453</v>
      </c>
    </row>
    <row r="183" spans="2:2">
      <c r="B183" s="13">
        <f t="shared" si="2"/>
        <v>41454</v>
      </c>
    </row>
    <row r="184" spans="2:2">
      <c r="B184" s="13">
        <f t="shared" si="2"/>
        <v>41455</v>
      </c>
    </row>
    <row r="185" spans="2:2">
      <c r="B185" s="13">
        <f t="shared" si="2"/>
        <v>41456</v>
      </c>
    </row>
    <row r="186" spans="2:2">
      <c r="B186" s="13">
        <f t="shared" si="2"/>
        <v>41457</v>
      </c>
    </row>
    <row r="187" spans="2:2">
      <c r="B187" s="13">
        <f t="shared" si="2"/>
        <v>41458</v>
      </c>
    </row>
    <row r="188" spans="2:2">
      <c r="B188" s="13">
        <f t="shared" si="2"/>
        <v>41459</v>
      </c>
    </row>
    <row r="189" spans="2:2">
      <c r="B189" s="13">
        <f t="shared" si="2"/>
        <v>41460</v>
      </c>
    </row>
    <row r="190" spans="2:2">
      <c r="B190" s="13">
        <f t="shared" si="2"/>
        <v>41461</v>
      </c>
    </row>
    <row r="191" spans="2:2">
      <c r="B191" s="13">
        <f t="shared" si="2"/>
        <v>41462</v>
      </c>
    </row>
    <row r="192" spans="2:2">
      <c r="B192" s="13">
        <f t="shared" si="2"/>
        <v>41463</v>
      </c>
    </row>
    <row r="193" spans="2:2">
      <c r="B193" s="13">
        <f t="shared" si="2"/>
        <v>41464</v>
      </c>
    </row>
    <row r="194" spans="2:2">
      <c r="B194" s="13">
        <f t="shared" si="2"/>
        <v>41465</v>
      </c>
    </row>
    <row r="195" spans="2:2">
      <c r="B195" s="13">
        <f t="shared" si="2"/>
        <v>41466</v>
      </c>
    </row>
    <row r="196" spans="2:2">
      <c r="B196" s="13">
        <f t="shared" si="2"/>
        <v>41467</v>
      </c>
    </row>
    <row r="197" spans="2:2">
      <c r="B197" s="13">
        <f t="shared" ref="B197:B260" si="3">B196+1</f>
        <v>41468</v>
      </c>
    </row>
    <row r="198" spans="2:2">
      <c r="B198" s="13">
        <f t="shared" si="3"/>
        <v>41469</v>
      </c>
    </row>
    <row r="199" spans="2:2">
      <c r="B199" s="13">
        <f t="shared" si="3"/>
        <v>41470</v>
      </c>
    </row>
    <row r="200" spans="2:2">
      <c r="B200" s="13">
        <f t="shared" si="3"/>
        <v>41471</v>
      </c>
    </row>
    <row r="201" spans="2:2">
      <c r="B201" s="13">
        <f t="shared" si="3"/>
        <v>41472</v>
      </c>
    </row>
    <row r="202" spans="2:2">
      <c r="B202" s="13">
        <f t="shared" si="3"/>
        <v>41473</v>
      </c>
    </row>
    <row r="203" spans="2:2">
      <c r="B203" s="13">
        <f t="shared" si="3"/>
        <v>41474</v>
      </c>
    </row>
    <row r="204" spans="2:2">
      <c r="B204" s="13">
        <f t="shared" si="3"/>
        <v>41475</v>
      </c>
    </row>
    <row r="205" spans="2:2">
      <c r="B205" s="13">
        <f t="shared" si="3"/>
        <v>41476</v>
      </c>
    </row>
    <row r="206" spans="2:2">
      <c r="B206" s="13">
        <f t="shared" si="3"/>
        <v>41477</v>
      </c>
    </row>
    <row r="207" spans="2:2">
      <c r="B207" s="13">
        <f t="shared" si="3"/>
        <v>41478</v>
      </c>
    </row>
    <row r="208" spans="2:2">
      <c r="B208" s="13">
        <f t="shared" si="3"/>
        <v>41479</v>
      </c>
    </row>
    <row r="209" spans="2:2">
      <c r="B209" s="13">
        <f t="shared" si="3"/>
        <v>41480</v>
      </c>
    </row>
    <row r="210" spans="2:2">
      <c r="B210" s="13">
        <f t="shared" si="3"/>
        <v>41481</v>
      </c>
    </row>
    <row r="211" spans="2:2">
      <c r="B211" s="13">
        <f t="shared" si="3"/>
        <v>41482</v>
      </c>
    </row>
    <row r="212" spans="2:2">
      <c r="B212" s="13">
        <f t="shared" si="3"/>
        <v>41483</v>
      </c>
    </row>
    <row r="213" spans="2:2">
      <c r="B213" s="13">
        <f t="shared" si="3"/>
        <v>41484</v>
      </c>
    </row>
    <row r="214" spans="2:2">
      <c r="B214" s="13">
        <f t="shared" si="3"/>
        <v>41485</v>
      </c>
    </row>
    <row r="215" spans="2:2">
      <c r="B215" s="13">
        <f t="shared" si="3"/>
        <v>41486</v>
      </c>
    </row>
    <row r="216" spans="2:2">
      <c r="B216" s="13">
        <f t="shared" si="3"/>
        <v>41487</v>
      </c>
    </row>
    <row r="217" spans="2:2">
      <c r="B217" s="13">
        <f t="shared" si="3"/>
        <v>41488</v>
      </c>
    </row>
    <row r="218" spans="2:2">
      <c r="B218" s="13">
        <f t="shared" si="3"/>
        <v>41489</v>
      </c>
    </row>
    <row r="219" spans="2:2">
      <c r="B219" s="13">
        <f t="shared" si="3"/>
        <v>41490</v>
      </c>
    </row>
    <row r="220" spans="2:2">
      <c r="B220" s="13">
        <f t="shared" si="3"/>
        <v>41491</v>
      </c>
    </row>
    <row r="221" spans="2:2">
      <c r="B221" s="13">
        <f t="shared" si="3"/>
        <v>41492</v>
      </c>
    </row>
    <row r="222" spans="2:2">
      <c r="B222" s="13">
        <f t="shared" si="3"/>
        <v>41493</v>
      </c>
    </row>
    <row r="223" spans="2:2">
      <c r="B223" s="13">
        <f t="shared" si="3"/>
        <v>41494</v>
      </c>
    </row>
    <row r="224" spans="2:2">
      <c r="B224" s="13">
        <f t="shared" si="3"/>
        <v>41495</v>
      </c>
    </row>
    <row r="225" spans="2:2">
      <c r="B225" s="13">
        <f t="shared" si="3"/>
        <v>41496</v>
      </c>
    </row>
    <row r="226" spans="2:2">
      <c r="B226" s="13">
        <f t="shared" si="3"/>
        <v>41497</v>
      </c>
    </row>
    <row r="227" spans="2:2">
      <c r="B227" s="13">
        <f t="shared" si="3"/>
        <v>41498</v>
      </c>
    </row>
    <row r="228" spans="2:2">
      <c r="B228" s="13">
        <f t="shared" si="3"/>
        <v>41499</v>
      </c>
    </row>
    <row r="229" spans="2:2">
      <c r="B229" s="13">
        <f t="shared" si="3"/>
        <v>41500</v>
      </c>
    </row>
    <row r="230" spans="2:2">
      <c r="B230" s="13">
        <f t="shared" si="3"/>
        <v>41501</v>
      </c>
    </row>
    <row r="231" spans="2:2">
      <c r="B231" s="13">
        <f t="shared" si="3"/>
        <v>41502</v>
      </c>
    </row>
    <row r="232" spans="2:2">
      <c r="B232" s="13">
        <f t="shared" si="3"/>
        <v>41503</v>
      </c>
    </row>
    <row r="233" spans="2:2">
      <c r="B233" s="13">
        <f t="shared" si="3"/>
        <v>41504</v>
      </c>
    </row>
    <row r="234" spans="2:2">
      <c r="B234" s="13">
        <f t="shared" si="3"/>
        <v>41505</v>
      </c>
    </row>
    <row r="235" spans="2:2">
      <c r="B235" s="13">
        <f t="shared" si="3"/>
        <v>41506</v>
      </c>
    </row>
    <row r="236" spans="2:2">
      <c r="B236" s="13">
        <f t="shared" si="3"/>
        <v>41507</v>
      </c>
    </row>
    <row r="237" spans="2:2">
      <c r="B237" s="13">
        <f t="shared" si="3"/>
        <v>41508</v>
      </c>
    </row>
    <row r="238" spans="2:2">
      <c r="B238" s="13">
        <f t="shared" si="3"/>
        <v>41509</v>
      </c>
    </row>
    <row r="239" spans="2:2">
      <c r="B239" s="13">
        <f t="shared" si="3"/>
        <v>41510</v>
      </c>
    </row>
    <row r="240" spans="2:2">
      <c r="B240" s="13">
        <f t="shared" si="3"/>
        <v>41511</v>
      </c>
    </row>
    <row r="241" spans="2:2">
      <c r="B241" s="13">
        <f t="shared" si="3"/>
        <v>41512</v>
      </c>
    </row>
    <row r="242" spans="2:2">
      <c r="B242" s="13">
        <f t="shared" si="3"/>
        <v>41513</v>
      </c>
    </row>
    <row r="243" spans="2:2">
      <c r="B243" s="13">
        <f t="shared" si="3"/>
        <v>41514</v>
      </c>
    </row>
    <row r="244" spans="2:2">
      <c r="B244" s="13">
        <f t="shared" si="3"/>
        <v>41515</v>
      </c>
    </row>
    <row r="245" spans="2:2">
      <c r="B245" s="13">
        <f t="shared" si="3"/>
        <v>41516</v>
      </c>
    </row>
    <row r="246" spans="2:2">
      <c r="B246" s="13">
        <f t="shared" si="3"/>
        <v>41517</v>
      </c>
    </row>
    <row r="247" spans="2:2">
      <c r="B247" s="13">
        <f t="shared" si="3"/>
        <v>41518</v>
      </c>
    </row>
    <row r="248" spans="2:2">
      <c r="B248" s="13">
        <f t="shared" si="3"/>
        <v>41519</v>
      </c>
    </row>
    <row r="249" spans="2:2">
      <c r="B249" s="13">
        <f t="shared" si="3"/>
        <v>41520</v>
      </c>
    </row>
    <row r="250" spans="2:2">
      <c r="B250" s="13">
        <f t="shared" si="3"/>
        <v>41521</v>
      </c>
    </row>
    <row r="251" spans="2:2">
      <c r="B251" s="13">
        <f t="shared" si="3"/>
        <v>41522</v>
      </c>
    </row>
    <row r="252" spans="2:2">
      <c r="B252" s="13">
        <f t="shared" si="3"/>
        <v>41523</v>
      </c>
    </row>
    <row r="253" spans="2:2">
      <c r="B253" s="13">
        <f t="shared" si="3"/>
        <v>41524</v>
      </c>
    </row>
    <row r="254" spans="2:2">
      <c r="B254" s="13">
        <f t="shared" si="3"/>
        <v>41525</v>
      </c>
    </row>
    <row r="255" spans="2:2">
      <c r="B255" s="13">
        <f t="shared" si="3"/>
        <v>41526</v>
      </c>
    </row>
    <row r="256" spans="2:2">
      <c r="B256" s="13">
        <f t="shared" si="3"/>
        <v>41527</v>
      </c>
    </row>
    <row r="257" spans="2:2">
      <c r="B257" s="13">
        <f t="shared" si="3"/>
        <v>41528</v>
      </c>
    </row>
    <row r="258" spans="2:2">
      <c r="B258" s="13">
        <f t="shared" si="3"/>
        <v>41529</v>
      </c>
    </row>
    <row r="259" spans="2:2">
      <c r="B259" s="13">
        <f t="shared" si="3"/>
        <v>41530</v>
      </c>
    </row>
    <row r="260" spans="2:2">
      <c r="B260" s="13">
        <f t="shared" si="3"/>
        <v>41531</v>
      </c>
    </row>
    <row r="261" spans="2:2">
      <c r="B261" s="13">
        <f t="shared" ref="B261:B324" si="4">B260+1</f>
        <v>41532</v>
      </c>
    </row>
    <row r="262" spans="2:2">
      <c r="B262" s="13">
        <f t="shared" si="4"/>
        <v>41533</v>
      </c>
    </row>
    <row r="263" spans="2:2">
      <c r="B263" s="13">
        <f t="shared" si="4"/>
        <v>41534</v>
      </c>
    </row>
    <row r="264" spans="2:2">
      <c r="B264" s="13">
        <f t="shared" si="4"/>
        <v>41535</v>
      </c>
    </row>
    <row r="265" spans="2:2">
      <c r="B265" s="13">
        <f t="shared" si="4"/>
        <v>41536</v>
      </c>
    </row>
    <row r="266" spans="2:2">
      <c r="B266" s="13">
        <f t="shared" si="4"/>
        <v>41537</v>
      </c>
    </row>
    <row r="267" spans="2:2">
      <c r="B267" s="13">
        <f t="shared" si="4"/>
        <v>41538</v>
      </c>
    </row>
    <row r="268" spans="2:2">
      <c r="B268" s="13">
        <f t="shared" si="4"/>
        <v>41539</v>
      </c>
    </row>
    <row r="269" spans="2:2">
      <c r="B269" s="13">
        <f t="shared" si="4"/>
        <v>41540</v>
      </c>
    </row>
    <row r="270" spans="2:2">
      <c r="B270" s="13">
        <f t="shared" si="4"/>
        <v>41541</v>
      </c>
    </row>
    <row r="271" spans="2:2">
      <c r="B271" s="13">
        <f t="shared" si="4"/>
        <v>41542</v>
      </c>
    </row>
    <row r="272" spans="2:2">
      <c r="B272" s="13">
        <f t="shared" si="4"/>
        <v>41543</v>
      </c>
    </row>
    <row r="273" spans="2:2">
      <c r="B273" s="13">
        <f t="shared" si="4"/>
        <v>41544</v>
      </c>
    </row>
    <row r="274" spans="2:2">
      <c r="B274" s="13">
        <f t="shared" si="4"/>
        <v>41545</v>
      </c>
    </row>
    <row r="275" spans="2:2">
      <c r="B275" s="13">
        <f t="shared" si="4"/>
        <v>41546</v>
      </c>
    </row>
    <row r="276" spans="2:2">
      <c r="B276" s="13">
        <f t="shared" si="4"/>
        <v>41547</v>
      </c>
    </row>
    <row r="277" spans="2:2">
      <c r="B277" s="13">
        <f t="shared" si="4"/>
        <v>41548</v>
      </c>
    </row>
    <row r="278" spans="2:2">
      <c r="B278" s="13">
        <f t="shared" si="4"/>
        <v>41549</v>
      </c>
    </row>
    <row r="279" spans="2:2">
      <c r="B279" s="13">
        <f t="shared" si="4"/>
        <v>41550</v>
      </c>
    </row>
    <row r="280" spans="2:2">
      <c r="B280" s="13">
        <f t="shared" si="4"/>
        <v>41551</v>
      </c>
    </row>
    <row r="281" spans="2:2">
      <c r="B281" s="13">
        <f t="shared" si="4"/>
        <v>41552</v>
      </c>
    </row>
    <row r="282" spans="2:2">
      <c r="B282" s="13">
        <f t="shared" si="4"/>
        <v>41553</v>
      </c>
    </row>
    <row r="283" spans="2:2">
      <c r="B283" s="13">
        <f t="shared" si="4"/>
        <v>41554</v>
      </c>
    </row>
    <row r="284" spans="2:2">
      <c r="B284" s="13">
        <f t="shared" si="4"/>
        <v>41555</v>
      </c>
    </row>
    <row r="285" spans="2:2">
      <c r="B285" s="13">
        <f t="shared" si="4"/>
        <v>41556</v>
      </c>
    </row>
    <row r="286" spans="2:2">
      <c r="B286" s="13">
        <f t="shared" si="4"/>
        <v>41557</v>
      </c>
    </row>
    <row r="287" spans="2:2">
      <c r="B287" s="13">
        <f t="shared" si="4"/>
        <v>41558</v>
      </c>
    </row>
    <row r="288" spans="2:2">
      <c r="B288" s="13">
        <f t="shared" si="4"/>
        <v>41559</v>
      </c>
    </row>
    <row r="289" spans="2:2">
      <c r="B289" s="13">
        <f t="shared" si="4"/>
        <v>41560</v>
      </c>
    </row>
    <row r="290" spans="2:2">
      <c r="B290" s="13">
        <f t="shared" si="4"/>
        <v>41561</v>
      </c>
    </row>
    <row r="291" spans="2:2">
      <c r="B291" s="13">
        <f t="shared" si="4"/>
        <v>41562</v>
      </c>
    </row>
    <row r="292" spans="2:2">
      <c r="B292" s="13">
        <f t="shared" si="4"/>
        <v>41563</v>
      </c>
    </row>
    <row r="293" spans="2:2">
      <c r="B293" s="13">
        <f t="shared" si="4"/>
        <v>41564</v>
      </c>
    </row>
    <row r="294" spans="2:2">
      <c r="B294" s="13">
        <f t="shared" si="4"/>
        <v>41565</v>
      </c>
    </row>
    <row r="295" spans="2:2">
      <c r="B295" s="13">
        <f t="shared" si="4"/>
        <v>41566</v>
      </c>
    </row>
    <row r="296" spans="2:2">
      <c r="B296" s="13">
        <f t="shared" si="4"/>
        <v>41567</v>
      </c>
    </row>
    <row r="297" spans="2:2">
      <c r="B297" s="13">
        <f t="shared" si="4"/>
        <v>41568</v>
      </c>
    </row>
    <row r="298" spans="2:2">
      <c r="B298" s="13">
        <f t="shared" si="4"/>
        <v>41569</v>
      </c>
    </row>
    <row r="299" spans="2:2">
      <c r="B299" s="13">
        <f t="shared" si="4"/>
        <v>41570</v>
      </c>
    </row>
    <row r="300" spans="2:2">
      <c r="B300" s="13">
        <f t="shared" si="4"/>
        <v>41571</v>
      </c>
    </row>
    <row r="301" spans="2:2">
      <c r="B301" s="13">
        <f t="shared" si="4"/>
        <v>41572</v>
      </c>
    </row>
    <row r="302" spans="2:2">
      <c r="B302" s="13">
        <f t="shared" si="4"/>
        <v>41573</v>
      </c>
    </row>
    <row r="303" spans="2:2">
      <c r="B303" s="13">
        <f t="shared" si="4"/>
        <v>41574</v>
      </c>
    </row>
    <row r="304" spans="2:2">
      <c r="B304" s="13">
        <f t="shared" si="4"/>
        <v>41575</v>
      </c>
    </row>
    <row r="305" spans="2:2">
      <c r="B305" s="13">
        <f t="shared" si="4"/>
        <v>41576</v>
      </c>
    </row>
    <row r="306" spans="2:2">
      <c r="B306" s="13">
        <f t="shared" si="4"/>
        <v>41577</v>
      </c>
    </row>
    <row r="307" spans="2:2">
      <c r="B307" s="13">
        <f t="shared" si="4"/>
        <v>41578</v>
      </c>
    </row>
    <row r="308" spans="2:2">
      <c r="B308" s="13">
        <f t="shared" si="4"/>
        <v>41579</v>
      </c>
    </row>
    <row r="309" spans="2:2">
      <c r="B309" s="13">
        <f t="shared" si="4"/>
        <v>41580</v>
      </c>
    </row>
    <row r="310" spans="2:2">
      <c r="B310" s="13">
        <f t="shared" si="4"/>
        <v>41581</v>
      </c>
    </row>
    <row r="311" spans="2:2">
      <c r="B311" s="13">
        <f t="shared" si="4"/>
        <v>41582</v>
      </c>
    </row>
    <row r="312" spans="2:2">
      <c r="B312" s="13">
        <f t="shared" si="4"/>
        <v>41583</v>
      </c>
    </row>
    <row r="313" spans="2:2">
      <c r="B313" s="13">
        <f t="shared" si="4"/>
        <v>41584</v>
      </c>
    </row>
    <row r="314" spans="2:2">
      <c r="B314" s="13">
        <f t="shared" si="4"/>
        <v>41585</v>
      </c>
    </row>
    <row r="315" spans="2:2">
      <c r="B315" s="13">
        <f t="shared" si="4"/>
        <v>41586</v>
      </c>
    </row>
    <row r="316" spans="2:2">
      <c r="B316" s="13">
        <f t="shared" si="4"/>
        <v>41587</v>
      </c>
    </row>
    <row r="317" spans="2:2">
      <c r="B317" s="13">
        <f t="shared" si="4"/>
        <v>41588</v>
      </c>
    </row>
    <row r="318" spans="2:2">
      <c r="B318" s="13">
        <f t="shared" si="4"/>
        <v>41589</v>
      </c>
    </row>
    <row r="319" spans="2:2">
      <c r="B319" s="13">
        <f t="shared" si="4"/>
        <v>41590</v>
      </c>
    </row>
    <row r="320" spans="2:2">
      <c r="B320" s="13">
        <f t="shared" si="4"/>
        <v>41591</v>
      </c>
    </row>
    <row r="321" spans="2:2">
      <c r="B321" s="13">
        <f t="shared" si="4"/>
        <v>41592</v>
      </c>
    </row>
    <row r="322" spans="2:2">
      <c r="B322" s="13">
        <f t="shared" si="4"/>
        <v>41593</v>
      </c>
    </row>
    <row r="323" spans="2:2">
      <c r="B323" s="13">
        <f t="shared" si="4"/>
        <v>41594</v>
      </c>
    </row>
    <row r="324" spans="2:2">
      <c r="B324" s="13">
        <f t="shared" si="4"/>
        <v>41595</v>
      </c>
    </row>
    <row r="325" spans="2:2">
      <c r="B325" s="13">
        <f t="shared" ref="B325:B368" si="5">B324+1</f>
        <v>41596</v>
      </c>
    </row>
    <row r="326" spans="2:2">
      <c r="B326" s="13">
        <f t="shared" si="5"/>
        <v>41597</v>
      </c>
    </row>
    <row r="327" spans="2:2">
      <c r="B327" s="13">
        <f t="shared" si="5"/>
        <v>41598</v>
      </c>
    </row>
    <row r="328" spans="2:2">
      <c r="B328" s="13">
        <f t="shared" si="5"/>
        <v>41599</v>
      </c>
    </row>
    <row r="329" spans="2:2">
      <c r="B329" s="13">
        <f t="shared" si="5"/>
        <v>41600</v>
      </c>
    </row>
    <row r="330" spans="2:2">
      <c r="B330" s="13">
        <f t="shared" si="5"/>
        <v>41601</v>
      </c>
    </row>
    <row r="331" spans="2:2">
      <c r="B331" s="13">
        <f t="shared" si="5"/>
        <v>41602</v>
      </c>
    </row>
    <row r="332" spans="2:2">
      <c r="B332" s="13">
        <f t="shared" si="5"/>
        <v>41603</v>
      </c>
    </row>
    <row r="333" spans="2:2">
      <c r="B333" s="13">
        <f t="shared" si="5"/>
        <v>41604</v>
      </c>
    </row>
    <row r="334" spans="2:2">
      <c r="B334" s="13">
        <f t="shared" si="5"/>
        <v>41605</v>
      </c>
    </row>
    <row r="335" spans="2:2">
      <c r="B335" s="13">
        <f t="shared" si="5"/>
        <v>41606</v>
      </c>
    </row>
    <row r="336" spans="2:2">
      <c r="B336" s="13">
        <f t="shared" si="5"/>
        <v>41607</v>
      </c>
    </row>
    <row r="337" spans="2:2">
      <c r="B337" s="13">
        <f t="shared" si="5"/>
        <v>41608</v>
      </c>
    </row>
    <row r="338" spans="2:2">
      <c r="B338" s="13">
        <f t="shared" si="5"/>
        <v>41609</v>
      </c>
    </row>
    <row r="339" spans="2:2">
      <c r="B339" s="13">
        <f t="shared" si="5"/>
        <v>41610</v>
      </c>
    </row>
    <row r="340" spans="2:2">
      <c r="B340" s="13">
        <f t="shared" si="5"/>
        <v>41611</v>
      </c>
    </row>
    <row r="341" spans="2:2">
      <c r="B341" s="13">
        <f t="shared" si="5"/>
        <v>41612</v>
      </c>
    </row>
    <row r="342" spans="2:2">
      <c r="B342" s="13">
        <f t="shared" si="5"/>
        <v>41613</v>
      </c>
    </row>
    <row r="343" spans="2:2">
      <c r="B343" s="13">
        <f t="shared" si="5"/>
        <v>41614</v>
      </c>
    </row>
    <row r="344" spans="2:2">
      <c r="B344" s="13">
        <f t="shared" si="5"/>
        <v>41615</v>
      </c>
    </row>
    <row r="345" spans="2:2">
      <c r="B345" s="13">
        <f t="shared" si="5"/>
        <v>41616</v>
      </c>
    </row>
    <row r="346" spans="2:2">
      <c r="B346" s="13">
        <f t="shared" si="5"/>
        <v>41617</v>
      </c>
    </row>
    <row r="347" spans="2:2">
      <c r="B347" s="13">
        <f t="shared" si="5"/>
        <v>41618</v>
      </c>
    </row>
    <row r="348" spans="2:2">
      <c r="B348" s="13">
        <f t="shared" si="5"/>
        <v>41619</v>
      </c>
    </row>
    <row r="349" spans="2:2">
      <c r="B349" s="13">
        <f t="shared" si="5"/>
        <v>41620</v>
      </c>
    </row>
    <row r="350" spans="2:2">
      <c r="B350" s="13">
        <f t="shared" si="5"/>
        <v>41621</v>
      </c>
    </row>
    <row r="351" spans="2:2">
      <c r="B351" s="13">
        <f t="shared" si="5"/>
        <v>41622</v>
      </c>
    </row>
    <row r="352" spans="2:2">
      <c r="B352" s="13">
        <f t="shared" si="5"/>
        <v>41623</v>
      </c>
    </row>
    <row r="353" spans="2:2">
      <c r="B353" s="13">
        <f t="shared" si="5"/>
        <v>41624</v>
      </c>
    </row>
    <row r="354" spans="2:2">
      <c r="B354" s="13">
        <f t="shared" si="5"/>
        <v>41625</v>
      </c>
    </row>
    <row r="355" spans="2:2">
      <c r="B355" s="13">
        <f t="shared" si="5"/>
        <v>41626</v>
      </c>
    </row>
    <row r="356" spans="2:2">
      <c r="B356" s="13">
        <f t="shared" si="5"/>
        <v>41627</v>
      </c>
    </row>
    <row r="357" spans="2:2">
      <c r="B357" s="13">
        <f t="shared" si="5"/>
        <v>41628</v>
      </c>
    </row>
    <row r="358" spans="2:2">
      <c r="B358" s="13">
        <f t="shared" si="5"/>
        <v>41629</v>
      </c>
    </row>
    <row r="359" spans="2:2">
      <c r="B359" s="13">
        <f t="shared" si="5"/>
        <v>41630</v>
      </c>
    </row>
    <row r="360" spans="2:2">
      <c r="B360" s="13">
        <f t="shared" si="5"/>
        <v>41631</v>
      </c>
    </row>
    <row r="361" spans="2:2">
      <c r="B361" s="13">
        <f t="shared" si="5"/>
        <v>41632</v>
      </c>
    </row>
    <row r="362" spans="2:2">
      <c r="B362" s="13">
        <f t="shared" si="5"/>
        <v>41633</v>
      </c>
    </row>
    <row r="363" spans="2:2">
      <c r="B363" s="13">
        <f t="shared" si="5"/>
        <v>41634</v>
      </c>
    </row>
    <row r="364" spans="2:2">
      <c r="B364" s="13">
        <f t="shared" si="5"/>
        <v>41635</v>
      </c>
    </row>
    <row r="365" spans="2:2">
      <c r="B365" s="13">
        <f t="shared" si="5"/>
        <v>41636</v>
      </c>
    </row>
    <row r="366" spans="2:2">
      <c r="B366" s="13">
        <f t="shared" si="5"/>
        <v>41637</v>
      </c>
    </row>
    <row r="367" spans="2:2">
      <c r="B367" s="13">
        <f t="shared" si="5"/>
        <v>41638</v>
      </c>
    </row>
    <row r="368" spans="2:2">
      <c r="B368" s="13">
        <f t="shared" si="5"/>
        <v>41639</v>
      </c>
    </row>
    <row r="369" spans="2:2">
      <c r="B369" s="14"/>
    </row>
    <row r="370" spans="2:2">
      <c r="B370" s="14"/>
    </row>
    <row r="371" spans="2:2">
      <c r="B371" s="14"/>
    </row>
    <row r="372" spans="2:2">
      <c r="B372" s="14"/>
    </row>
    <row r="373" spans="2:2">
      <c r="B373" s="14"/>
    </row>
    <row r="374" spans="2:2">
      <c r="B374" s="14"/>
    </row>
    <row r="375" spans="2:2">
      <c r="B375" s="14"/>
    </row>
    <row r="376" spans="2:2">
      <c r="B376" s="14"/>
    </row>
    <row r="377" spans="2:2">
      <c r="B377" s="14"/>
    </row>
    <row r="378" spans="2:2">
      <c r="B378" s="14"/>
    </row>
    <row r="379" spans="2:2">
      <c r="B379" s="14"/>
    </row>
    <row r="380" spans="2:2">
      <c r="B380" s="14"/>
    </row>
    <row r="381" spans="2:2">
      <c r="B381" s="14"/>
    </row>
    <row r="382" spans="2:2">
      <c r="B382" s="14"/>
    </row>
    <row r="383" spans="2:2">
      <c r="B383" s="14"/>
    </row>
    <row r="384" spans="2:2">
      <c r="B384" s="14"/>
    </row>
    <row r="385" spans="2:2">
      <c r="B385" s="14"/>
    </row>
    <row r="386" spans="2:2">
      <c r="B386" s="14"/>
    </row>
    <row r="387" spans="2:2">
      <c r="B387" s="14"/>
    </row>
  </sheetData>
  <mergeCells count="14">
    <mergeCell ref="AC1:AD1"/>
    <mergeCell ref="E1:F1"/>
    <mergeCell ref="C1:D1"/>
    <mergeCell ref="G1:H1"/>
    <mergeCell ref="I1:J1"/>
    <mergeCell ref="AA1:AB1"/>
    <mergeCell ref="S1:T1"/>
    <mergeCell ref="K1:L1"/>
    <mergeCell ref="M1:N1"/>
    <mergeCell ref="O1:P1"/>
    <mergeCell ref="Q1:R1"/>
    <mergeCell ref="U1:V1"/>
    <mergeCell ref="W1:X1"/>
    <mergeCell ref="Y1:Z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371"/>
  <sheetViews>
    <sheetView zoomScale="73" zoomScaleNormal="73" workbookViewId="0">
      <pane ySplit="2" topLeftCell="A346" activePane="bottomLeft" state="frozen"/>
      <selection pane="bottomLeft" activeCell="C3" sqref="C3:AB355"/>
    </sheetView>
  </sheetViews>
  <sheetFormatPr defaultRowHeight="15"/>
  <cols>
    <col min="2" max="2" width="11.85546875" bestFit="1" customWidth="1"/>
    <col min="4" max="4" width="10.7109375" customWidth="1"/>
    <col min="5" max="5" width="9.5703125" bestFit="1" customWidth="1"/>
    <col min="7" max="7" width="15" customWidth="1"/>
    <col min="8" max="8" width="15.42578125" customWidth="1"/>
  </cols>
  <sheetData>
    <row r="1" spans="1:28" ht="62.25" customHeight="1">
      <c r="C1" s="19" t="s">
        <v>21</v>
      </c>
      <c r="D1" s="19"/>
      <c r="E1" s="19" t="s">
        <v>22</v>
      </c>
      <c r="F1" s="19"/>
      <c r="G1" s="19" t="s">
        <v>4</v>
      </c>
      <c r="H1" s="19"/>
      <c r="I1" s="19" t="s">
        <v>23</v>
      </c>
      <c r="J1" s="19"/>
      <c r="K1" s="19" t="s">
        <v>25</v>
      </c>
      <c r="L1" s="19"/>
      <c r="M1" s="19" t="s">
        <v>26</v>
      </c>
      <c r="N1" s="19"/>
      <c r="O1" s="19" t="s">
        <v>6</v>
      </c>
      <c r="P1" s="19"/>
      <c r="Q1" s="19" t="s">
        <v>28</v>
      </c>
      <c r="R1" s="19"/>
      <c r="S1" s="19" t="s">
        <v>20</v>
      </c>
      <c r="T1" s="19"/>
      <c r="U1" s="19" t="s">
        <v>29</v>
      </c>
      <c r="V1" s="19"/>
      <c r="W1" s="19" t="s">
        <v>30</v>
      </c>
      <c r="X1" s="19"/>
      <c r="Y1" s="19" t="s">
        <v>7</v>
      </c>
      <c r="Z1" s="19"/>
      <c r="AA1" s="19" t="s">
        <v>8</v>
      </c>
      <c r="AB1" s="19"/>
    </row>
    <row r="2" spans="1:28">
      <c r="C2" s="11" t="s">
        <v>0</v>
      </c>
      <c r="D2" s="11" t="s">
        <v>1</v>
      </c>
      <c r="E2" s="11" t="s">
        <v>0</v>
      </c>
      <c r="F2" s="11" t="s">
        <v>1</v>
      </c>
      <c r="G2" s="11" t="s">
        <v>0</v>
      </c>
      <c r="H2" s="11" t="s">
        <v>1</v>
      </c>
      <c r="I2" s="11" t="s">
        <v>0</v>
      </c>
      <c r="J2" s="11" t="s">
        <v>1</v>
      </c>
      <c r="K2" s="11" t="s">
        <v>0</v>
      </c>
      <c r="L2" s="11" t="s">
        <v>1</v>
      </c>
      <c r="M2" s="11" t="s">
        <v>0</v>
      </c>
      <c r="N2" s="11" t="s">
        <v>1</v>
      </c>
      <c r="O2" s="11" t="s">
        <v>0</v>
      </c>
      <c r="P2" s="11" t="s">
        <v>1</v>
      </c>
      <c r="Q2" s="11" t="s">
        <v>0</v>
      </c>
      <c r="R2" s="11" t="s">
        <v>1</v>
      </c>
      <c r="S2" s="11" t="s">
        <v>0</v>
      </c>
      <c r="T2" s="11" t="s">
        <v>1</v>
      </c>
      <c r="U2" s="11" t="s">
        <v>0</v>
      </c>
      <c r="V2" s="11" t="s">
        <v>1</v>
      </c>
      <c r="W2" s="11" t="s">
        <v>0</v>
      </c>
      <c r="X2" s="11" t="s">
        <v>1</v>
      </c>
      <c r="Y2" s="11" t="s">
        <v>0</v>
      </c>
      <c r="Z2" s="11" t="s">
        <v>1</v>
      </c>
      <c r="AA2" s="11" t="s">
        <v>0</v>
      </c>
      <c r="AB2" s="11" t="s">
        <v>1</v>
      </c>
    </row>
    <row r="3" spans="1:28">
      <c r="A3" t="s">
        <v>37</v>
      </c>
      <c r="B3" s="17" t="s">
        <v>44</v>
      </c>
      <c r="C3">
        <f>IF('данные проекта'!C3=0,"",'данные проекта'!C3)</f>
        <v>150000</v>
      </c>
      <c r="D3">
        <f>IF('данные проекта'!D3=0,"",'данные проекта'!D3)</f>
        <v>140000</v>
      </c>
      <c r="E3">
        <f>IF('данные проекта'!G3=0,"",'данные проекта'!C3/'данные проекта'!G3)</f>
        <v>1000</v>
      </c>
      <c r="F3">
        <f>IF('данные проекта'!H3=0,"",'данные проекта'!D3/'данные проекта'!H3)</f>
        <v>921.0526315789474</v>
      </c>
      <c r="G3">
        <f>IF('данные проекта'!C3=0,"",'данные проекта'!S3/'данные проекта'!C3*1000)</f>
        <v>6.333333333333333</v>
      </c>
      <c r="H3">
        <f>IF('данные проекта'!D3=0,"",'данные проекта'!T3/'данные проекта'!D3*1000)</f>
        <v>5.3571428571428568</v>
      </c>
      <c r="I3">
        <f>IF('данные проекта'!K3+'данные проекта'!M3+'данные проекта'!E3=0,"",('данные проекта'!M3/('данные проекта'!K3+'данные проекта'!M3+'данные проекта'!E3))*100)</f>
        <v>7.6923076923076925</v>
      </c>
      <c r="J3">
        <f>IF('данные проекта'!L3+'данные проекта'!N3+'данные проекта'!F3=0,"",('данные проекта'!N3/('данные проекта'!L3+'данные проекта'!N3+'данные проекта'!F3))*100)</f>
        <v>11.961722488038278</v>
      </c>
      <c r="K3">
        <f>IF('данные проекта'!M3=0,"",'данные проекта'!W3/'данные проекта'!M3)</f>
        <v>66.666666666666671</v>
      </c>
      <c r="L3">
        <f>IF('данные проекта'!N3=0,"",'данные проекта'!X3/'данные проекта'!N3)</f>
        <v>38</v>
      </c>
      <c r="M3">
        <f>IF('данные проекта'!K3=0,"",'данные проекта'!W3/'данные проекта'!K3)</f>
        <v>33.333333333333336</v>
      </c>
      <c r="N3">
        <f>IF('данные проекта'!L3=0,"",'данные проекта'!X3/'данные проекта'!L3)</f>
        <v>29.6875</v>
      </c>
      <c r="O3">
        <f>IF('данные проекта'!Y3=0,"",'данные проекта'!W3/'данные проекта'!Y3)</f>
        <v>1</v>
      </c>
      <c r="P3">
        <f>IF('данные проекта'!Z3=0,"",'данные проекта'!X3/'данные проекта'!Z3)</f>
        <v>1</v>
      </c>
      <c r="Q3">
        <f>IF('данные проекта'!O3+'данные проекта'!Q3=0,"",'данные проекта'!O3+'данные проекта'!Q3)</f>
        <v>2000</v>
      </c>
      <c r="R3">
        <f>IF('данные проекта'!P3+'данные проекта'!R3=0,"",'данные проекта'!P3+'данные проекта'!R3)</f>
        <v>1900</v>
      </c>
      <c r="S3">
        <f>IF('данные проекта'!U3=0,"",'данные проекта'!U3)</f>
        <v>10000</v>
      </c>
      <c r="T3">
        <f>IF('данные проекта'!V3=0,"",'данные проекта'!V3)</f>
        <v>10050</v>
      </c>
      <c r="U3">
        <f>IF('данные проекта'!U3=0,"",'данные проекта'!O3/(1-('данные проекта'!Q3/'данные проекта'!U3)))</f>
        <v>1111.1111111111111</v>
      </c>
      <c r="V3">
        <f>IF('данные проекта'!V3=0,"",'данные проекта'!P3/(1-('данные проекта'!R3/'данные проекта'!V3)))</f>
        <v>1049.1758241758241</v>
      </c>
      <c r="W3">
        <f>IF('данные проекта'!W3=0,"",(('данные проекта'!W3-'данные проекта'!O3-'данные проекта'!Q3)/'данные проекта'!W3)*100)</f>
        <v>-100</v>
      </c>
      <c r="X3">
        <f>IF('данные проекта'!X3=0,"",(('данные проекта'!X3-'данные проекта'!P3-'данные проекта'!R3)/'данные проекта'!X3)*100)</f>
        <v>-100</v>
      </c>
      <c r="Y3">
        <f>IF('данные проекта'!AA3=0,"",'данные проекта'!AA3)</f>
        <v>100</v>
      </c>
      <c r="Z3">
        <f>IF('данные проекта'!AB3=0,"",'данные проекта'!AB3)</f>
        <v>110</v>
      </c>
      <c r="AA3">
        <f>IF('данные проекта'!AC3=0,"",'данные проекта'!AC3)</f>
        <v>50</v>
      </c>
      <c r="AB3">
        <f>IF('данные проекта'!AD3=0,"",'данные проекта'!AD3)</f>
        <v>40</v>
      </c>
    </row>
    <row r="4" spans="1:28">
      <c r="A4" t="s">
        <v>38</v>
      </c>
      <c r="B4" s="13">
        <f>'общая информация о проекте'!B4</f>
        <v>41275</v>
      </c>
      <c r="C4" t="str">
        <f>IF('данные проекта'!C4=0,"",'данные проекта'!C4)</f>
        <v/>
      </c>
      <c r="D4" t="str">
        <f>IF('данные проекта'!D4=0,"",'данные проекта'!D4)</f>
        <v/>
      </c>
      <c r="E4" t="str">
        <f>IF('данные проекта'!G4=0,"",'данные проекта'!C4/'данные проекта'!G4)</f>
        <v/>
      </c>
      <c r="F4" t="str">
        <f>IF('данные проекта'!H4=0,"",'данные проекта'!D4/'данные проекта'!H4)</f>
        <v/>
      </c>
      <c r="G4" t="str">
        <f>IF('данные проекта'!C4=0,"",'данные проекта'!S4/'данные проекта'!C4*1000)</f>
        <v/>
      </c>
      <c r="H4" t="str">
        <f>IF('данные проекта'!D4=0,"",'данные проекта'!T4/'данные проекта'!D4*1000)</f>
        <v/>
      </c>
      <c r="I4" t="str">
        <f>IF('данные проекта'!K4+'данные проекта'!M4+'данные проекта'!E4=0,"",('данные проекта'!M4/('данные проекта'!K4+'данные проекта'!M4+'данные проекта'!E4))*100)</f>
        <v/>
      </c>
      <c r="J4" t="str">
        <f>IF('данные проекта'!L4+'данные проекта'!N4+'данные проекта'!F4=0,"",('данные проекта'!N4/('данные проекта'!L4+'данные проекта'!N4+'данные проекта'!F4))*100)</f>
        <v/>
      </c>
      <c r="K4" t="str">
        <f>IF('данные проекта'!M4=0,"",'данные проекта'!W4/'данные проекта'!M4)</f>
        <v/>
      </c>
      <c r="L4" t="str">
        <f>IF('данные проекта'!N4=0,"",'данные проекта'!X4/'данные проекта'!N4)</f>
        <v/>
      </c>
      <c r="M4" t="str">
        <f>IF('данные проекта'!K4=0,"",'данные проекта'!W4/'данные проекта'!K4)</f>
        <v/>
      </c>
      <c r="N4" t="str">
        <f>IF('данные проекта'!L4=0,"",'данные проекта'!X4/'данные проекта'!L4)</f>
        <v/>
      </c>
      <c r="O4" t="str">
        <f>IF('данные проекта'!Y4=0,"",'данные проекта'!W4/'данные проекта'!Y4)</f>
        <v/>
      </c>
      <c r="P4" t="str">
        <f>IF('данные проекта'!Z4=0,"",'данные проекта'!X4/'данные проекта'!Z4)</f>
        <v/>
      </c>
      <c r="Q4" t="str">
        <f>IF('данные проекта'!O4+'данные проекта'!Q4=0,"",'данные проекта'!O4+'данные проекта'!Q4)</f>
        <v/>
      </c>
      <c r="R4" t="str">
        <f>IF('данные проекта'!P4+'данные проекта'!R4=0,"",'данные проекта'!P4+'данные проекта'!R4)</f>
        <v/>
      </c>
      <c r="S4" t="str">
        <f>IF('данные проекта'!U4=0,"",'данные проекта'!U4)</f>
        <v/>
      </c>
      <c r="T4" t="str">
        <f>IF('данные проекта'!V4=0,"",'данные проекта'!V4)</f>
        <v/>
      </c>
      <c r="U4" t="str">
        <f>IF('данные проекта'!U4=0,"",'данные проекта'!O4/(1-('данные проекта'!Q4/'данные проекта'!U4)))</f>
        <v/>
      </c>
      <c r="V4" t="str">
        <f>IF('данные проекта'!V4=0,"",'данные проекта'!P4/(1-('данные проекта'!R4/'данные проекта'!V4)))</f>
        <v/>
      </c>
      <c r="W4" t="str">
        <f>IF('данные проекта'!W4=0,"",(('данные проекта'!W4-'данные проекта'!O4-'данные проекта'!Q4)/'данные проекта'!W4)*100)</f>
        <v/>
      </c>
      <c r="X4" t="str">
        <f>IF('данные проекта'!X4=0,"",(('данные проекта'!X4-'данные проекта'!P4-'данные проекта'!R4)/'данные проекта'!X4)*100)</f>
        <v/>
      </c>
      <c r="Y4" t="str">
        <f>IF('данные проекта'!AA4=0,"",'данные проекта'!AA4)</f>
        <v/>
      </c>
      <c r="Z4" t="str">
        <f>IF('данные проекта'!AB4=0,"",'данные проекта'!AB4)</f>
        <v/>
      </c>
      <c r="AA4" t="str">
        <f>IF('данные проекта'!AC4=0,"",'данные проекта'!AC4)</f>
        <v/>
      </c>
    </row>
    <row r="5" spans="1:28">
      <c r="A5" t="s">
        <v>39</v>
      </c>
      <c r="B5" s="13">
        <f t="shared" ref="B5:B68" si="0">B4+1</f>
        <v>41276</v>
      </c>
      <c r="F5" t="str">
        <f>IF('данные проекта'!H5=0,"",'данные проекта'!D5/'данные проекта'!H5)</f>
        <v/>
      </c>
      <c r="G5" t="str">
        <f>IF('данные проекта'!C5=0,"",'данные проекта'!S5/'данные проекта'!C5*1000)</f>
        <v/>
      </c>
      <c r="H5" t="str">
        <f>IF('данные проекта'!D5=0,"",'данные проекта'!T5/'данные проекта'!D5*1000)</f>
        <v/>
      </c>
      <c r="I5" t="str">
        <f>IF('данные проекта'!K5+'данные проекта'!M5+'данные проекта'!E5=0,"",('данные проекта'!M5/('данные проекта'!K5+'данные проекта'!M5+'данные проекта'!E5))*100)</f>
        <v/>
      </c>
      <c r="J5" t="str">
        <f>IF('данные проекта'!L5+'данные проекта'!N5+'данные проекта'!F5=0,"",('данные проекта'!N5/('данные проекта'!L5+'данные проекта'!N5+'данные проекта'!F5))*100)</f>
        <v/>
      </c>
      <c r="K5" t="str">
        <f>IF('данные проекта'!M5=0,"",'данные проекта'!W5/'данные проекта'!M5)</f>
        <v/>
      </c>
      <c r="L5" t="str">
        <f>IF('данные проекта'!N5=0,"",'данные проекта'!X5/'данные проекта'!N5)</f>
        <v/>
      </c>
      <c r="M5" t="str">
        <f>IF('данные проекта'!K5=0,"",'данные проекта'!W5/'данные проекта'!K5)</f>
        <v/>
      </c>
      <c r="N5" t="str">
        <f>IF('данные проекта'!L5=0,"",'данные проекта'!X5/'данные проекта'!L5)</f>
        <v/>
      </c>
      <c r="O5" t="str">
        <f>IF('данные проекта'!Y5=0,"",'данные проекта'!W5/'данные проекта'!Y5)</f>
        <v/>
      </c>
      <c r="P5" t="str">
        <f>IF('данные проекта'!Z5=0,"",'данные проекта'!X5/'данные проекта'!Z5)</f>
        <v/>
      </c>
      <c r="Q5" t="str">
        <f>IF('данные проекта'!O5+'данные проекта'!Q5=0,"",'данные проекта'!O5+'данные проекта'!Q5)</f>
        <v/>
      </c>
      <c r="R5" t="str">
        <f>IF('данные проекта'!P5+'данные проекта'!R5=0,"",'данные проекта'!P5+'данные проекта'!R5)</f>
        <v/>
      </c>
      <c r="S5" t="str">
        <f>IF('данные проекта'!U5=0,"",'данные проекта'!U5)</f>
        <v/>
      </c>
      <c r="T5" t="str">
        <f>IF('данные проекта'!V5=0,"",'данные проекта'!V5)</f>
        <v/>
      </c>
      <c r="U5" t="str">
        <f>IF('данные проекта'!U5=0,"",'данные проекта'!O5/(1-('данные проекта'!Q5/'данные проекта'!U5)))</f>
        <v/>
      </c>
      <c r="V5" t="str">
        <f>IF('данные проекта'!V5=0,"",'данные проекта'!P5/(1-('данные проекта'!R5/'данные проекта'!V5)))</f>
        <v/>
      </c>
      <c r="W5" t="str">
        <f>IF('данные проекта'!W5=0,"",(('данные проекта'!W5-'данные проекта'!O5-'данные проекта'!Q5)/'данные проекта'!W5)*100)</f>
        <v/>
      </c>
      <c r="X5" t="str">
        <f>IF('данные проекта'!X5=0,"",(('данные проекта'!X5-'данные проекта'!P5-'данные проекта'!R5)/'данные проекта'!X5)*100)</f>
        <v/>
      </c>
      <c r="Y5" t="str">
        <f>IF('данные проекта'!AA5=0,"",'данные проекта'!AA5)</f>
        <v/>
      </c>
      <c r="Z5" t="str">
        <f>IF('данные проекта'!AB5=0,"",'данные проекта'!AB5)</f>
        <v/>
      </c>
      <c r="AA5" t="str">
        <f>IF('данные проекта'!AC5=0,"",'данные проекта'!AC5)</f>
        <v/>
      </c>
    </row>
    <row r="6" spans="1:28">
      <c r="A6" t="s">
        <v>40</v>
      </c>
      <c r="B6" s="13">
        <f t="shared" si="0"/>
        <v>41277</v>
      </c>
      <c r="D6" t="str">
        <f>IF('данные проекта'!D6=0,"",'данные проекта'!D6)</f>
        <v/>
      </c>
      <c r="E6" t="str">
        <f>IF('данные проекта'!G6=0,"",'данные проекта'!C6/'данные проекта'!G6)</f>
        <v/>
      </c>
      <c r="F6" t="str">
        <f>IF('данные проекта'!H6=0,"",'данные проекта'!D6/'данные проекта'!H6)</f>
        <v/>
      </c>
      <c r="G6" t="str">
        <f>IF('данные проекта'!C6=0,"",'данные проекта'!S6/'данные проекта'!C6*1000)</f>
        <v/>
      </c>
      <c r="H6" t="str">
        <f>IF('данные проекта'!D6=0,"",'данные проекта'!T6/'данные проекта'!D6*1000)</f>
        <v/>
      </c>
      <c r="I6" t="str">
        <f>IF('данные проекта'!K6+'данные проекта'!M6+'данные проекта'!E6=0,"",('данные проекта'!M6/('данные проекта'!K6+'данные проекта'!M6+'данные проекта'!E6))*100)</f>
        <v/>
      </c>
      <c r="J6" t="str">
        <f>IF('данные проекта'!L6+'данные проекта'!N6+'данные проекта'!F6=0,"",('данные проекта'!N6/('данные проекта'!L6+'данные проекта'!N6+'данные проекта'!F6))*100)</f>
        <v/>
      </c>
      <c r="K6" t="str">
        <f>IF('данные проекта'!M6=0,"",'данные проекта'!W6/'данные проекта'!M6)</f>
        <v/>
      </c>
      <c r="L6" t="str">
        <f>IF('данные проекта'!N6=0,"",'данные проекта'!X6/'данные проекта'!N6)</f>
        <v/>
      </c>
      <c r="M6" t="str">
        <f>IF('данные проекта'!K6=0,"",'данные проекта'!W6/'данные проекта'!K6)</f>
        <v/>
      </c>
      <c r="N6" t="str">
        <f>IF('данные проекта'!L6=0,"",'данные проекта'!X6/'данные проекта'!L6)</f>
        <v/>
      </c>
      <c r="O6" t="str">
        <f>IF('данные проекта'!Y6=0,"",'данные проекта'!W6/'данные проекта'!Y6)</f>
        <v/>
      </c>
      <c r="P6" t="str">
        <f>IF('данные проекта'!Z6=0,"",'данные проекта'!X6/'данные проекта'!Z6)</f>
        <v/>
      </c>
      <c r="Q6" t="str">
        <f>IF('данные проекта'!O6+'данные проекта'!Q6=0,"",'данные проекта'!O6+'данные проекта'!Q6)</f>
        <v/>
      </c>
      <c r="R6" t="str">
        <f>IF('данные проекта'!P6+'данные проекта'!R6=0,"",'данные проекта'!P6+'данные проекта'!R6)</f>
        <v/>
      </c>
      <c r="S6" t="str">
        <f>IF('данные проекта'!U6=0,"",'данные проекта'!U6)</f>
        <v/>
      </c>
      <c r="T6" t="str">
        <f>IF('данные проекта'!V6=0,"",'данные проекта'!V6)</f>
        <v/>
      </c>
      <c r="U6" t="str">
        <f>IF('данные проекта'!U6=0,"",'данные проекта'!O6/(1-('данные проекта'!Q6/'данные проекта'!U6)))</f>
        <v/>
      </c>
      <c r="V6" t="str">
        <f>IF('данные проекта'!V6=0,"",'данные проекта'!P6/(1-('данные проекта'!R6/'данные проекта'!V6)))</f>
        <v/>
      </c>
      <c r="W6" t="str">
        <f>IF('данные проекта'!W6=0,"",(('данные проекта'!W6-'данные проекта'!O6-'данные проекта'!Q6)/'данные проекта'!W6)*100)</f>
        <v/>
      </c>
      <c r="X6" t="str">
        <f>IF('данные проекта'!X6=0,"",(('данные проекта'!X6-'данные проекта'!P6-'данные проекта'!R6)/'данные проекта'!X6)*100)</f>
        <v/>
      </c>
      <c r="Y6" t="str">
        <f>IF('данные проекта'!AA6=0,"",'данные проекта'!AA6)</f>
        <v/>
      </c>
      <c r="Z6" t="str">
        <f>IF('данные проекта'!AB6=0,"",'данные проекта'!AB6)</f>
        <v/>
      </c>
      <c r="AA6" t="str">
        <f>IF('данные проекта'!AC6=0,"",'данные проекта'!AC6)</f>
        <v/>
      </c>
    </row>
    <row r="7" spans="1:28">
      <c r="A7" t="s">
        <v>41</v>
      </c>
      <c r="B7" s="13">
        <f t="shared" si="0"/>
        <v>41278</v>
      </c>
      <c r="C7" t="str">
        <f>IF('данные проекта'!C7=0,"",'данные проекта'!C7)</f>
        <v/>
      </c>
      <c r="D7" t="str">
        <f>IF('данные проекта'!D7=0,"",'данные проекта'!D7)</f>
        <v/>
      </c>
      <c r="E7" t="str">
        <f>IF('данные проекта'!G7=0,"",'данные проекта'!C7/'данные проекта'!G7)</f>
        <v/>
      </c>
      <c r="F7" t="str">
        <f>IF('данные проекта'!H7=0,"",'данные проекта'!D7/'данные проекта'!H7)</f>
        <v/>
      </c>
      <c r="G7" t="str">
        <f>IF('данные проекта'!C7=0,"",'данные проекта'!S7/'данные проекта'!C7*1000)</f>
        <v/>
      </c>
      <c r="H7" t="str">
        <f>IF('данные проекта'!D7=0,"",'данные проекта'!T7/'данные проекта'!D7*1000)</f>
        <v/>
      </c>
      <c r="I7" t="str">
        <f>IF('данные проекта'!K7+'данные проекта'!M7+'данные проекта'!E7=0,"",('данные проекта'!M7/('данные проекта'!K7+'данные проекта'!M7+'данные проекта'!E7))*100)</f>
        <v/>
      </c>
      <c r="J7" t="str">
        <f>IF('данные проекта'!L7+'данные проекта'!N7+'данные проекта'!F7=0,"",('данные проекта'!N7/('данные проекта'!L7+'данные проекта'!N7+'данные проекта'!F7))*100)</f>
        <v/>
      </c>
      <c r="K7" t="str">
        <f>IF('данные проекта'!M7=0,"",'данные проекта'!W7/'данные проекта'!M7)</f>
        <v/>
      </c>
      <c r="L7" t="str">
        <f>IF('данные проекта'!N7=0,"",'данные проекта'!X7/'данные проекта'!N7)</f>
        <v/>
      </c>
      <c r="M7" t="str">
        <f>IF('данные проекта'!K7=0,"",'данные проекта'!W7/'данные проекта'!K7)</f>
        <v/>
      </c>
      <c r="N7" t="str">
        <f>IF('данные проекта'!L7=0,"",'данные проекта'!X7/'данные проекта'!L7)</f>
        <v/>
      </c>
      <c r="O7" t="str">
        <f>IF('данные проекта'!Y7=0,"",'данные проекта'!W7/'данные проекта'!Y7)</f>
        <v/>
      </c>
      <c r="P7" t="str">
        <f>IF('данные проекта'!Z7=0,"",'данные проекта'!X7/'данные проекта'!Z7)</f>
        <v/>
      </c>
      <c r="Q7" t="str">
        <f>IF('данные проекта'!O7+'данные проекта'!Q7=0,"",'данные проекта'!O7+'данные проекта'!Q7)</f>
        <v/>
      </c>
      <c r="R7" t="str">
        <f>IF('данные проекта'!P7+'данные проекта'!R7=0,"",'данные проекта'!P7+'данные проекта'!R7)</f>
        <v/>
      </c>
      <c r="S7" t="str">
        <f>IF('данные проекта'!U7=0,"",'данные проекта'!U7)</f>
        <v/>
      </c>
      <c r="T7" t="str">
        <f>IF('данные проекта'!V7=0,"",'данные проекта'!V7)</f>
        <v/>
      </c>
      <c r="U7" t="str">
        <f>IF('данные проекта'!U7=0,"",'данные проекта'!O7/(1-('данные проекта'!Q7/'данные проекта'!U7)))</f>
        <v/>
      </c>
      <c r="V7" t="str">
        <f>IF('данные проекта'!V7=0,"",'данные проекта'!P7/(1-('данные проекта'!R7/'данные проекта'!V7)))</f>
        <v/>
      </c>
      <c r="W7" t="str">
        <f>IF('данные проекта'!W7=0,"",(('данные проекта'!W7-'данные проекта'!O7-'данные проекта'!Q7)/'данные проекта'!W7)*100)</f>
        <v/>
      </c>
      <c r="X7" t="str">
        <f>IF('данные проекта'!X7=0,"",(('данные проекта'!X7-'данные проекта'!P7-'данные проекта'!R7)/'данные проекта'!X7)*100)</f>
        <v/>
      </c>
      <c r="Y7" t="str">
        <f>IF('данные проекта'!AA7=0,"",'данные проекта'!AA7)</f>
        <v/>
      </c>
      <c r="Z7" t="str">
        <f>IF('данные проекта'!AB7=0,"",'данные проекта'!AB7)</f>
        <v/>
      </c>
      <c r="AA7" t="str">
        <f>IF('данные проекта'!AC7=0,"",'данные проекта'!AC7)</f>
        <v/>
      </c>
    </row>
    <row r="8" spans="1:28">
      <c r="A8" t="s">
        <v>42</v>
      </c>
      <c r="B8" s="13">
        <f t="shared" si="0"/>
        <v>41279</v>
      </c>
      <c r="C8" t="str">
        <f>IF('данные проекта'!C8=0,"",'данные проекта'!C8)</f>
        <v/>
      </c>
      <c r="D8" t="str">
        <f>IF('данные проекта'!D8=0,"",'данные проекта'!D8)</f>
        <v/>
      </c>
      <c r="E8" t="str">
        <f>IF('данные проекта'!G8=0,"",'данные проекта'!C8/'данные проекта'!G8)</f>
        <v/>
      </c>
      <c r="F8" t="str">
        <f>IF('данные проекта'!H8=0,"",'данные проекта'!D8/'данные проекта'!H8)</f>
        <v/>
      </c>
      <c r="G8" t="str">
        <f>IF('данные проекта'!C8=0,"",'данные проекта'!S8/'данные проекта'!C8*1000)</f>
        <v/>
      </c>
      <c r="H8" t="str">
        <f>IF('данные проекта'!D8=0,"",'данные проекта'!T8/'данные проекта'!D8*1000)</f>
        <v/>
      </c>
      <c r="I8" t="str">
        <f>IF('данные проекта'!K8+'данные проекта'!M8+'данные проекта'!E8=0,"",('данные проекта'!M8/('данные проекта'!K8+'данные проекта'!M8+'данные проекта'!E8))*100)</f>
        <v/>
      </c>
      <c r="J8" t="str">
        <f>IF('данные проекта'!L8+'данные проекта'!N8+'данные проекта'!F8=0,"",('данные проекта'!N8/('данные проекта'!L8+'данные проекта'!N8+'данные проекта'!F8))*100)</f>
        <v/>
      </c>
      <c r="K8" t="str">
        <f>IF('данные проекта'!M8=0,"",'данные проекта'!W8/'данные проекта'!M8)</f>
        <v/>
      </c>
      <c r="L8" t="str">
        <f>IF('данные проекта'!N8=0,"",'данные проекта'!X8/'данные проекта'!N8)</f>
        <v/>
      </c>
      <c r="M8" t="str">
        <f>IF('данные проекта'!K8=0,"",'данные проекта'!W8/'данные проекта'!K8)</f>
        <v/>
      </c>
      <c r="N8" t="str">
        <f>IF('данные проекта'!L8=0,"",'данные проекта'!X8/'данные проекта'!L8)</f>
        <v/>
      </c>
      <c r="O8" t="str">
        <f>IF('данные проекта'!Y8=0,"",'данные проекта'!W8/'данные проекта'!Y8)</f>
        <v/>
      </c>
      <c r="P8" t="str">
        <f>IF('данные проекта'!Z8=0,"",'данные проекта'!X8/'данные проекта'!Z8)</f>
        <v/>
      </c>
      <c r="Q8" t="str">
        <f>IF('данные проекта'!O8+'данные проекта'!Q8=0,"",'данные проекта'!O8+'данные проекта'!Q8)</f>
        <v/>
      </c>
      <c r="R8" t="str">
        <f>IF('данные проекта'!P8+'данные проекта'!R8=0,"",'данные проекта'!P8+'данные проекта'!R8)</f>
        <v/>
      </c>
      <c r="S8" t="str">
        <f>IF('данные проекта'!U8=0,"",'данные проекта'!U8)</f>
        <v/>
      </c>
      <c r="T8" t="str">
        <f>IF('данные проекта'!V8=0,"",'данные проекта'!V8)</f>
        <v/>
      </c>
      <c r="U8" t="str">
        <f>IF('данные проекта'!U8=0,"",'данные проекта'!O8/(1-('данные проекта'!Q8/'данные проекта'!U8)))</f>
        <v/>
      </c>
      <c r="V8" t="str">
        <f>IF('данные проекта'!V8=0,"",'данные проекта'!P8/(1-('данные проекта'!R8/'данные проекта'!V8)))</f>
        <v/>
      </c>
      <c r="W8" t="str">
        <f>IF('данные проекта'!W8=0,"",(('данные проекта'!W8-'данные проекта'!O8-'данные проекта'!Q8)/'данные проекта'!W8)*100)</f>
        <v/>
      </c>
      <c r="X8" t="str">
        <f>IF('данные проекта'!X8=0,"",(('данные проекта'!X8-'данные проекта'!P8-'данные проекта'!R8)/'данные проекта'!X8)*100)</f>
        <v/>
      </c>
      <c r="Y8" t="str">
        <f>IF('данные проекта'!AA8=0,"",'данные проекта'!AA8)</f>
        <v/>
      </c>
      <c r="Z8" t="str">
        <f>IF('данные проекта'!AB8=0,"",'данные проекта'!AB8)</f>
        <v/>
      </c>
      <c r="AA8" t="str">
        <f>IF('данные проекта'!AC8=0,"",'данные проекта'!AC8)</f>
        <v/>
      </c>
    </row>
    <row r="9" spans="1:28">
      <c r="A9" t="s">
        <v>43</v>
      </c>
      <c r="B9" s="13">
        <f t="shared" si="0"/>
        <v>41280</v>
      </c>
      <c r="C9" t="str">
        <f>IF('данные проекта'!C9=0,"",'данные проекта'!C9)</f>
        <v/>
      </c>
      <c r="D9" t="str">
        <f>IF('данные проекта'!D9=0,"",'данные проекта'!D9)</f>
        <v/>
      </c>
      <c r="E9" t="str">
        <f>IF('данные проекта'!G9=0,"",'данные проекта'!C9/'данные проекта'!G9)</f>
        <v/>
      </c>
      <c r="F9" t="str">
        <f>IF('данные проекта'!H9=0,"",'данные проекта'!D9/'данные проекта'!H9)</f>
        <v/>
      </c>
      <c r="G9" t="str">
        <f>IF('данные проекта'!C9=0,"",'данные проекта'!S9/'данные проекта'!C9*1000)</f>
        <v/>
      </c>
      <c r="H9" t="str">
        <f>IF('данные проекта'!D9=0,"",'данные проекта'!T9/'данные проекта'!D9*1000)</f>
        <v/>
      </c>
      <c r="I9" t="str">
        <f>IF('данные проекта'!K9+'данные проекта'!M9+'данные проекта'!E9=0,"",('данные проекта'!M9/('данные проекта'!K9+'данные проекта'!M9+'данные проекта'!E9))*100)</f>
        <v/>
      </c>
      <c r="J9" t="str">
        <f>IF('данные проекта'!L9+'данные проекта'!N9+'данные проекта'!F9=0,"",('данные проекта'!N9/('данные проекта'!L9+'данные проекта'!N9+'данные проекта'!F9))*100)</f>
        <v/>
      </c>
      <c r="K9" t="str">
        <f>IF('данные проекта'!M9=0,"",'данные проекта'!W9/'данные проекта'!M9)</f>
        <v/>
      </c>
      <c r="L9" t="str">
        <f>IF('данные проекта'!N9=0,"",'данные проекта'!X9/'данные проекта'!N9)</f>
        <v/>
      </c>
      <c r="M9" t="str">
        <f>IF('данные проекта'!K9=0,"",'данные проекта'!W9/'данные проекта'!K9)</f>
        <v/>
      </c>
      <c r="N9" t="str">
        <f>IF('данные проекта'!L9=0,"",'данные проекта'!X9/'данные проекта'!L9)</f>
        <v/>
      </c>
      <c r="O9" t="str">
        <f>IF('данные проекта'!Y9=0,"",'данные проекта'!W9/'данные проекта'!Y9)</f>
        <v/>
      </c>
      <c r="P9" t="str">
        <f>IF('данные проекта'!Z9=0,"",'данные проекта'!X9/'данные проекта'!Z9)</f>
        <v/>
      </c>
      <c r="Q9" t="str">
        <f>IF('данные проекта'!O9+'данные проекта'!Q9=0,"",'данные проекта'!O9+'данные проекта'!Q9)</f>
        <v/>
      </c>
      <c r="R9" t="str">
        <f>IF('данные проекта'!P9+'данные проекта'!R9=0,"",'данные проекта'!P9+'данные проекта'!R9)</f>
        <v/>
      </c>
      <c r="S9" t="str">
        <f>IF('данные проекта'!U9=0,"",'данные проекта'!U9)</f>
        <v/>
      </c>
      <c r="T9" t="str">
        <f>IF('данные проекта'!V9=0,"",'данные проекта'!V9)</f>
        <v/>
      </c>
      <c r="U9" t="str">
        <f>IF('данные проекта'!U9=0,"",'данные проекта'!O9/(1-('данные проекта'!Q9/'данные проекта'!U9)))</f>
        <v/>
      </c>
      <c r="V9" t="str">
        <f>IF('данные проекта'!V9=0,"",'данные проекта'!P9/(1-('данные проекта'!R9/'данные проекта'!V9)))</f>
        <v/>
      </c>
      <c r="W9" t="str">
        <f>IF('данные проекта'!W9=0,"",(('данные проекта'!W9-'данные проекта'!O9-'данные проекта'!Q9)/'данные проекта'!W9)*100)</f>
        <v/>
      </c>
      <c r="X9" t="str">
        <f>IF('данные проекта'!X9=0,"",(('данные проекта'!X9-'данные проекта'!P9-'данные проекта'!R9)/'данные проекта'!X9)*100)</f>
        <v/>
      </c>
      <c r="Y9" t="str">
        <f>IF('данные проекта'!AA9=0,"",'данные проекта'!AA9)</f>
        <v/>
      </c>
      <c r="Z9" t="str">
        <f>IF('данные проекта'!AB9=0,"",'данные проекта'!AB9)</f>
        <v/>
      </c>
      <c r="AA9" t="str">
        <f>IF('данные проекта'!AC9=0,"",'данные проекта'!AC9)</f>
        <v/>
      </c>
    </row>
    <row r="10" spans="1:28">
      <c r="A10" t="s">
        <v>37</v>
      </c>
      <c r="B10" s="13">
        <f t="shared" si="0"/>
        <v>41281</v>
      </c>
      <c r="C10" t="str">
        <f>IF('данные проекта'!C10=0,"",'данные проекта'!C10)</f>
        <v/>
      </c>
      <c r="D10" t="str">
        <f>IF('данные проекта'!D10=0,"",'данные проекта'!D10)</f>
        <v/>
      </c>
      <c r="E10" t="str">
        <f>IF('данные проекта'!G10=0,"",'данные проекта'!C10/'данные проекта'!G10)</f>
        <v/>
      </c>
      <c r="F10" t="str">
        <f>IF('данные проекта'!H10=0,"",'данные проекта'!D10/'данные проекта'!H10)</f>
        <v/>
      </c>
      <c r="G10" t="str">
        <f>IF('данные проекта'!C10=0,"",'данные проекта'!S10/'данные проекта'!C10*1000)</f>
        <v/>
      </c>
      <c r="H10" t="str">
        <f>IF('данные проекта'!D10=0,"",'данные проекта'!T10/'данные проекта'!D10*1000)</f>
        <v/>
      </c>
      <c r="I10" t="str">
        <f>IF('данные проекта'!K10+'данные проекта'!M10+'данные проекта'!E10=0,"",('данные проекта'!M10/('данные проекта'!K10+'данные проекта'!M10+'данные проекта'!E10))*100)</f>
        <v/>
      </c>
      <c r="J10" t="str">
        <f>IF('данные проекта'!L10+'данные проекта'!N10+'данные проекта'!F10=0,"",('данные проекта'!N10/('данные проекта'!L10+'данные проекта'!N10+'данные проекта'!F10))*100)</f>
        <v/>
      </c>
      <c r="K10" t="str">
        <f>IF('данные проекта'!M10=0,"",'данные проекта'!W10/'данные проекта'!M10)</f>
        <v/>
      </c>
      <c r="L10" t="str">
        <f>IF('данные проекта'!N10=0,"",'данные проекта'!X10/'данные проекта'!N10)</f>
        <v/>
      </c>
      <c r="M10" t="str">
        <f>IF('данные проекта'!K10=0,"",'данные проекта'!W10/'данные проекта'!K10)</f>
        <v/>
      </c>
      <c r="N10" t="str">
        <f>IF('данные проекта'!L10=0,"",'данные проекта'!X10/'данные проекта'!L10)</f>
        <v/>
      </c>
      <c r="O10" t="str">
        <f>IF('данные проекта'!Y10=0,"",'данные проекта'!W10/'данные проекта'!Y10)</f>
        <v/>
      </c>
      <c r="P10" t="str">
        <f>IF('данные проекта'!Z10=0,"",'данные проекта'!X10/'данные проекта'!Z10)</f>
        <v/>
      </c>
      <c r="Q10" t="str">
        <f>IF('данные проекта'!O10+'данные проекта'!Q10=0,"",'данные проекта'!O10+'данные проекта'!Q10)</f>
        <v/>
      </c>
      <c r="R10" t="str">
        <f>IF('данные проекта'!P10+'данные проекта'!R10=0,"",'данные проекта'!P10+'данные проекта'!R10)</f>
        <v/>
      </c>
      <c r="S10" t="str">
        <f>IF('данные проекта'!U10=0,"",'данные проекта'!U10)</f>
        <v/>
      </c>
      <c r="T10" t="str">
        <f>IF('данные проекта'!V10=0,"",'данные проекта'!V10)</f>
        <v/>
      </c>
      <c r="U10" t="str">
        <f>IF('данные проекта'!U10=0,"",'данные проекта'!O10/(1-('данные проекта'!Q10/'данные проекта'!U10)))</f>
        <v/>
      </c>
      <c r="V10" t="str">
        <f>IF('данные проекта'!V10=0,"",'данные проекта'!P10/(1-('данные проекта'!R10/'данные проекта'!V10)))</f>
        <v/>
      </c>
      <c r="W10" t="str">
        <f>IF('данные проекта'!W10=0,"",(('данные проекта'!W10-'данные проекта'!O10-'данные проекта'!Q10)/'данные проекта'!W10)*100)</f>
        <v/>
      </c>
      <c r="X10" t="str">
        <f>IF('данные проекта'!X10=0,"",(('данные проекта'!X10-'данные проекта'!P10-'данные проекта'!R10)/'данные проекта'!X10)*100)</f>
        <v/>
      </c>
      <c r="Y10" t="str">
        <f>IF('данные проекта'!AA10=0,"",'данные проекта'!AA10)</f>
        <v/>
      </c>
      <c r="Z10" t="str">
        <f>IF('данные проекта'!AB10=0,"",'данные проекта'!AB10)</f>
        <v/>
      </c>
      <c r="AA10" t="str">
        <f>IF('данные проекта'!AC10=0,"",'данные проекта'!AC10)</f>
        <v/>
      </c>
    </row>
    <row r="11" spans="1:28">
      <c r="A11" t="s">
        <v>38</v>
      </c>
      <c r="B11" s="13">
        <f t="shared" si="0"/>
        <v>41282</v>
      </c>
      <c r="C11" t="str">
        <f>IF('данные проекта'!C11=0,"",'данные проекта'!C11)</f>
        <v/>
      </c>
      <c r="D11" t="str">
        <f>IF('данные проекта'!D11=0,"",'данные проекта'!D11)</f>
        <v/>
      </c>
      <c r="E11" t="str">
        <f>IF('данные проекта'!G11=0,"",'данные проекта'!C11/'данные проекта'!G11)</f>
        <v/>
      </c>
      <c r="F11" t="str">
        <f>IF('данные проекта'!H11=0,"",'данные проекта'!D11/'данные проекта'!H11)</f>
        <v/>
      </c>
      <c r="G11" t="str">
        <f>IF('данные проекта'!C11=0,"",'данные проекта'!S11/'данные проекта'!C11*1000)</f>
        <v/>
      </c>
      <c r="H11" t="str">
        <f>IF('данные проекта'!D11=0,"",'данные проекта'!T11/'данные проекта'!D11*1000)</f>
        <v/>
      </c>
      <c r="I11" t="str">
        <f>IF('данные проекта'!K11+'данные проекта'!M11+'данные проекта'!E11=0,"",('данные проекта'!M11/('данные проекта'!K11+'данные проекта'!M11+'данные проекта'!E11))*100)</f>
        <v/>
      </c>
      <c r="J11" t="str">
        <f>IF('данные проекта'!L11+'данные проекта'!N11+'данные проекта'!F11=0,"",('данные проекта'!N11/('данные проекта'!L11+'данные проекта'!N11+'данные проекта'!F11))*100)</f>
        <v/>
      </c>
      <c r="K11" t="str">
        <f>IF('данные проекта'!M11=0,"",'данные проекта'!W11/'данные проекта'!M11)</f>
        <v/>
      </c>
      <c r="L11" t="str">
        <f>IF('данные проекта'!N11=0,"",'данные проекта'!X11/'данные проекта'!N11)</f>
        <v/>
      </c>
      <c r="M11" t="str">
        <f>IF('данные проекта'!K11=0,"",'данные проекта'!W11/'данные проекта'!K11)</f>
        <v/>
      </c>
      <c r="N11" t="str">
        <f>IF('данные проекта'!L11=0,"",'данные проекта'!X11/'данные проекта'!L11)</f>
        <v/>
      </c>
      <c r="O11" t="str">
        <f>IF('данные проекта'!Y11=0,"",'данные проекта'!W11/'данные проекта'!Y11)</f>
        <v/>
      </c>
      <c r="P11" t="str">
        <f>IF('данные проекта'!Z11=0,"",'данные проекта'!X11/'данные проекта'!Z11)</f>
        <v/>
      </c>
      <c r="Q11" t="str">
        <f>IF('данные проекта'!O11+'данные проекта'!Q11=0,"",'данные проекта'!O11+'данные проекта'!Q11)</f>
        <v/>
      </c>
      <c r="R11" t="str">
        <f>IF('данные проекта'!P11+'данные проекта'!R11=0,"",'данные проекта'!P11+'данные проекта'!R11)</f>
        <v/>
      </c>
      <c r="S11" t="str">
        <f>IF('данные проекта'!U11=0,"",'данные проекта'!U11)</f>
        <v/>
      </c>
      <c r="T11" t="str">
        <f>IF('данные проекта'!V11=0,"",'данные проекта'!V11)</f>
        <v/>
      </c>
      <c r="U11" t="str">
        <f>IF('данные проекта'!U11=0,"",'данные проекта'!O11/(1-('данные проекта'!Q11/'данные проекта'!U11)))</f>
        <v/>
      </c>
      <c r="V11" t="str">
        <f>IF('данные проекта'!V11=0,"",'данные проекта'!P11/(1-('данные проекта'!R11/'данные проекта'!V11)))</f>
        <v/>
      </c>
      <c r="W11" t="str">
        <f>IF('данные проекта'!W11=0,"",(('данные проекта'!W11-'данные проекта'!O11-'данные проекта'!Q11)/'данные проекта'!W11)*100)</f>
        <v/>
      </c>
      <c r="X11" t="str">
        <f>IF('данные проекта'!X11=0,"",(('данные проекта'!X11-'данные проекта'!P11-'данные проекта'!R11)/'данные проекта'!X11)*100)</f>
        <v/>
      </c>
      <c r="Y11" t="str">
        <f>IF('данные проекта'!AA11=0,"",'данные проекта'!AA11)</f>
        <v/>
      </c>
      <c r="Z11" t="str">
        <f>IF('данные проекта'!AB11=0,"",'данные проекта'!AB11)</f>
        <v/>
      </c>
      <c r="AA11" t="str">
        <f>IF('данные проекта'!AC11=0,"",'данные проекта'!AC11)</f>
        <v/>
      </c>
    </row>
    <row r="12" spans="1:28">
      <c r="A12" t="s">
        <v>39</v>
      </c>
      <c r="B12" s="13">
        <f t="shared" si="0"/>
        <v>41283</v>
      </c>
      <c r="C12" t="str">
        <f>IF('данные проекта'!C12=0,"",'данные проекта'!C12)</f>
        <v/>
      </c>
      <c r="D12" t="str">
        <f>IF('данные проекта'!D12=0,"",'данные проекта'!D12)</f>
        <v/>
      </c>
      <c r="E12" t="str">
        <f>IF('данные проекта'!G12=0,"",'данные проекта'!C12/'данные проекта'!G12)</f>
        <v/>
      </c>
      <c r="F12" t="str">
        <f>IF('данные проекта'!H12=0,"",'данные проекта'!D12/'данные проекта'!H12)</f>
        <v/>
      </c>
      <c r="G12" t="str">
        <f>IF('данные проекта'!C12=0,"",'данные проекта'!S12/'данные проекта'!C12*1000)</f>
        <v/>
      </c>
      <c r="H12" t="str">
        <f>IF('данные проекта'!D12=0,"",'данные проекта'!T12/'данные проекта'!D12*1000)</f>
        <v/>
      </c>
      <c r="I12" t="str">
        <f>IF('данные проекта'!K12+'данные проекта'!M12+'данные проекта'!E12=0,"",('данные проекта'!M12/('данные проекта'!K12+'данные проекта'!M12+'данные проекта'!E12))*100)</f>
        <v/>
      </c>
      <c r="J12" t="str">
        <f>IF('данные проекта'!L12+'данные проекта'!N12+'данные проекта'!F12=0,"",('данные проекта'!N12/('данные проекта'!L12+'данные проекта'!N12+'данные проекта'!F12))*100)</f>
        <v/>
      </c>
      <c r="K12" t="str">
        <f>IF('данные проекта'!M12=0,"",'данные проекта'!W12/'данные проекта'!M12)</f>
        <v/>
      </c>
      <c r="L12" t="str">
        <f>IF('данные проекта'!N12=0,"",'данные проекта'!X12/'данные проекта'!N12)</f>
        <v/>
      </c>
      <c r="M12" t="str">
        <f>IF('данные проекта'!K12=0,"",'данные проекта'!W12/'данные проекта'!K12)</f>
        <v/>
      </c>
      <c r="N12" t="str">
        <f>IF('данные проекта'!L12=0,"",'данные проекта'!X12/'данные проекта'!L12)</f>
        <v/>
      </c>
      <c r="O12" t="str">
        <f>IF('данные проекта'!Y12=0,"",'данные проекта'!W12/'данные проекта'!Y12)</f>
        <v/>
      </c>
      <c r="P12" t="str">
        <f>IF('данные проекта'!Z12=0,"",'данные проекта'!X12/'данные проекта'!Z12)</f>
        <v/>
      </c>
      <c r="Q12" t="str">
        <f>IF('данные проекта'!O12+'данные проекта'!Q12=0,"",'данные проекта'!O12+'данные проекта'!Q12)</f>
        <v/>
      </c>
      <c r="R12" t="str">
        <f>IF('данные проекта'!P12+'данные проекта'!R12=0,"",'данные проекта'!P12+'данные проекта'!R12)</f>
        <v/>
      </c>
      <c r="S12" t="str">
        <f>IF('данные проекта'!U12=0,"",'данные проекта'!U12)</f>
        <v/>
      </c>
      <c r="T12" t="str">
        <f>IF('данные проекта'!V12=0,"",'данные проекта'!V12)</f>
        <v/>
      </c>
      <c r="U12" t="str">
        <f>IF('данные проекта'!U12=0,"",'данные проекта'!O12/(1-('данные проекта'!Q12/'данные проекта'!U12)))</f>
        <v/>
      </c>
      <c r="V12" t="str">
        <f>IF('данные проекта'!V12=0,"",'данные проекта'!P12/(1-('данные проекта'!R12/'данные проекта'!V12)))</f>
        <v/>
      </c>
      <c r="W12" t="str">
        <f>IF('данные проекта'!W12=0,"",(('данные проекта'!W12-'данные проекта'!O12-'данные проекта'!Q12)/'данные проекта'!W12)*100)</f>
        <v/>
      </c>
      <c r="X12" t="str">
        <f>IF('данные проекта'!X12=0,"",(('данные проекта'!X12-'данные проекта'!P12-'данные проекта'!R12)/'данные проекта'!X12)*100)</f>
        <v/>
      </c>
      <c r="Y12" t="str">
        <f>IF('данные проекта'!AA12=0,"",'данные проекта'!AA12)</f>
        <v/>
      </c>
      <c r="Z12" t="str">
        <f>IF('данные проекта'!AB12=0,"",'данные проекта'!AB12)</f>
        <v/>
      </c>
      <c r="AA12" t="str">
        <f>IF('данные проекта'!AC12=0,"",'данные проекта'!AC12)</f>
        <v/>
      </c>
    </row>
    <row r="13" spans="1:28">
      <c r="A13" t="s">
        <v>40</v>
      </c>
      <c r="B13" s="13">
        <f t="shared" si="0"/>
        <v>41284</v>
      </c>
      <c r="C13" t="str">
        <f>IF('данные проекта'!C13=0,"",'данные проекта'!C13)</f>
        <v/>
      </c>
      <c r="D13" t="str">
        <f>IF('данные проекта'!D13=0,"",'данные проекта'!D13)</f>
        <v/>
      </c>
      <c r="E13" t="str">
        <f>IF('данные проекта'!G13=0,"",'данные проекта'!C13/'данные проекта'!G13)</f>
        <v/>
      </c>
      <c r="F13" t="str">
        <f>IF('данные проекта'!H13=0,"",'данные проекта'!D13/'данные проекта'!H13)</f>
        <v/>
      </c>
      <c r="G13" t="str">
        <f>IF('данные проекта'!C13=0,"",'данные проекта'!S13/'данные проекта'!C13*1000)</f>
        <v/>
      </c>
      <c r="H13" t="str">
        <f>IF('данные проекта'!D13=0,"",'данные проекта'!T13/'данные проекта'!D13*1000)</f>
        <v/>
      </c>
      <c r="I13" t="str">
        <f>IF('данные проекта'!K13+'данные проекта'!M13+'данные проекта'!E13=0,"",('данные проекта'!M13/('данные проекта'!K13+'данные проекта'!M13+'данные проекта'!E13))*100)</f>
        <v/>
      </c>
      <c r="J13" t="str">
        <f>IF('данные проекта'!L13+'данные проекта'!N13+'данные проекта'!F13=0,"",('данные проекта'!N13/('данные проекта'!L13+'данные проекта'!N13+'данные проекта'!F13))*100)</f>
        <v/>
      </c>
      <c r="K13" t="str">
        <f>IF('данные проекта'!M13=0,"",'данные проекта'!W13/'данные проекта'!M13)</f>
        <v/>
      </c>
      <c r="L13" t="str">
        <f>IF('данные проекта'!N13=0,"",'данные проекта'!X13/'данные проекта'!N13)</f>
        <v/>
      </c>
      <c r="M13" t="str">
        <f>IF('данные проекта'!K13=0,"",'данные проекта'!W13/'данные проекта'!K13)</f>
        <v/>
      </c>
      <c r="N13" t="str">
        <f>IF('данные проекта'!L13=0,"",'данные проекта'!X13/'данные проекта'!L13)</f>
        <v/>
      </c>
      <c r="O13" t="str">
        <f>IF('данные проекта'!Y13=0,"",'данные проекта'!W13/'данные проекта'!Y13)</f>
        <v/>
      </c>
      <c r="P13" t="str">
        <f>IF('данные проекта'!Z13=0,"",'данные проекта'!X13/'данные проекта'!Z13)</f>
        <v/>
      </c>
      <c r="Q13" t="str">
        <f>IF('данные проекта'!O13+'данные проекта'!Q13=0,"",'данные проекта'!O13+'данные проекта'!Q13)</f>
        <v/>
      </c>
      <c r="R13" t="str">
        <f>IF('данные проекта'!P13+'данные проекта'!R13=0,"",'данные проекта'!P13+'данные проекта'!R13)</f>
        <v/>
      </c>
      <c r="S13" t="str">
        <f>IF('данные проекта'!U13=0,"",'данные проекта'!U13)</f>
        <v/>
      </c>
      <c r="T13" t="str">
        <f>IF('данные проекта'!V13=0,"",'данные проекта'!V13)</f>
        <v/>
      </c>
      <c r="U13" t="str">
        <f>IF('данные проекта'!U13=0,"",'данные проекта'!O13/(1-('данные проекта'!Q13/'данные проекта'!U13)))</f>
        <v/>
      </c>
      <c r="V13" t="str">
        <f>IF('данные проекта'!V13=0,"",'данные проекта'!P13/(1-('данные проекта'!R13/'данные проекта'!V13)))</f>
        <v/>
      </c>
      <c r="W13" t="str">
        <f>IF('данные проекта'!W13=0,"",(('данные проекта'!W13-'данные проекта'!O13-'данные проекта'!Q13)/'данные проекта'!W13)*100)</f>
        <v/>
      </c>
      <c r="X13" t="str">
        <f>IF('данные проекта'!X13=0,"",(('данные проекта'!X13-'данные проекта'!P13-'данные проекта'!R13)/'данные проекта'!X13)*100)</f>
        <v/>
      </c>
      <c r="Y13" t="str">
        <f>IF('данные проекта'!AA13=0,"",'данные проекта'!AA13)</f>
        <v/>
      </c>
      <c r="Z13" t="str">
        <f>IF('данные проекта'!AB13=0,"",'данные проекта'!AB13)</f>
        <v/>
      </c>
      <c r="AA13" t="str">
        <f>IF('данные проекта'!AC13=0,"",'данные проекта'!AC13)</f>
        <v/>
      </c>
    </row>
    <row r="14" spans="1:28">
      <c r="A14" t="s">
        <v>41</v>
      </c>
      <c r="B14" s="13">
        <f t="shared" si="0"/>
        <v>41285</v>
      </c>
      <c r="C14" t="str">
        <f>IF('данные проекта'!C14=0,"",'данные проекта'!C14)</f>
        <v/>
      </c>
      <c r="D14" t="str">
        <f>IF('данные проекта'!D14=0,"",'данные проекта'!D14)</f>
        <v/>
      </c>
      <c r="E14" t="str">
        <f>IF('данные проекта'!G14=0,"",'данные проекта'!C14/'данные проекта'!G14)</f>
        <v/>
      </c>
      <c r="F14" t="str">
        <f>IF('данные проекта'!H14=0,"",'данные проекта'!D14/'данные проекта'!H14)</f>
        <v/>
      </c>
      <c r="G14" t="str">
        <f>IF('данные проекта'!C14=0,"",'данные проекта'!S14/'данные проекта'!C14*1000)</f>
        <v/>
      </c>
      <c r="H14" t="str">
        <f>IF('данные проекта'!D14=0,"",'данные проекта'!T14/'данные проекта'!D14*1000)</f>
        <v/>
      </c>
      <c r="I14" t="str">
        <f>IF('данные проекта'!K14+'данные проекта'!M14+'данные проекта'!E14=0,"",('данные проекта'!M14/('данные проекта'!K14+'данные проекта'!M14+'данные проекта'!E14))*100)</f>
        <v/>
      </c>
      <c r="J14" t="str">
        <f>IF('данные проекта'!L14+'данные проекта'!N14+'данные проекта'!F14=0,"",('данные проекта'!N14/('данные проекта'!L14+'данные проекта'!N14+'данные проекта'!F14))*100)</f>
        <v/>
      </c>
      <c r="K14" t="str">
        <f>IF('данные проекта'!M14=0,"",'данные проекта'!W14/'данные проекта'!M14)</f>
        <v/>
      </c>
      <c r="L14" t="str">
        <f>IF('данные проекта'!N14=0,"",'данные проекта'!X14/'данные проекта'!N14)</f>
        <v/>
      </c>
      <c r="M14" t="str">
        <f>IF('данные проекта'!K14=0,"",'данные проекта'!W14/'данные проекта'!K14)</f>
        <v/>
      </c>
      <c r="N14" t="str">
        <f>IF('данные проекта'!L14=0,"",'данные проекта'!X14/'данные проекта'!L14)</f>
        <v/>
      </c>
      <c r="O14" t="str">
        <f>IF('данные проекта'!Y14=0,"",'данные проекта'!W14/'данные проекта'!Y14)</f>
        <v/>
      </c>
      <c r="P14" t="str">
        <f>IF('данные проекта'!Z14=0,"",'данные проекта'!X14/'данные проекта'!Z14)</f>
        <v/>
      </c>
      <c r="Q14" t="str">
        <f>IF('данные проекта'!O14+'данные проекта'!Q14=0,"",'данные проекта'!O14+'данные проекта'!Q14)</f>
        <v/>
      </c>
      <c r="R14" t="str">
        <f>IF('данные проекта'!P14+'данные проекта'!R14=0,"",'данные проекта'!P14+'данные проекта'!R14)</f>
        <v/>
      </c>
      <c r="S14" t="str">
        <f>IF('данные проекта'!U14=0,"",'данные проекта'!U14)</f>
        <v/>
      </c>
      <c r="T14" t="str">
        <f>IF('данные проекта'!V14=0,"",'данные проекта'!V14)</f>
        <v/>
      </c>
      <c r="U14" t="str">
        <f>IF('данные проекта'!U14=0,"",'данные проекта'!O14/(1-('данные проекта'!Q14/'данные проекта'!U14)))</f>
        <v/>
      </c>
      <c r="V14" t="str">
        <f>IF('данные проекта'!V14=0,"",'данные проекта'!P14/(1-('данные проекта'!R14/'данные проекта'!V14)))</f>
        <v/>
      </c>
      <c r="W14" t="str">
        <f>IF('данные проекта'!W14=0,"",(('данные проекта'!W14-'данные проекта'!O14-'данные проекта'!Q14)/'данные проекта'!W14)*100)</f>
        <v/>
      </c>
      <c r="X14" t="str">
        <f>IF('данные проекта'!X14=0,"",(('данные проекта'!X14-'данные проекта'!P14-'данные проекта'!R14)/'данные проекта'!X14)*100)</f>
        <v/>
      </c>
      <c r="Y14" t="str">
        <f>IF('данные проекта'!AA14=0,"",'данные проекта'!AA14)</f>
        <v/>
      </c>
      <c r="Z14" t="str">
        <f>IF('данные проекта'!AB14=0,"",'данные проекта'!AB14)</f>
        <v/>
      </c>
      <c r="AA14" t="str">
        <f>IF('данные проекта'!AC14=0,"",'данные проекта'!AC14)</f>
        <v/>
      </c>
    </row>
    <row r="15" spans="1:28">
      <c r="A15" t="s">
        <v>45</v>
      </c>
      <c r="B15" s="13">
        <f t="shared" si="0"/>
        <v>41286</v>
      </c>
      <c r="C15" t="str">
        <f>IF('данные проекта'!C15=0,"",'данные проекта'!C15)</f>
        <v/>
      </c>
      <c r="D15" t="str">
        <f>IF('данные проекта'!D15=0,"",'данные проекта'!D15)</f>
        <v/>
      </c>
      <c r="E15" t="str">
        <f>IF('данные проекта'!G15=0,"",'данные проекта'!C15/'данные проекта'!G15)</f>
        <v/>
      </c>
      <c r="F15" t="str">
        <f>IF('данные проекта'!H15=0,"",'данные проекта'!D15/'данные проекта'!H15)</f>
        <v/>
      </c>
      <c r="G15" t="str">
        <f>IF('данные проекта'!C15=0,"",'данные проекта'!S15/'данные проекта'!C15*1000)</f>
        <v/>
      </c>
      <c r="H15" t="str">
        <f>IF('данные проекта'!D15=0,"",'данные проекта'!T15/'данные проекта'!D15*1000)</f>
        <v/>
      </c>
      <c r="I15" t="str">
        <f>IF('данные проекта'!K15+'данные проекта'!M15+'данные проекта'!E15=0,"",('данные проекта'!M15/('данные проекта'!K15+'данные проекта'!M15+'данные проекта'!E15))*100)</f>
        <v/>
      </c>
      <c r="J15" t="str">
        <f>IF('данные проекта'!L15+'данные проекта'!N15+'данные проекта'!F15=0,"",('данные проекта'!N15/('данные проекта'!L15+'данные проекта'!N15+'данные проекта'!F15))*100)</f>
        <v/>
      </c>
      <c r="K15" t="str">
        <f>IF('данные проекта'!M15=0,"",'данные проекта'!W15/'данные проекта'!M15)</f>
        <v/>
      </c>
      <c r="L15" t="str">
        <f>IF('данные проекта'!N15=0,"",'данные проекта'!X15/'данные проекта'!N15)</f>
        <v/>
      </c>
      <c r="M15" t="str">
        <f>IF('данные проекта'!K15=0,"",'данные проекта'!W15/'данные проекта'!K15)</f>
        <v/>
      </c>
      <c r="N15" t="str">
        <f>IF('данные проекта'!L15=0,"",'данные проекта'!X15/'данные проекта'!L15)</f>
        <v/>
      </c>
      <c r="O15" t="str">
        <f>IF('данные проекта'!Y15=0,"",'данные проекта'!W15/'данные проекта'!Y15)</f>
        <v/>
      </c>
      <c r="P15" t="str">
        <f>IF('данные проекта'!Z15=0,"",'данные проекта'!X15/'данные проекта'!Z15)</f>
        <v/>
      </c>
      <c r="Q15" t="str">
        <f>IF('данные проекта'!O15+'данные проекта'!Q15=0,"",'данные проекта'!O15+'данные проекта'!Q15)</f>
        <v/>
      </c>
      <c r="R15" t="str">
        <f>IF('данные проекта'!P15+'данные проекта'!R15=0,"",'данные проекта'!P15+'данные проекта'!R15)</f>
        <v/>
      </c>
      <c r="S15" t="str">
        <f>IF('данные проекта'!U15=0,"",'данные проекта'!U15)</f>
        <v/>
      </c>
      <c r="T15" t="str">
        <f>IF('данные проекта'!V15=0,"",'данные проекта'!V15)</f>
        <v/>
      </c>
      <c r="U15" t="str">
        <f>IF('данные проекта'!U15=0,"",'данные проекта'!O15/(1-('данные проекта'!Q15/'данные проекта'!U15)))</f>
        <v/>
      </c>
      <c r="V15" t="str">
        <f>IF('данные проекта'!V15=0,"",'данные проекта'!P15/(1-('данные проекта'!R15/'данные проекта'!V15)))</f>
        <v/>
      </c>
      <c r="W15" t="str">
        <f>IF('данные проекта'!W15=0,"",(('данные проекта'!W15-'данные проекта'!O15-'данные проекта'!Q15)/'данные проекта'!W15)*100)</f>
        <v/>
      </c>
      <c r="X15" t="str">
        <f>IF('данные проекта'!X15=0,"",(('данные проекта'!X15-'данные проекта'!P15-'данные проекта'!R15)/'данные проекта'!X15)*100)</f>
        <v/>
      </c>
      <c r="Y15" t="str">
        <f>IF('данные проекта'!AA15=0,"",'данные проекта'!AA15)</f>
        <v/>
      </c>
      <c r="Z15" t="str">
        <f>IF('данные проекта'!AB15=0,"",'данные проекта'!AB15)</f>
        <v/>
      </c>
      <c r="AA15" t="str">
        <f>IF('данные проекта'!AC15=0,"",'данные проекта'!AC15)</f>
        <v/>
      </c>
    </row>
    <row r="16" spans="1:28">
      <c r="A16" t="s">
        <v>43</v>
      </c>
      <c r="B16" s="13">
        <f t="shared" si="0"/>
        <v>41287</v>
      </c>
      <c r="C16" t="str">
        <f>IF('данные проекта'!C16=0,"",'данные проекта'!C16)</f>
        <v/>
      </c>
      <c r="D16" t="str">
        <f>IF('данные проекта'!D16=0,"",'данные проекта'!D16)</f>
        <v/>
      </c>
      <c r="E16" t="str">
        <f>IF('данные проекта'!G16=0,"",'данные проекта'!C16/'данные проекта'!G16)</f>
        <v/>
      </c>
      <c r="F16" t="str">
        <f>IF('данные проекта'!H16=0,"",'данные проекта'!D16/'данные проекта'!H16)</f>
        <v/>
      </c>
      <c r="G16" t="str">
        <f>IF('данные проекта'!C16=0,"",'данные проекта'!S16/'данные проекта'!C16*1000)</f>
        <v/>
      </c>
      <c r="H16" t="str">
        <f>IF('данные проекта'!D16=0,"",'данные проекта'!T16/'данные проекта'!D16*1000)</f>
        <v/>
      </c>
      <c r="I16" t="str">
        <f>IF('данные проекта'!K16+'данные проекта'!M16+'данные проекта'!E16=0,"",('данные проекта'!M16/('данные проекта'!K16+'данные проекта'!M16+'данные проекта'!E16))*100)</f>
        <v/>
      </c>
      <c r="J16" t="str">
        <f>IF('данные проекта'!L16+'данные проекта'!N16+'данные проекта'!F16=0,"",('данные проекта'!N16/('данные проекта'!L16+'данные проекта'!N16+'данные проекта'!F16))*100)</f>
        <v/>
      </c>
      <c r="K16" t="str">
        <f>IF('данные проекта'!M16=0,"",'данные проекта'!W16/'данные проекта'!M16)</f>
        <v/>
      </c>
      <c r="L16" t="str">
        <f>IF('данные проекта'!N16=0,"",'данные проекта'!X16/'данные проекта'!N16)</f>
        <v/>
      </c>
      <c r="M16" t="str">
        <f>IF('данные проекта'!K16=0,"",'данные проекта'!W16/'данные проекта'!K16)</f>
        <v/>
      </c>
      <c r="N16" t="str">
        <f>IF('данные проекта'!L16=0,"",'данные проекта'!X16/'данные проекта'!L16)</f>
        <v/>
      </c>
      <c r="O16" t="str">
        <f>IF('данные проекта'!Y16=0,"",'данные проекта'!W16/'данные проекта'!Y16)</f>
        <v/>
      </c>
      <c r="P16" t="str">
        <f>IF('данные проекта'!Z16=0,"",'данные проекта'!X16/'данные проекта'!Z16)</f>
        <v/>
      </c>
      <c r="Q16" t="str">
        <f>IF('данные проекта'!O16+'данные проекта'!Q16=0,"",'данные проекта'!O16+'данные проекта'!Q16)</f>
        <v/>
      </c>
      <c r="R16" t="str">
        <f>IF('данные проекта'!P16+'данные проекта'!R16=0,"",'данные проекта'!P16+'данные проекта'!R16)</f>
        <v/>
      </c>
      <c r="S16" t="str">
        <f>IF('данные проекта'!U16=0,"",'данные проекта'!U16)</f>
        <v/>
      </c>
      <c r="T16" t="str">
        <f>IF('данные проекта'!V16=0,"",'данные проекта'!V16)</f>
        <v/>
      </c>
      <c r="U16" t="str">
        <f>IF('данные проекта'!U16=0,"",'данные проекта'!O16/(1-('данные проекта'!Q16/'данные проекта'!U16)))</f>
        <v/>
      </c>
      <c r="V16" t="str">
        <f>IF('данные проекта'!V16=0,"",'данные проекта'!P16/(1-('данные проекта'!R16/'данные проекта'!V16)))</f>
        <v/>
      </c>
      <c r="W16" t="str">
        <f>IF('данные проекта'!W16=0,"",(('данные проекта'!W16-'данные проекта'!O16-'данные проекта'!Q16)/'данные проекта'!W16)*100)</f>
        <v/>
      </c>
      <c r="X16" t="str">
        <f>IF('данные проекта'!X16=0,"",(('данные проекта'!X16-'данные проекта'!P16-'данные проекта'!R16)/'данные проекта'!X16)*100)</f>
        <v/>
      </c>
      <c r="Y16" t="str">
        <f>IF('данные проекта'!AA16=0,"",'данные проекта'!AA16)</f>
        <v/>
      </c>
      <c r="Z16" t="str">
        <f>IF('данные проекта'!AB16=0,"",'данные проекта'!AB16)</f>
        <v/>
      </c>
      <c r="AA16" t="str">
        <f>IF('данные проекта'!AC16=0,"",'данные проекта'!AC16)</f>
        <v/>
      </c>
    </row>
    <row r="17" spans="2:27">
      <c r="B17" s="13">
        <f t="shared" si="0"/>
        <v>41288</v>
      </c>
      <c r="C17" t="str">
        <f>IF('данные проекта'!C17=0,"",'данные проекта'!C17)</f>
        <v/>
      </c>
      <c r="D17" t="str">
        <f>IF('данные проекта'!D17=0,"",'данные проекта'!D17)</f>
        <v/>
      </c>
      <c r="E17" t="str">
        <f>IF('данные проекта'!G17=0,"",'данные проекта'!C17/'данные проекта'!G17)</f>
        <v/>
      </c>
      <c r="F17" t="str">
        <f>IF('данные проекта'!H17=0,"",'данные проекта'!D17/'данные проекта'!H17)</f>
        <v/>
      </c>
      <c r="G17" t="str">
        <f>IF('данные проекта'!C17=0,"",'данные проекта'!S17/'данные проекта'!C17*1000)</f>
        <v/>
      </c>
      <c r="H17" t="str">
        <f>IF('данные проекта'!D17=0,"",'данные проекта'!T17/'данные проекта'!D17*1000)</f>
        <v/>
      </c>
      <c r="I17" t="str">
        <f>IF('данные проекта'!K17+'данные проекта'!M17+'данные проекта'!E17=0,"",('данные проекта'!M17/('данные проекта'!K17+'данные проекта'!M17+'данные проекта'!E17))*100)</f>
        <v/>
      </c>
      <c r="J17" t="str">
        <f>IF('данные проекта'!L17+'данные проекта'!N17+'данные проекта'!F17=0,"",('данные проекта'!N17/('данные проекта'!L17+'данные проекта'!N17+'данные проекта'!F17))*100)</f>
        <v/>
      </c>
      <c r="K17" t="str">
        <f>IF('данные проекта'!M17=0,"",'данные проекта'!W17/'данные проекта'!M17)</f>
        <v/>
      </c>
      <c r="L17" t="str">
        <f>IF('данные проекта'!N17=0,"",'данные проекта'!X17/'данные проекта'!N17)</f>
        <v/>
      </c>
      <c r="M17" t="str">
        <f>IF('данные проекта'!K17=0,"",'данные проекта'!W17/'данные проекта'!K17)</f>
        <v/>
      </c>
      <c r="N17" t="str">
        <f>IF('данные проекта'!L17=0,"",'данные проекта'!X17/'данные проекта'!L17)</f>
        <v/>
      </c>
      <c r="O17" t="str">
        <f>IF('данные проекта'!Y17=0,"",'данные проекта'!W17/'данные проекта'!Y17)</f>
        <v/>
      </c>
      <c r="P17" t="str">
        <f>IF('данные проекта'!Z17=0,"",'данные проекта'!X17/'данные проекта'!Z17)</f>
        <v/>
      </c>
      <c r="Q17" t="str">
        <f>IF('данные проекта'!O17+'данные проекта'!Q17=0,"",'данные проекта'!O17+'данные проекта'!Q17)</f>
        <v/>
      </c>
      <c r="R17" t="str">
        <f>IF('данные проекта'!P17+'данные проекта'!R17=0,"",'данные проекта'!P17+'данные проекта'!R17)</f>
        <v/>
      </c>
      <c r="S17" t="str">
        <f>IF('данные проекта'!U17=0,"",'данные проекта'!U17)</f>
        <v/>
      </c>
      <c r="T17" t="str">
        <f>IF('данные проекта'!V17=0,"",'данные проекта'!V17)</f>
        <v/>
      </c>
      <c r="U17" t="str">
        <f>IF('данные проекта'!U17=0,"",'данные проекта'!O17/(1-('данные проекта'!Q17/'данные проекта'!U17)))</f>
        <v/>
      </c>
      <c r="V17" t="str">
        <f>IF('данные проекта'!V17=0,"",'данные проекта'!P17/(1-('данные проекта'!R17/'данные проекта'!V17)))</f>
        <v/>
      </c>
      <c r="W17" t="str">
        <f>IF('данные проекта'!W17=0,"",(('данные проекта'!W17-'данные проекта'!O17-'данные проекта'!Q17)/'данные проекта'!W17)*100)</f>
        <v/>
      </c>
      <c r="X17" t="str">
        <f>IF('данные проекта'!X17=0,"",(('данные проекта'!X17-'данные проекта'!P17-'данные проекта'!R17)/'данные проекта'!X17)*100)</f>
        <v/>
      </c>
      <c r="Y17" t="str">
        <f>IF('данные проекта'!AA17=0,"",'данные проекта'!AA17)</f>
        <v/>
      </c>
      <c r="Z17" t="str">
        <f>IF('данные проекта'!AB17=0,"",'данные проекта'!AB17)</f>
        <v/>
      </c>
      <c r="AA17" t="str">
        <f>IF('данные проекта'!AC17=0,"",'данные проекта'!AC17)</f>
        <v/>
      </c>
    </row>
    <row r="18" spans="2:27">
      <c r="B18" s="13">
        <f t="shared" si="0"/>
        <v>41289</v>
      </c>
      <c r="C18" t="str">
        <f>IF('данные проекта'!C18=0,"",'данные проекта'!C18)</f>
        <v/>
      </c>
      <c r="D18" t="str">
        <f>IF('данные проекта'!D18=0,"",'данные проекта'!D18)</f>
        <v/>
      </c>
      <c r="E18" t="str">
        <f>IF('данные проекта'!G18=0,"",'данные проекта'!C18/'данные проекта'!G18)</f>
        <v/>
      </c>
      <c r="F18" t="str">
        <f>IF('данные проекта'!H18=0,"",'данные проекта'!D18/'данные проекта'!H18)</f>
        <v/>
      </c>
      <c r="G18" t="str">
        <f>IF('данные проекта'!C18=0,"",'данные проекта'!S18/'данные проекта'!C18*1000)</f>
        <v/>
      </c>
      <c r="H18" t="str">
        <f>IF('данные проекта'!D18=0,"",'данные проекта'!T18/'данные проекта'!D18*1000)</f>
        <v/>
      </c>
      <c r="I18" t="str">
        <f>IF('данные проекта'!K18+'данные проекта'!M18+'данные проекта'!E18=0,"",('данные проекта'!M18/('данные проекта'!K18+'данные проекта'!M18+'данные проекта'!E18))*100)</f>
        <v/>
      </c>
      <c r="J18" t="e">
        <f>IF('данные проекта'!L18+'данные проекта'!N18+'данные проекта'!F18=0,"",('данные проекта'!N18/('данные проекта'!L18+'данные проекта'!N18+'данные проекта'!F18))*100)</f>
        <v>#VALUE!</v>
      </c>
      <c r="K18" t="str">
        <f>IF('данные проекта'!M18=0,"",'данные проекта'!W18/'данные проекта'!M18)</f>
        <v/>
      </c>
      <c r="L18" t="str">
        <f>IF('данные проекта'!N18=0,"",'данные проекта'!X18/'данные проекта'!N18)</f>
        <v/>
      </c>
      <c r="M18" t="str">
        <f>IF('данные проекта'!K18=0,"",'данные проекта'!W18/'данные проекта'!K18)</f>
        <v/>
      </c>
      <c r="N18" t="str">
        <f>IF('данные проекта'!L18=0,"",'данные проекта'!X18/'данные проекта'!L18)</f>
        <v/>
      </c>
      <c r="O18" t="str">
        <f>IF('данные проекта'!Y18=0,"",'данные проекта'!W18/'данные проекта'!Y18)</f>
        <v/>
      </c>
      <c r="P18" t="str">
        <f>IF('данные проекта'!Z18=0,"",'данные проекта'!X18/'данные проекта'!Z18)</f>
        <v/>
      </c>
      <c r="Q18" t="str">
        <f>IF('данные проекта'!O18+'данные проекта'!Q18=0,"",'данные проекта'!O18+'данные проекта'!Q18)</f>
        <v/>
      </c>
      <c r="R18" t="str">
        <f>IF('данные проекта'!P18+'данные проекта'!R18=0,"",'данные проекта'!P18+'данные проекта'!R18)</f>
        <v/>
      </c>
      <c r="S18" t="str">
        <f>IF('данные проекта'!U18=0,"",'данные проекта'!U18)</f>
        <v/>
      </c>
      <c r="T18" t="str">
        <f>IF('данные проекта'!V18=0,"",'данные проекта'!V18)</f>
        <v/>
      </c>
      <c r="U18" t="str">
        <f>IF('данные проекта'!U18=0,"",'данные проекта'!O18/(1-('данные проекта'!Q18/'данные проекта'!U18)))</f>
        <v/>
      </c>
      <c r="V18" t="str">
        <f>IF('данные проекта'!V18=0,"",'данные проекта'!P18/(1-('данные проекта'!R18/'данные проекта'!V18)))</f>
        <v/>
      </c>
      <c r="W18" t="str">
        <f>IF('данные проекта'!W18=0,"",(('данные проекта'!W18-'данные проекта'!O18-'данные проекта'!Q18)/'данные проекта'!W18)*100)</f>
        <v/>
      </c>
      <c r="X18" t="str">
        <f>IF('данные проекта'!X18=0,"",(('данные проекта'!X18-'данные проекта'!P18-'данные проекта'!R18)/'данные проекта'!X18)*100)</f>
        <v/>
      </c>
      <c r="Y18" t="str">
        <f>IF('данные проекта'!AA18=0,"",'данные проекта'!AA18)</f>
        <v/>
      </c>
      <c r="Z18" t="str">
        <f>IF('данные проекта'!AB18=0,"",'данные проекта'!AB18)</f>
        <v/>
      </c>
      <c r="AA18" t="str">
        <f>IF('данные проекта'!AC18=0,"",'данные проекта'!AC18)</f>
        <v/>
      </c>
    </row>
    <row r="19" spans="2:27">
      <c r="B19" s="13">
        <f t="shared" si="0"/>
        <v>41290</v>
      </c>
      <c r="C19" t="str">
        <f>IF('данные проекта'!C19=0,"",'данные проекта'!C19)</f>
        <v/>
      </c>
      <c r="D19" t="str">
        <f>IF('данные проекта'!D19=0,"",'данные проекта'!D19)</f>
        <v/>
      </c>
      <c r="E19" t="str">
        <f>IF('данные проекта'!G19=0,"",'данные проекта'!C19/'данные проекта'!G19)</f>
        <v/>
      </c>
      <c r="F19" t="str">
        <f>IF('данные проекта'!H19=0,"",'данные проекта'!D19/'данные проекта'!H19)</f>
        <v/>
      </c>
      <c r="G19" t="str">
        <f>IF('данные проекта'!C19=0,"",'данные проекта'!S19/'данные проекта'!C19*1000)</f>
        <v/>
      </c>
      <c r="H19" t="str">
        <f>IF('данные проекта'!D19=0,"",'данные проекта'!T19/'данные проекта'!D19*1000)</f>
        <v/>
      </c>
      <c r="I19" t="str">
        <f>IF('данные проекта'!K19+'данные проекта'!M19+'данные проекта'!E19=0,"",('данные проекта'!M19/('данные проекта'!K19+'данные проекта'!M19+'данные проекта'!E19))*100)</f>
        <v/>
      </c>
      <c r="J19" t="str">
        <f>IF('данные проекта'!L19+'данные проекта'!N19+'данные проекта'!F19=0,"",('данные проекта'!N19/('данные проекта'!L19+'данные проекта'!N19+'данные проекта'!F19))*100)</f>
        <v/>
      </c>
      <c r="K19" t="str">
        <f>IF('данные проекта'!M19=0,"",'данные проекта'!W19/'данные проекта'!M19)</f>
        <v/>
      </c>
      <c r="L19" t="str">
        <f>IF('данные проекта'!N19=0,"",'данные проекта'!X19/'данные проекта'!N19)</f>
        <v/>
      </c>
      <c r="M19" t="str">
        <f>IF('данные проекта'!K19=0,"",'данные проекта'!W19/'данные проекта'!K19)</f>
        <v/>
      </c>
      <c r="N19" t="str">
        <f>IF('данные проекта'!L19=0,"",'данные проекта'!X19/'данные проекта'!L19)</f>
        <v/>
      </c>
      <c r="O19" t="str">
        <f>IF('данные проекта'!Y19=0,"",'данные проекта'!W19/'данные проекта'!Y19)</f>
        <v/>
      </c>
      <c r="P19" t="str">
        <f>IF('данные проекта'!Z19=0,"",'данные проекта'!X19/'данные проекта'!Z19)</f>
        <v/>
      </c>
      <c r="Q19" t="str">
        <f>IF('данные проекта'!O19+'данные проекта'!Q19=0,"",'данные проекта'!O19+'данные проекта'!Q19)</f>
        <v/>
      </c>
      <c r="R19" t="str">
        <f>IF('данные проекта'!P19+'данные проекта'!R19=0,"",'данные проекта'!P19+'данные проекта'!R19)</f>
        <v/>
      </c>
      <c r="S19" t="str">
        <f>IF('данные проекта'!U19=0,"",'данные проекта'!U19)</f>
        <v/>
      </c>
      <c r="T19" t="str">
        <f>IF('данные проекта'!V19=0,"",'данные проекта'!V19)</f>
        <v/>
      </c>
      <c r="U19" t="str">
        <f>IF('данные проекта'!U19=0,"",'данные проекта'!O19/(1-('данные проекта'!Q19/'данные проекта'!U19)))</f>
        <v/>
      </c>
      <c r="V19" t="str">
        <f>IF('данные проекта'!V19=0,"",'данные проекта'!P19/(1-('данные проекта'!R19/'данные проекта'!V19)))</f>
        <v/>
      </c>
      <c r="W19" t="str">
        <f>IF('данные проекта'!W19=0,"",(('данные проекта'!W19-'данные проекта'!O19-'данные проекта'!Q19)/'данные проекта'!W19)*100)</f>
        <v/>
      </c>
      <c r="X19" t="str">
        <f>IF('данные проекта'!X19=0,"",(('данные проекта'!X19-'данные проекта'!P19-'данные проекта'!R19)/'данные проекта'!X19)*100)</f>
        <v/>
      </c>
      <c r="Y19" t="str">
        <f>IF('данные проекта'!AA19=0,"",'данные проекта'!AA19)</f>
        <v/>
      </c>
      <c r="Z19" t="str">
        <f>IF('данные проекта'!AB19=0,"",'данные проекта'!AB19)</f>
        <v/>
      </c>
      <c r="AA19" t="str">
        <f>IF('данные проекта'!AC19=0,"",'данные проекта'!AC19)</f>
        <v/>
      </c>
    </row>
    <row r="20" spans="2:27">
      <c r="B20" s="13">
        <f t="shared" si="0"/>
        <v>41291</v>
      </c>
      <c r="C20" t="str">
        <f>IF('данные проекта'!C20=0,"",'данные проекта'!C20)</f>
        <v/>
      </c>
      <c r="D20" t="str">
        <f>IF('данные проекта'!D20=0,"",'данные проекта'!D20)</f>
        <v/>
      </c>
      <c r="E20" t="str">
        <f>IF('данные проекта'!G20=0,"",'данные проекта'!C20/'данные проекта'!G20)</f>
        <v/>
      </c>
      <c r="F20" t="str">
        <f>IF('данные проекта'!H20=0,"",'данные проекта'!D20/'данные проекта'!H20)</f>
        <v/>
      </c>
      <c r="G20" t="str">
        <f>IF('данные проекта'!C20=0,"",'данные проекта'!S20/'данные проекта'!C20*1000)</f>
        <v/>
      </c>
      <c r="H20" t="str">
        <f>IF('данные проекта'!D20=0,"",'данные проекта'!T20/'данные проекта'!D20*1000)</f>
        <v/>
      </c>
      <c r="I20" t="str">
        <f>IF('данные проекта'!K20+'данные проекта'!M20+'данные проекта'!E20=0,"",('данные проекта'!M20/('данные проекта'!K20+'данные проекта'!M20+'данные проекта'!E20))*100)</f>
        <v/>
      </c>
      <c r="J20" t="str">
        <f>IF('данные проекта'!L20+'данные проекта'!N20+'данные проекта'!F20=0,"",('данные проекта'!N20/('данные проекта'!L20+'данные проекта'!N20+'данные проекта'!F20))*100)</f>
        <v/>
      </c>
      <c r="K20" t="str">
        <f>IF('данные проекта'!M20=0,"",'данные проекта'!W20/'данные проекта'!M20)</f>
        <v/>
      </c>
      <c r="L20" t="str">
        <f>IF('данные проекта'!N20=0,"",'данные проекта'!X20/'данные проекта'!N20)</f>
        <v/>
      </c>
      <c r="M20" t="str">
        <f>IF('данные проекта'!K20=0,"",'данные проекта'!W20/'данные проекта'!K20)</f>
        <v/>
      </c>
      <c r="N20" t="str">
        <f>IF('данные проекта'!L20=0,"",'данные проекта'!X20/'данные проекта'!L20)</f>
        <v/>
      </c>
      <c r="O20" t="str">
        <f>IF('данные проекта'!Y20=0,"",'данные проекта'!W20/'данные проекта'!Y20)</f>
        <v/>
      </c>
      <c r="P20" t="str">
        <f>IF('данные проекта'!Z20=0,"",'данные проекта'!X20/'данные проекта'!Z20)</f>
        <v/>
      </c>
      <c r="Q20" t="str">
        <f>IF('данные проекта'!O20+'данные проекта'!Q20=0,"",'данные проекта'!O20+'данные проекта'!Q20)</f>
        <v/>
      </c>
      <c r="R20" t="str">
        <f>IF('данные проекта'!P20+'данные проекта'!R20=0,"",'данные проекта'!P20+'данные проекта'!R20)</f>
        <v/>
      </c>
      <c r="S20" t="str">
        <f>IF('данные проекта'!U20=0,"",'данные проекта'!U20)</f>
        <v/>
      </c>
      <c r="T20" t="str">
        <f>IF('данные проекта'!V20=0,"",'данные проекта'!V20)</f>
        <v/>
      </c>
      <c r="U20" t="str">
        <f>IF('данные проекта'!U20=0,"",'данные проекта'!O20/(1-('данные проекта'!Q20/'данные проекта'!U20)))</f>
        <v/>
      </c>
      <c r="V20" t="str">
        <f>IF('данные проекта'!V20=0,"",'данные проекта'!P20/(1-('данные проекта'!R20/'данные проекта'!V20)))</f>
        <v/>
      </c>
      <c r="W20" t="str">
        <f>IF('данные проекта'!W20=0,"",(('данные проекта'!W20-'данные проекта'!O20-'данные проекта'!Q20)/'данные проекта'!W20)*100)</f>
        <v/>
      </c>
      <c r="X20" t="str">
        <f>IF('данные проекта'!X20=0,"",(('данные проекта'!X20-'данные проекта'!P20-'данные проекта'!R20)/'данные проекта'!X20)*100)</f>
        <v/>
      </c>
      <c r="Y20" t="str">
        <f>IF('данные проекта'!AA20=0,"",'данные проекта'!AA20)</f>
        <v/>
      </c>
      <c r="Z20" t="str">
        <f>IF('данные проекта'!AB20=0,"",'данные проекта'!AB20)</f>
        <v/>
      </c>
      <c r="AA20" t="str">
        <f>IF('данные проекта'!AC20=0,"",'данные проекта'!AC20)</f>
        <v/>
      </c>
    </row>
    <row r="21" spans="2:27">
      <c r="B21" s="13">
        <f t="shared" si="0"/>
        <v>41292</v>
      </c>
      <c r="C21" t="str">
        <f>IF('данные проекта'!C21=0,"",'данные проекта'!C21)</f>
        <v/>
      </c>
      <c r="D21" t="str">
        <f>IF('данные проекта'!D21=0,"",'данные проекта'!D21)</f>
        <v/>
      </c>
      <c r="E21" t="str">
        <f>IF('данные проекта'!G21=0,"",'данные проекта'!C21/'данные проекта'!G21)</f>
        <v/>
      </c>
      <c r="F21" t="str">
        <f>IF('данные проекта'!H21=0,"",'данные проекта'!D21/'данные проекта'!H21)</f>
        <v/>
      </c>
      <c r="G21" t="str">
        <f>IF('данные проекта'!C21=0,"",'данные проекта'!S21/'данные проекта'!C21*1000)</f>
        <v/>
      </c>
      <c r="H21" t="str">
        <f>IF('данные проекта'!D21=0,"",'данные проекта'!T21/'данные проекта'!D21*1000)</f>
        <v/>
      </c>
      <c r="I21" t="str">
        <f>IF('данные проекта'!K21+'данные проекта'!M21+'данные проекта'!E21=0,"",('данные проекта'!M21/('данные проекта'!K21+'данные проекта'!M21+'данные проекта'!E21))*100)</f>
        <v/>
      </c>
      <c r="J21" t="str">
        <f>IF('данные проекта'!L21+'данные проекта'!N21+'данные проекта'!F21=0,"",('данные проекта'!N21/('данные проекта'!L21+'данные проекта'!N21+'данные проекта'!F21))*100)</f>
        <v/>
      </c>
      <c r="K21" t="str">
        <f>IF('данные проекта'!M21=0,"",'данные проекта'!W21/'данные проекта'!M21)</f>
        <v/>
      </c>
      <c r="L21" t="str">
        <f>IF('данные проекта'!N21=0,"",'данные проекта'!X21/'данные проекта'!N21)</f>
        <v/>
      </c>
      <c r="M21" t="str">
        <f>IF('данные проекта'!K21=0,"",'данные проекта'!W21/'данные проекта'!K21)</f>
        <v/>
      </c>
      <c r="N21" t="str">
        <f>IF('данные проекта'!L21=0,"",'данные проекта'!X21/'данные проекта'!L21)</f>
        <v/>
      </c>
      <c r="O21" t="str">
        <f>IF('данные проекта'!Y21=0,"",'данные проекта'!W21/'данные проекта'!Y21)</f>
        <v/>
      </c>
      <c r="P21" t="str">
        <f>IF('данные проекта'!Z21=0,"",'данные проекта'!X21/'данные проекта'!Z21)</f>
        <v/>
      </c>
      <c r="Q21" t="str">
        <f>IF('данные проекта'!O21+'данные проекта'!Q21=0,"",'данные проекта'!O21+'данные проекта'!Q21)</f>
        <v/>
      </c>
      <c r="R21" t="str">
        <f>IF('данные проекта'!P21+'данные проекта'!R21=0,"",'данные проекта'!P21+'данные проекта'!R21)</f>
        <v/>
      </c>
      <c r="S21" t="str">
        <f>IF('данные проекта'!U21=0,"",'данные проекта'!U21)</f>
        <v/>
      </c>
      <c r="T21" t="str">
        <f>IF('данные проекта'!V21=0,"",'данные проекта'!V21)</f>
        <v/>
      </c>
      <c r="U21" t="str">
        <f>IF('данные проекта'!U21=0,"",'данные проекта'!O21/(1-('данные проекта'!Q21/'данные проекта'!U21)))</f>
        <v/>
      </c>
      <c r="V21" t="str">
        <f>IF('данные проекта'!V21=0,"",'данные проекта'!P21/(1-('данные проекта'!R21/'данные проекта'!V21)))</f>
        <v/>
      </c>
      <c r="W21" t="str">
        <f>IF('данные проекта'!W21=0,"",(('данные проекта'!W21-'данные проекта'!O21-'данные проекта'!Q21)/'данные проекта'!W21)*100)</f>
        <v/>
      </c>
      <c r="X21" t="str">
        <f>IF('данные проекта'!X21=0,"",(('данные проекта'!X21-'данные проекта'!P21-'данные проекта'!R21)/'данные проекта'!X21)*100)</f>
        <v/>
      </c>
      <c r="Y21" t="str">
        <f>IF('данные проекта'!AA21=0,"",'данные проекта'!AA21)</f>
        <v/>
      </c>
      <c r="Z21" t="str">
        <f>IF('данные проекта'!AB21=0,"",'данные проекта'!AB21)</f>
        <v/>
      </c>
      <c r="AA21" t="str">
        <f>IF('данные проекта'!AC21=0,"",'данные проекта'!AC21)</f>
        <v/>
      </c>
    </row>
    <row r="22" spans="2:27">
      <c r="B22" s="13">
        <f t="shared" si="0"/>
        <v>41293</v>
      </c>
      <c r="C22" t="str">
        <f>IF('данные проекта'!C22=0,"",'данные проекта'!C22)</f>
        <v/>
      </c>
      <c r="D22" t="str">
        <f>IF('данные проекта'!D22=0,"",'данные проекта'!D22)</f>
        <v/>
      </c>
      <c r="E22" t="str">
        <f>IF('данные проекта'!G22=0,"",'данные проекта'!C22/'данные проекта'!G22)</f>
        <v/>
      </c>
      <c r="F22" t="str">
        <f>IF('данные проекта'!H22=0,"",'данные проекта'!D22/'данные проекта'!H22)</f>
        <v/>
      </c>
      <c r="G22" t="str">
        <f>IF('данные проекта'!C22=0,"",'данные проекта'!S22/'данные проекта'!C22*1000)</f>
        <v/>
      </c>
      <c r="H22" t="str">
        <f>IF('данные проекта'!D22=0,"",'данные проекта'!T22/'данные проекта'!D22*1000)</f>
        <v/>
      </c>
      <c r="I22" t="str">
        <f>IF('данные проекта'!K22+'данные проекта'!M22+'данные проекта'!E22=0,"",('данные проекта'!M22/('данные проекта'!K22+'данные проекта'!M22+'данные проекта'!E22))*100)</f>
        <v/>
      </c>
      <c r="J22" t="str">
        <f>IF('данные проекта'!L22+'данные проекта'!N22+'данные проекта'!F22=0,"",('данные проекта'!N22/('данные проекта'!L22+'данные проекта'!N22+'данные проекта'!F22))*100)</f>
        <v/>
      </c>
      <c r="K22" t="str">
        <f>IF('данные проекта'!M22=0,"",'данные проекта'!W22/'данные проекта'!M22)</f>
        <v/>
      </c>
      <c r="L22" t="str">
        <f>IF('данные проекта'!N22=0,"",'данные проекта'!X22/'данные проекта'!N22)</f>
        <v/>
      </c>
      <c r="M22" t="str">
        <f>IF('данные проекта'!K22=0,"",'данные проекта'!W22/'данные проекта'!K22)</f>
        <v/>
      </c>
      <c r="N22" t="str">
        <f>IF('данные проекта'!L22=0,"",'данные проекта'!X22/'данные проекта'!L22)</f>
        <v/>
      </c>
      <c r="O22" t="str">
        <f>IF('данные проекта'!Y22=0,"",'данные проекта'!W22/'данные проекта'!Y22)</f>
        <v/>
      </c>
      <c r="P22" t="str">
        <f>IF('данные проекта'!Z22=0,"",'данные проекта'!X22/'данные проекта'!Z22)</f>
        <v/>
      </c>
      <c r="Q22" t="str">
        <f>IF('данные проекта'!O22+'данные проекта'!Q22=0,"",'данные проекта'!O22+'данные проекта'!Q22)</f>
        <v/>
      </c>
      <c r="R22" t="str">
        <f>IF('данные проекта'!P22+'данные проекта'!R22=0,"",'данные проекта'!P22+'данные проекта'!R22)</f>
        <v/>
      </c>
      <c r="S22" t="str">
        <f>IF('данные проекта'!U22=0,"",'данные проекта'!U22)</f>
        <v/>
      </c>
      <c r="T22" t="str">
        <f>IF('данные проекта'!V22=0,"",'данные проекта'!V22)</f>
        <v/>
      </c>
      <c r="U22" t="str">
        <f>IF('данные проекта'!U22=0,"",'данные проекта'!O22/(1-('данные проекта'!Q22/'данные проекта'!U22)))</f>
        <v/>
      </c>
      <c r="V22" t="str">
        <f>IF('данные проекта'!V22=0,"",'данные проекта'!P22/(1-('данные проекта'!R22/'данные проекта'!V22)))</f>
        <v/>
      </c>
      <c r="W22" t="str">
        <f>IF('данные проекта'!W22=0,"",(('данные проекта'!W22-'данные проекта'!O22-'данные проекта'!Q22)/'данные проекта'!W22)*100)</f>
        <v/>
      </c>
      <c r="X22" t="str">
        <f>IF('данные проекта'!X22=0,"",(('данные проекта'!X22-'данные проекта'!P22-'данные проекта'!R22)/'данные проекта'!X22)*100)</f>
        <v/>
      </c>
      <c r="Y22" t="str">
        <f>IF('данные проекта'!AA22=0,"",'данные проекта'!AA22)</f>
        <v/>
      </c>
      <c r="Z22" t="str">
        <f>IF('данные проекта'!AB22=0,"",'данные проекта'!AB22)</f>
        <v/>
      </c>
      <c r="AA22" t="str">
        <f>IF('данные проекта'!AC22=0,"",'данные проекта'!AC22)</f>
        <v/>
      </c>
    </row>
    <row r="23" spans="2:27">
      <c r="B23" s="13">
        <f t="shared" si="0"/>
        <v>41294</v>
      </c>
      <c r="C23" t="str">
        <f>IF('данные проекта'!C23=0,"",'данные проекта'!C23)</f>
        <v/>
      </c>
      <c r="D23" t="str">
        <f>IF('данные проекта'!D23=0,"",'данные проекта'!D23)</f>
        <v/>
      </c>
      <c r="E23" t="str">
        <f>IF('данные проекта'!G23=0,"",'данные проекта'!C23/'данные проекта'!G23)</f>
        <v/>
      </c>
      <c r="F23" t="str">
        <f>IF('данные проекта'!H23=0,"",'данные проекта'!D23/'данные проекта'!H23)</f>
        <v/>
      </c>
      <c r="G23" t="str">
        <f>IF('данные проекта'!C23=0,"",'данные проекта'!S23/'данные проекта'!C23*1000)</f>
        <v/>
      </c>
      <c r="H23" t="str">
        <f>IF('данные проекта'!D23=0,"",'данные проекта'!T23/'данные проекта'!D23*1000)</f>
        <v/>
      </c>
      <c r="I23" t="str">
        <f>IF('данные проекта'!K23+'данные проекта'!M23+'данные проекта'!E23=0,"",('данные проекта'!M23/('данные проекта'!K23+'данные проекта'!M23+'данные проекта'!E23))*100)</f>
        <v/>
      </c>
      <c r="J23" t="str">
        <f>IF('данные проекта'!L23+'данные проекта'!N23+'данные проекта'!F23=0,"",('данные проекта'!N23/('данные проекта'!L23+'данные проекта'!N23+'данные проекта'!F23))*100)</f>
        <v/>
      </c>
      <c r="K23" t="str">
        <f>IF('данные проекта'!M23=0,"",'данные проекта'!W23/'данные проекта'!M23)</f>
        <v/>
      </c>
      <c r="L23" t="str">
        <f>IF('данные проекта'!N23=0,"",'данные проекта'!X23/'данные проекта'!N23)</f>
        <v/>
      </c>
      <c r="M23" t="str">
        <f>IF('данные проекта'!K23=0,"",'данные проекта'!W23/'данные проекта'!K23)</f>
        <v/>
      </c>
      <c r="N23" t="str">
        <f>IF('данные проекта'!L23=0,"",'данные проекта'!X23/'данные проекта'!L23)</f>
        <v/>
      </c>
      <c r="O23" t="str">
        <f>IF('данные проекта'!Y23=0,"",'данные проекта'!W23/'данные проекта'!Y23)</f>
        <v/>
      </c>
      <c r="P23" t="str">
        <f>IF('данные проекта'!Z23=0,"",'данные проекта'!X23/'данные проекта'!Z23)</f>
        <v/>
      </c>
      <c r="Q23" t="str">
        <f>IF('данные проекта'!O23+'данные проекта'!Q23=0,"",'данные проекта'!O23+'данные проекта'!Q23)</f>
        <v/>
      </c>
      <c r="R23" t="str">
        <f>IF('данные проекта'!P23+'данные проекта'!R23=0,"",'данные проекта'!P23+'данные проекта'!R23)</f>
        <v/>
      </c>
      <c r="S23" t="str">
        <f>IF('данные проекта'!U23=0,"",'данные проекта'!U23)</f>
        <v/>
      </c>
      <c r="T23" t="str">
        <f>IF('данные проекта'!V23=0,"",'данные проекта'!V23)</f>
        <v/>
      </c>
      <c r="U23" t="str">
        <f>IF('данные проекта'!U23=0,"",'данные проекта'!O23/(1-('данные проекта'!Q23/'данные проекта'!U23)))</f>
        <v/>
      </c>
      <c r="V23" t="str">
        <f>IF('данные проекта'!V23=0,"",'данные проекта'!P23/(1-('данные проекта'!R23/'данные проекта'!V23)))</f>
        <v/>
      </c>
      <c r="W23" t="str">
        <f>IF('данные проекта'!W23=0,"",(('данные проекта'!W23-'данные проекта'!O23-'данные проекта'!Q23)/'данные проекта'!W23)*100)</f>
        <v/>
      </c>
      <c r="X23" t="str">
        <f>IF('данные проекта'!X23=0,"",(('данные проекта'!X23-'данные проекта'!P23-'данные проекта'!R23)/'данные проекта'!X23)*100)</f>
        <v/>
      </c>
      <c r="Y23" t="str">
        <f>IF('данные проекта'!AA23=0,"",'данные проекта'!AA23)</f>
        <v/>
      </c>
      <c r="Z23" t="str">
        <f>IF('данные проекта'!AB23=0,"",'данные проекта'!AB23)</f>
        <v/>
      </c>
      <c r="AA23" t="str">
        <f>IF('данные проекта'!AC23=0,"",'данные проекта'!AC23)</f>
        <v/>
      </c>
    </row>
    <row r="24" spans="2:27">
      <c r="B24" s="13">
        <f t="shared" si="0"/>
        <v>41295</v>
      </c>
      <c r="C24" t="str">
        <f>IF('данные проекта'!C24=0,"",'данные проекта'!C24)</f>
        <v/>
      </c>
      <c r="D24" t="str">
        <f>IF('данные проекта'!D24=0,"",'данные проекта'!D24)</f>
        <v/>
      </c>
      <c r="E24" t="str">
        <f>IF('данные проекта'!G24=0,"",'данные проекта'!C24/'данные проекта'!G24)</f>
        <v/>
      </c>
      <c r="F24" t="str">
        <f>IF('данные проекта'!H24=0,"",'данные проекта'!D24/'данные проекта'!H24)</f>
        <v/>
      </c>
      <c r="G24" t="str">
        <f>IF('данные проекта'!C24=0,"",'данные проекта'!S24/'данные проекта'!C24*1000)</f>
        <v/>
      </c>
      <c r="H24" t="str">
        <f>IF('данные проекта'!D24=0,"",'данные проекта'!T24/'данные проекта'!D24*1000)</f>
        <v/>
      </c>
      <c r="I24" t="str">
        <f>IF('данные проекта'!K24+'данные проекта'!M24+'данные проекта'!E24=0,"",('данные проекта'!M24/('данные проекта'!K24+'данные проекта'!M24+'данные проекта'!E24))*100)</f>
        <v/>
      </c>
      <c r="J24" t="str">
        <f>IF('данные проекта'!L24+'данные проекта'!N24+'данные проекта'!F24=0,"",('данные проекта'!N24/('данные проекта'!L24+'данные проекта'!N24+'данные проекта'!F24))*100)</f>
        <v/>
      </c>
      <c r="K24" t="str">
        <f>IF('данные проекта'!M24=0,"",'данные проекта'!W24/'данные проекта'!M24)</f>
        <v/>
      </c>
      <c r="L24" t="str">
        <f>IF('данные проекта'!N24=0,"",'данные проекта'!X24/'данные проекта'!N24)</f>
        <v/>
      </c>
      <c r="M24" t="str">
        <f>IF('данные проекта'!K24=0,"",'данные проекта'!W24/'данные проекта'!K24)</f>
        <v/>
      </c>
      <c r="N24" t="str">
        <f>IF('данные проекта'!L24=0,"",'данные проекта'!X24/'данные проекта'!L24)</f>
        <v/>
      </c>
      <c r="O24" t="str">
        <f>IF('данные проекта'!Y24=0,"",'данные проекта'!W24/'данные проекта'!Y24)</f>
        <v/>
      </c>
      <c r="P24" t="str">
        <f>IF('данные проекта'!Z24=0,"",'данные проекта'!X24/'данные проекта'!Z24)</f>
        <v/>
      </c>
      <c r="Q24" t="str">
        <f>IF('данные проекта'!O24+'данные проекта'!Q24=0,"",'данные проекта'!O24+'данные проекта'!Q24)</f>
        <v/>
      </c>
      <c r="R24" t="str">
        <f>IF('данные проекта'!P24+'данные проекта'!R24=0,"",'данные проекта'!P24+'данные проекта'!R24)</f>
        <v/>
      </c>
      <c r="S24" t="str">
        <f>IF('данные проекта'!U24=0,"",'данные проекта'!U24)</f>
        <v/>
      </c>
      <c r="T24" t="str">
        <f>IF('данные проекта'!V24=0,"",'данные проекта'!V24)</f>
        <v/>
      </c>
      <c r="U24" t="str">
        <f>IF('данные проекта'!U24=0,"",'данные проекта'!O24/(1-('данные проекта'!Q24/'данные проекта'!U24)))</f>
        <v/>
      </c>
      <c r="V24" t="str">
        <f>IF('данные проекта'!V24=0,"",'данные проекта'!P24/(1-('данные проекта'!R24/'данные проекта'!V24)))</f>
        <v/>
      </c>
      <c r="W24" t="str">
        <f>IF('данные проекта'!W24=0,"",(('данные проекта'!W24-'данные проекта'!O24-'данные проекта'!Q24)/'данные проекта'!W24)*100)</f>
        <v/>
      </c>
      <c r="X24" t="str">
        <f>IF('данные проекта'!X24=0,"",(('данные проекта'!X24-'данные проекта'!P24-'данные проекта'!R24)/'данные проекта'!X24)*100)</f>
        <v/>
      </c>
      <c r="Y24" t="str">
        <f>IF('данные проекта'!AA24=0,"",'данные проекта'!AA24)</f>
        <v/>
      </c>
      <c r="Z24" t="str">
        <f>IF('данные проекта'!AB24=0,"",'данные проекта'!AB24)</f>
        <v/>
      </c>
      <c r="AA24" t="str">
        <f>IF('данные проекта'!AC24=0,"",'данные проекта'!AC24)</f>
        <v/>
      </c>
    </row>
    <row r="25" spans="2:27">
      <c r="B25" s="13">
        <f t="shared" si="0"/>
        <v>41296</v>
      </c>
      <c r="C25" t="str">
        <f>IF('данные проекта'!C25=0,"",'данные проекта'!C25)</f>
        <v/>
      </c>
      <c r="D25" t="str">
        <f>IF('данные проекта'!D25=0,"",'данные проекта'!D25)</f>
        <v/>
      </c>
      <c r="E25" t="str">
        <f>IF('данные проекта'!G25=0,"",'данные проекта'!C25/'данные проекта'!G25)</f>
        <v/>
      </c>
      <c r="F25" t="str">
        <f>IF('данные проекта'!H25=0,"",'данные проекта'!D25/'данные проекта'!H25)</f>
        <v/>
      </c>
      <c r="G25" t="str">
        <f>IF('данные проекта'!C25=0,"",'данные проекта'!S25/'данные проекта'!C25*1000)</f>
        <v/>
      </c>
      <c r="H25" t="str">
        <f>IF('данные проекта'!D25=0,"",'данные проекта'!T25/'данные проекта'!D25*1000)</f>
        <v/>
      </c>
      <c r="I25" t="str">
        <f>IF('данные проекта'!K25+'данные проекта'!M25+'данные проекта'!E25=0,"",('данные проекта'!M25/('данные проекта'!K25+'данные проекта'!M25+'данные проекта'!E25))*100)</f>
        <v/>
      </c>
      <c r="J25" t="str">
        <f>IF('данные проекта'!L25+'данные проекта'!N25+'данные проекта'!F25=0,"",('данные проекта'!N25/('данные проекта'!L25+'данные проекта'!N25+'данные проекта'!F25))*100)</f>
        <v/>
      </c>
      <c r="K25" t="str">
        <f>IF('данные проекта'!M25=0,"",'данные проекта'!W25/'данные проекта'!M25)</f>
        <v/>
      </c>
      <c r="L25" t="str">
        <f>IF('данные проекта'!N25=0,"",'данные проекта'!X25/'данные проекта'!N25)</f>
        <v/>
      </c>
      <c r="M25" t="str">
        <f>IF('данные проекта'!K25=0,"",'данные проекта'!W25/'данные проекта'!K25)</f>
        <v/>
      </c>
      <c r="N25" t="str">
        <f>IF('данные проекта'!L25=0,"",'данные проекта'!X25/'данные проекта'!L25)</f>
        <v/>
      </c>
      <c r="O25" t="str">
        <f>IF('данные проекта'!Y25=0,"",'данные проекта'!W25/'данные проекта'!Y25)</f>
        <v/>
      </c>
      <c r="P25" t="str">
        <f>IF('данные проекта'!Z25=0,"",'данные проекта'!X25/'данные проекта'!Z25)</f>
        <v/>
      </c>
      <c r="Q25" t="str">
        <f>IF('данные проекта'!O25+'данные проекта'!Q25=0,"",'данные проекта'!O25+'данные проекта'!Q25)</f>
        <v/>
      </c>
      <c r="R25" t="str">
        <f>IF('данные проекта'!P25+'данные проекта'!R25=0,"",'данные проекта'!P25+'данные проекта'!R25)</f>
        <v/>
      </c>
      <c r="S25" t="str">
        <f>IF('данные проекта'!U25=0,"",'данные проекта'!U25)</f>
        <v/>
      </c>
      <c r="T25" t="str">
        <f>IF('данные проекта'!V25=0,"",'данные проекта'!V25)</f>
        <v/>
      </c>
      <c r="U25" t="str">
        <f>IF('данные проекта'!U25=0,"",'данные проекта'!O25/(1-('данные проекта'!Q25/'данные проекта'!U25)))</f>
        <v/>
      </c>
      <c r="V25" t="str">
        <f>IF('данные проекта'!V25=0,"",'данные проекта'!P25/(1-('данные проекта'!R25/'данные проекта'!V25)))</f>
        <v/>
      </c>
      <c r="W25" t="str">
        <f>IF('данные проекта'!W25=0,"",(('данные проекта'!W25-'данные проекта'!O25-'данные проекта'!Q25)/'данные проекта'!W25)*100)</f>
        <v/>
      </c>
      <c r="X25" t="str">
        <f>IF('данные проекта'!X25=0,"",(('данные проекта'!X25-'данные проекта'!P25-'данные проекта'!R25)/'данные проекта'!X25)*100)</f>
        <v/>
      </c>
      <c r="Y25" t="str">
        <f>IF('данные проекта'!AA25=0,"",'данные проекта'!AA25)</f>
        <v/>
      </c>
      <c r="Z25" t="str">
        <f>IF('данные проекта'!AB25=0,"",'данные проекта'!AB25)</f>
        <v/>
      </c>
      <c r="AA25" t="str">
        <f>IF('данные проекта'!AC25=0,"",'данные проекта'!AC25)</f>
        <v/>
      </c>
    </row>
    <row r="26" spans="2:27">
      <c r="B26" s="13">
        <f t="shared" si="0"/>
        <v>41297</v>
      </c>
      <c r="C26" t="str">
        <f>IF('данные проекта'!C26=0,"",'данные проекта'!C26)</f>
        <v/>
      </c>
      <c r="D26" t="str">
        <f>IF('данные проекта'!D26=0,"",'данные проекта'!D26)</f>
        <v/>
      </c>
      <c r="E26" t="str">
        <f>IF('данные проекта'!G26=0,"",'данные проекта'!C26/'данные проекта'!G26)</f>
        <v/>
      </c>
      <c r="F26" t="str">
        <f>IF('данные проекта'!H26=0,"",'данные проекта'!D26/'данные проекта'!H26)</f>
        <v/>
      </c>
      <c r="G26" t="str">
        <f>IF('данные проекта'!C26=0,"",'данные проекта'!S26/'данные проекта'!C26*1000)</f>
        <v/>
      </c>
      <c r="H26" t="str">
        <f>IF('данные проекта'!D26=0,"",'данные проекта'!T26/'данные проекта'!D26*1000)</f>
        <v/>
      </c>
      <c r="I26" t="str">
        <f>IF('данные проекта'!K26+'данные проекта'!M26+'данные проекта'!E26=0,"",('данные проекта'!M26/('данные проекта'!K26+'данные проекта'!M26+'данные проекта'!E26))*100)</f>
        <v/>
      </c>
      <c r="J26" t="str">
        <f>IF('данные проекта'!L26+'данные проекта'!N26+'данные проекта'!F26=0,"",('данные проекта'!N26/('данные проекта'!L26+'данные проекта'!N26+'данные проекта'!F26))*100)</f>
        <v/>
      </c>
      <c r="K26" t="str">
        <f>IF('данные проекта'!M26=0,"",'данные проекта'!W26/'данные проекта'!M26)</f>
        <v/>
      </c>
      <c r="L26" t="str">
        <f>IF('данные проекта'!N26=0,"",'данные проекта'!X26/'данные проекта'!N26)</f>
        <v/>
      </c>
      <c r="M26" t="str">
        <f>IF('данные проекта'!K26=0,"",'данные проекта'!W26/'данные проекта'!K26)</f>
        <v/>
      </c>
      <c r="N26" t="str">
        <f>IF('данные проекта'!L26=0,"",'данные проекта'!X26/'данные проекта'!L26)</f>
        <v/>
      </c>
      <c r="O26" t="str">
        <f>IF('данные проекта'!Y26=0,"",'данные проекта'!W26/'данные проекта'!Y26)</f>
        <v/>
      </c>
      <c r="P26" t="str">
        <f>IF('данные проекта'!Z26=0,"",'данные проекта'!X26/'данные проекта'!Z26)</f>
        <v/>
      </c>
      <c r="Q26" t="str">
        <f>IF('данные проекта'!O26+'данные проекта'!Q26=0,"",'данные проекта'!O26+'данные проекта'!Q26)</f>
        <v/>
      </c>
      <c r="R26" t="str">
        <f>IF('данные проекта'!P26+'данные проекта'!R26=0,"",'данные проекта'!P26+'данные проекта'!R26)</f>
        <v/>
      </c>
      <c r="S26" t="str">
        <f>IF('данные проекта'!U26=0,"",'данные проекта'!U26)</f>
        <v/>
      </c>
      <c r="T26" t="str">
        <f>IF('данные проекта'!V26=0,"",'данные проекта'!V26)</f>
        <v/>
      </c>
      <c r="U26" t="str">
        <f>IF('данные проекта'!U26=0,"",'данные проекта'!O26/(1-('данные проекта'!Q26/'данные проекта'!U26)))</f>
        <v/>
      </c>
      <c r="V26" t="str">
        <f>IF('данные проекта'!V26=0,"",'данные проекта'!P26/(1-('данные проекта'!R26/'данные проекта'!V26)))</f>
        <v/>
      </c>
      <c r="W26" t="str">
        <f>IF('данные проекта'!W26=0,"",(('данные проекта'!W26-'данные проекта'!O26-'данные проекта'!Q26)/'данные проекта'!W26)*100)</f>
        <v/>
      </c>
      <c r="X26" t="str">
        <f>IF('данные проекта'!X26=0,"",(('данные проекта'!X26-'данные проекта'!P26-'данные проекта'!R26)/'данные проекта'!X26)*100)</f>
        <v/>
      </c>
      <c r="Y26" t="str">
        <f>IF('данные проекта'!AA26=0,"",'данные проекта'!AA26)</f>
        <v/>
      </c>
      <c r="Z26" t="str">
        <f>IF('данные проекта'!AB26=0,"",'данные проекта'!AB26)</f>
        <v/>
      </c>
      <c r="AA26" t="str">
        <f>IF('данные проекта'!AC26=0,"",'данные проекта'!AC26)</f>
        <v/>
      </c>
    </row>
    <row r="27" spans="2:27">
      <c r="B27" s="13">
        <f t="shared" si="0"/>
        <v>41298</v>
      </c>
      <c r="C27" t="str">
        <f>IF('данные проекта'!C27=0,"",'данные проекта'!C27)</f>
        <v/>
      </c>
      <c r="D27" t="str">
        <f>IF('данные проекта'!D27=0,"",'данные проекта'!D27)</f>
        <v/>
      </c>
      <c r="E27" t="str">
        <f>IF('данные проекта'!G27=0,"",'данные проекта'!C27/'данные проекта'!G27)</f>
        <v/>
      </c>
      <c r="F27" t="str">
        <f>IF('данные проекта'!H27=0,"",'данные проекта'!D27/'данные проекта'!H27)</f>
        <v/>
      </c>
      <c r="G27" t="str">
        <f>IF('данные проекта'!C27=0,"",'данные проекта'!S27/'данные проекта'!C27*1000)</f>
        <v/>
      </c>
      <c r="H27" t="str">
        <f>IF('данные проекта'!D27=0,"",'данные проекта'!T27/'данные проекта'!D27*1000)</f>
        <v/>
      </c>
      <c r="I27" t="str">
        <f>IF('данные проекта'!K27+'данные проекта'!M27+'данные проекта'!E27=0,"",('данные проекта'!M27/('данные проекта'!K27+'данные проекта'!M27+'данные проекта'!E27))*100)</f>
        <v/>
      </c>
      <c r="J27" t="str">
        <f>IF('данные проекта'!L27+'данные проекта'!N27+'данные проекта'!F27=0,"",('данные проекта'!N27/('данные проекта'!L27+'данные проекта'!N27+'данные проекта'!F27))*100)</f>
        <v/>
      </c>
      <c r="K27" t="str">
        <f>IF('данные проекта'!M27=0,"",'данные проекта'!W27/'данные проекта'!M27)</f>
        <v/>
      </c>
      <c r="L27" t="str">
        <f>IF('данные проекта'!N27=0,"",'данные проекта'!X27/'данные проекта'!N27)</f>
        <v/>
      </c>
      <c r="M27" t="str">
        <f>IF('данные проекта'!K27=0,"",'данные проекта'!W27/'данные проекта'!K27)</f>
        <v/>
      </c>
      <c r="N27" t="str">
        <f>IF('данные проекта'!L27=0,"",'данные проекта'!X27/'данные проекта'!L27)</f>
        <v/>
      </c>
      <c r="O27" t="str">
        <f>IF('данные проекта'!Y27=0,"",'данные проекта'!W27/'данные проекта'!Y27)</f>
        <v/>
      </c>
      <c r="P27" t="str">
        <f>IF('данные проекта'!Z27=0,"",'данные проекта'!X27/'данные проекта'!Z27)</f>
        <v/>
      </c>
      <c r="Q27" t="str">
        <f>IF('данные проекта'!O27+'данные проекта'!Q27=0,"",'данные проекта'!O27+'данные проекта'!Q27)</f>
        <v/>
      </c>
      <c r="R27" t="str">
        <f>IF('данные проекта'!P27+'данные проекта'!R27=0,"",'данные проекта'!P27+'данные проекта'!R27)</f>
        <v/>
      </c>
      <c r="S27" t="str">
        <f>IF('данные проекта'!U27=0,"",'данные проекта'!U27)</f>
        <v/>
      </c>
      <c r="T27" t="str">
        <f>IF('данные проекта'!V27=0,"",'данные проекта'!V27)</f>
        <v/>
      </c>
      <c r="U27" t="str">
        <f>IF('данные проекта'!U27=0,"",'данные проекта'!O27/(1-('данные проекта'!Q27/'данные проекта'!U27)))</f>
        <v/>
      </c>
      <c r="V27" t="str">
        <f>IF('данные проекта'!V27=0,"",'данные проекта'!P27/(1-('данные проекта'!R27/'данные проекта'!V27)))</f>
        <v/>
      </c>
      <c r="W27" t="str">
        <f>IF('данные проекта'!W27=0,"",(('данные проекта'!W27-'данные проекта'!O27-'данные проекта'!Q27)/'данные проекта'!W27)*100)</f>
        <v/>
      </c>
      <c r="X27" t="str">
        <f>IF('данные проекта'!X27=0,"",(('данные проекта'!X27-'данные проекта'!P27-'данные проекта'!R27)/'данные проекта'!X27)*100)</f>
        <v/>
      </c>
      <c r="Y27" t="str">
        <f>IF('данные проекта'!AA27=0,"",'данные проекта'!AA27)</f>
        <v/>
      </c>
      <c r="Z27" t="str">
        <f>IF('данные проекта'!AB27=0,"",'данные проекта'!AB27)</f>
        <v/>
      </c>
      <c r="AA27" t="str">
        <f>IF('данные проекта'!AC27=0,"",'данные проекта'!AC27)</f>
        <v/>
      </c>
    </row>
    <row r="28" spans="2:27">
      <c r="B28" s="13">
        <f t="shared" si="0"/>
        <v>41299</v>
      </c>
      <c r="C28" t="str">
        <f>IF('данные проекта'!C28=0,"",'данные проекта'!C28)</f>
        <v/>
      </c>
      <c r="D28" t="str">
        <f>IF('данные проекта'!D28=0,"",'данные проекта'!D28)</f>
        <v/>
      </c>
      <c r="E28" t="str">
        <f>IF('данные проекта'!G28=0,"",'данные проекта'!C28/'данные проекта'!G28)</f>
        <v/>
      </c>
      <c r="F28" t="str">
        <f>IF('данные проекта'!H28=0,"",'данные проекта'!D28/'данные проекта'!H28)</f>
        <v/>
      </c>
      <c r="G28" t="str">
        <f>IF('данные проекта'!C28=0,"",'данные проекта'!S28/'данные проекта'!C28*1000)</f>
        <v/>
      </c>
      <c r="H28" t="str">
        <f>IF('данные проекта'!D28=0,"",'данные проекта'!T28/'данные проекта'!D28*1000)</f>
        <v/>
      </c>
      <c r="I28" t="str">
        <f>IF('данные проекта'!K28+'данные проекта'!M28+'данные проекта'!E28=0,"",('данные проекта'!M28/('данные проекта'!K28+'данные проекта'!M28+'данные проекта'!E28))*100)</f>
        <v/>
      </c>
      <c r="J28" t="str">
        <f>IF('данные проекта'!L28+'данные проекта'!N28+'данные проекта'!F28=0,"",('данные проекта'!N28/('данные проекта'!L28+'данные проекта'!N28+'данные проекта'!F28))*100)</f>
        <v/>
      </c>
      <c r="K28" t="str">
        <f>IF('данные проекта'!M28=0,"",'данные проекта'!W28/'данные проекта'!M28)</f>
        <v/>
      </c>
      <c r="L28" t="str">
        <f>IF('данные проекта'!N28=0,"",'данные проекта'!X28/'данные проекта'!N28)</f>
        <v/>
      </c>
      <c r="M28" t="str">
        <f>IF('данные проекта'!K28=0,"",'данные проекта'!W28/'данные проекта'!K28)</f>
        <v/>
      </c>
      <c r="N28" t="str">
        <f>IF('данные проекта'!L28=0,"",'данные проекта'!X28/'данные проекта'!L28)</f>
        <v/>
      </c>
      <c r="O28" t="str">
        <f>IF('данные проекта'!Y28=0,"",'данные проекта'!W28/'данные проекта'!Y28)</f>
        <v/>
      </c>
      <c r="P28" t="str">
        <f>IF('данные проекта'!Z28=0,"",'данные проекта'!X28/'данные проекта'!Z28)</f>
        <v/>
      </c>
      <c r="Q28" t="str">
        <f>IF('данные проекта'!O28+'данные проекта'!Q28=0,"",'данные проекта'!O28+'данные проекта'!Q28)</f>
        <v/>
      </c>
      <c r="R28" t="str">
        <f>IF('данные проекта'!P28+'данные проекта'!R28=0,"",'данные проекта'!P28+'данные проекта'!R28)</f>
        <v/>
      </c>
      <c r="S28" t="str">
        <f>IF('данные проекта'!U28=0,"",'данные проекта'!U28)</f>
        <v/>
      </c>
      <c r="T28" t="str">
        <f>IF('данные проекта'!V28=0,"",'данные проекта'!V28)</f>
        <v/>
      </c>
      <c r="U28" t="str">
        <f>IF('данные проекта'!U28=0,"",'данные проекта'!O28/(1-('данные проекта'!Q28/'данные проекта'!U28)))</f>
        <v/>
      </c>
      <c r="V28" t="str">
        <f>IF('данные проекта'!V28=0,"",'данные проекта'!P28/(1-('данные проекта'!R28/'данные проекта'!V28)))</f>
        <v/>
      </c>
    </row>
    <row r="29" spans="2:27">
      <c r="B29" s="13">
        <f t="shared" si="0"/>
        <v>41300</v>
      </c>
      <c r="C29" t="str">
        <f>IF('данные проекта'!C29=0,"",'данные проекта'!C29)</f>
        <v/>
      </c>
      <c r="D29" t="str">
        <f>IF('данные проекта'!D29=0,"",'данные проекта'!D29)</f>
        <v/>
      </c>
      <c r="E29" t="str">
        <f>IF('данные проекта'!G29=0,"",'данные проекта'!C29/'данные проекта'!G29)</f>
        <v/>
      </c>
      <c r="F29" t="str">
        <f>IF('данные проекта'!H29=0,"",'данные проекта'!D29/'данные проекта'!H29)</f>
        <v/>
      </c>
      <c r="G29" t="str">
        <f>IF('данные проекта'!C29=0,"",'данные проекта'!S29/'данные проекта'!C29*1000)</f>
        <v/>
      </c>
      <c r="H29" t="str">
        <f>IF('данные проекта'!D29=0,"",'данные проекта'!T29/'данные проекта'!D29*1000)</f>
        <v/>
      </c>
      <c r="I29" t="str">
        <f>IF('данные проекта'!K29+'данные проекта'!M29+'данные проекта'!E29=0,"",('данные проекта'!M29/('данные проекта'!K29+'данные проекта'!M29+'данные проекта'!E29))*100)</f>
        <v/>
      </c>
      <c r="J29" t="str">
        <f>IF('данные проекта'!L29+'данные проекта'!N29+'данные проекта'!F29=0,"",('данные проекта'!N29/('данные проекта'!L29+'данные проекта'!N29+'данные проекта'!F29))*100)</f>
        <v/>
      </c>
      <c r="K29" t="str">
        <f>IF('данные проекта'!M29=0,"",'данные проекта'!W29/'данные проекта'!M29)</f>
        <v/>
      </c>
      <c r="L29" t="str">
        <f>IF('данные проекта'!N29=0,"",'данные проекта'!X29/'данные проекта'!N29)</f>
        <v/>
      </c>
      <c r="M29" t="str">
        <f>IF('данные проекта'!K29=0,"",'данные проекта'!W29/'данные проекта'!K29)</f>
        <v/>
      </c>
      <c r="N29" t="str">
        <f>IF('данные проекта'!L29=0,"",'данные проекта'!X29/'данные проекта'!L29)</f>
        <v/>
      </c>
      <c r="O29" t="str">
        <f>IF('данные проекта'!Y29=0,"",'данные проекта'!W29/'данные проекта'!Y29)</f>
        <v/>
      </c>
      <c r="P29" t="str">
        <f>IF('данные проекта'!Z29=0,"",'данные проекта'!X29/'данные проекта'!Z29)</f>
        <v/>
      </c>
      <c r="Q29" t="str">
        <f>IF('данные проекта'!O29+'данные проекта'!Q29=0,"",'данные проекта'!O29+'данные проекта'!Q29)</f>
        <v/>
      </c>
      <c r="R29" t="str">
        <f>IF('данные проекта'!P29+'данные проекта'!R29=0,"",'данные проекта'!P29+'данные проекта'!R29)</f>
        <v/>
      </c>
      <c r="S29" t="str">
        <f>IF('данные проекта'!U29=0,"",'данные проекта'!U29)</f>
        <v/>
      </c>
      <c r="T29" t="str">
        <f>IF('данные проекта'!V29=0,"",'данные проекта'!V29)</f>
        <v/>
      </c>
    </row>
    <row r="30" spans="2:27">
      <c r="B30" s="13">
        <f t="shared" si="0"/>
        <v>41301</v>
      </c>
      <c r="C30" t="str">
        <f>IF('данные проекта'!C30=0,"",'данные проекта'!C30)</f>
        <v/>
      </c>
      <c r="D30" t="str">
        <f>IF('данные проекта'!D30=0,"",'данные проекта'!D30)</f>
        <v/>
      </c>
      <c r="E30" t="str">
        <f>IF('данные проекта'!G30=0,"",'данные проекта'!C30/'данные проекта'!G30)</f>
        <v/>
      </c>
      <c r="F30" t="str">
        <f>IF('данные проекта'!H30=0,"",'данные проекта'!D30/'данные проекта'!H30)</f>
        <v/>
      </c>
      <c r="G30" t="str">
        <f>IF('данные проекта'!C30=0,"",'данные проекта'!S30/'данные проекта'!C30*1000)</f>
        <v/>
      </c>
      <c r="H30" t="str">
        <f>IF('данные проекта'!D30=0,"",'данные проекта'!T30/'данные проекта'!D30*1000)</f>
        <v/>
      </c>
      <c r="I30" t="str">
        <f>IF('данные проекта'!K30+'данные проекта'!M30+'данные проекта'!E30=0,"",('данные проекта'!M30/('данные проекта'!K30+'данные проекта'!M30+'данные проекта'!E30))*100)</f>
        <v/>
      </c>
      <c r="J30" t="str">
        <f>IF('данные проекта'!L30+'данные проекта'!N30+'данные проекта'!F30=0,"",('данные проекта'!N30/('данные проекта'!L30+'данные проекта'!N30+'данные проекта'!F30))*100)</f>
        <v/>
      </c>
      <c r="K30" t="str">
        <f>IF('данные проекта'!M30=0,"",'данные проекта'!W30/'данные проекта'!M30)</f>
        <v/>
      </c>
      <c r="L30" t="str">
        <f>IF('данные проекта'!N30=0,"",'данные проекта'!X30/'данные проекта'!N30)</f>
        <v/>
      </c>
      <c r="M30" t="str">
        <f>IF('данные проекта'!K30=0,"",'данные проекта'!W30/'данные проекта'!K30)</f>
        <v/>
      </c>
      <c r="N30" t="str">
        <f>IF('данные проекта'!L30=0,"",'данные проекта'!X30/'данные проекта'!L30)</f>
        <v/>
      </c>
      <c r="O30" t="str">
        <f>IF('данные проекта'!Y30=0,"",'данные проекта'!W30/'данные проекта'!Y30)</f>
        <v/>
      </c>
      <c r="P30" t="str">
        <f>IF('данные проекта'!Z30=0,"",'данные проекта'!X30/'данные проекта'!Z30)</f>
        <v/>
      </c>
      <c r="Q30" t="str">
        <f>IF('данные проекта'!O30+'данные проекта'!Q30=0,"",'данные проекта'!O30+'данные проекта'!Q30)</f>
        <v/>
      </c>
      <c r="R30" t="str">
        <f>IF('данные проекта'!P30+'данные проекта'!R30=0,"",'данные проекта'!P30+'данные проекта'!R30)</f>
        <v/>
      </c>
      <c r="S30" t="str">
        <f>IF('данные проекта'!U30=0,"",'данные проекта'!U30)</f>
        <v/>
      </c>
      <c r="T30" t="str">
        <f>IF('данные проекта'!V30=0,"",'данные проекта'!V30)</f>
        <v/>
      </c>
    </row>
    <row r="31" spans="2:27">
      <c r="B31" s="13">
        <f t="shared" si="0"/>
        <v>41302</v>
      </c>
      <c r="C31" t="str">
        <f>IF('данные проекта'!C31=0,"",'данные проекта'!C31)</f>
        <v/>
      </c>
      <c r="D31" t="str">
        <f>IF('данные проекта'!D31=0,"",'данные проекта'!D31)</f>
        <v/>
      </c>
      <c r="E31" t="str">
        <f>IF('данные проекта'!G31=0,"",'данные проекта'!C31/'данные проекта'!G31)</f>
        <v/>
      </c>
      <c r="F31" t="str">
        <f>IF('данные проекта'!H31=0,"",'данные проекта'!D31/'данные проекта'!H31)</f>
        <v/>
      </c>
      <c r="G31" t="str">
        <f>IF('данные проекта'!C31=0,"",'данные проекта'!S31/'данные проекта'!C31*1000)</f>
        <v/>
      </c>
      <c r="H31" t="str">
        <f>IF('данные проекта'!D31=0,"",'данные проекта'!T31/'данные проекта'!D31*1000)</f>
        <v/>
      </c>
      <c r="I31" t="str">
        <f>IF('данные проекта'!K31+'данные проекта'!M31+'данные проекта'!E31=0,"",('данные проекта'!M31/('данные проекта'!K31+'данные проекта'!M31+'данные проекта'!E31))*100)</f>
        <v/>
      </c>
      <c r="J31" t="str">
        <f>IF('данные проекта'!L31+'данные проекта'!N31+'данные проекта'!F31=0,"",('данные проекта'!N31/('данные проекта'!L31+'данные проекта'!N31+'данные проекта'!F31))*100)</f>
        <v/>
      </c>
      <c r="K31" t="str">
        <f>IF('данные проекта'!M31=0,"",'данные проекта'!W31/'данные проекта'!M31)</f>
        <v/>
      </c>
      <c r="L31" t="str">
        <f>IF('данные проекта'!N31=0,"",'данные проекта'!X31/'данные проекта'!N31)</f>
        <v/>
      </c>
      <c r="M31" t="str">
        <f>IF('данные проекта'!K31=0,"",'данные проекта'!W31/'данные проекта'!K31)</f>
        <v/>
      </c>
      <c r="N31" t="str">
        <f>IF('данные проекта'!L31=0,"",'данные проекта'!X31/'данные проекта'!L31)</f>
        <v/>
      </c>
      <c r="O31" t="str">
        <f>IF('данные проекта'!Y31=0,"",'данные проекта'!W31/'данные проекта'!Y31)</f>
        <v/>
      </c>
      <c r="P31" t="str">
        <f>IF('данные проекта'!Z31=0,"",'данные проекта'!X31/'данные проекта'!Z31)</f>
        <v/>
      </c>
      <c r="Q31" t="str">
        <f>IF('данные проекта'!O31+'данные проекта'!Q31=0,"",'данные проекта'!O31+'данные проекта'!Q31)</f>
        <v/>
      </c>
      <c r="R31" t="str">
        <f>IF('данные проекта'!P31+'данные проекта'!R31=0,"",'данные проекта'!P31+'данные проекта'!R31)</f>
        <v/>
      </c>
      <c r="S31" t="str">
        <f>IF('данные проекта'!U31=0,"",'данные проекта'!U31)</f>
        <v/>
      </c>
      <c r="T31" t="str">
        <f>IF('данные проекта'!V31=0,"",'данные проекта'!V31)</f>
        <v/>
      </c>
    </row>
    <row r="32" spans="2:27">
      <c r="B32" s="13">
        <f t="shared" si="0"/>
        <v>41303</v>
      </c>
      <c r="C32" t="str">
        <f>IF('данные проекта'!C32=0,"",'данные проекта'!C32)</f>
        <v/>
      </c>
      <c r="D32" t="str">
        <f>IF('данные проекта'!D32=0,"",'данные проекта'!D32)</f>
        <v/>
      </c>
      <c r="E32" t="str">
        <f>IF('данные проекта'!G32=0,"",'данные проекта'!C32/'данные проекта'!G32)</f>
        <v/>
      </c>
      <c r="F32" t="str">
        <f>IF('данные проекта'!H32=0,"",'данные проекта'!D32/'данные проекта'!H32)</f>
        <v/>
      </c>
      <c r="G32" t="str">
        <f>IF('данные проекта'!C32=0,"",'данные проекта'!S32/'данные проекта'!C32*1000)</f>
        <v/>
      </c>
      <c r="H32" t="str">
        <f>IF('данные проекта'!D32=0,"",'данные проекта'!T32/'данные проекта'!D32*1000)</f>
        <v/>
      </c>
      <c r="I32" t="str">
        <f>IF('данные проекта'!K32+'данные проекта'!M32+'данные проекта'!E32=0,"",('данные проекта'!M32/('данные проекта'!K32+'данные проекта'!M32+'данные проекта'!E32))*100)</f>
        <v/>
      </c>
      <c r="J32" t="str">
        <f>IF('данные проекта'!L32+'данные проекта'!N32+'данные проекта'!F32=0,"",('данные проекта'!N32/('данные проекта'!L32+'данные проекта'!N32+'данные проекта'!F32))*100)</f>
        <v/>
      </c>
      <c r="K32" t="str">
        <f>IF('данные проекта'!M32=0,"",'данные проекта'!W32/'данные проекта'!M32)</f>
        <v/>
      </c>
      <c r="L32" t="str">
        <f>IF('данные проекта'!N32=0,"",'данные проекта'!X32/'данные проекта'!N32)</f>
        <v/>
      </c>
      <c r="M32" t="str">
        <f>IF('данные проекта'!K32=0,"",'данные проекта'!W32/'данные проекта'!K32)</f>
        <v/>
      </c>
      <c r="N32" t="str">
        <f>IF('данные проекта'!L32=0,"",'данные проекта'!X32/'данные проекта'!L32)</f>
        <v/>
      </c>
      <c r="O32" t="str">
        <f>IF('данные проекта'!Y32=0,"",'данные проекта'!W32/'данные проекта'!Y32)</f>
        <v/>
      </c>
      <c r="P32" t="str">
        <f>IF('данные проекта'!Z32=0,"",'данные проекта'!X32/'данные проекта'!Z32)</f>
        <v/>
      </c>
      <c r="Q32" t="str">
        <f>IF('данные проекта'!O32+'данные проекта'!Q32=0,"",'данные проекта'!O32+'данные проекта'!Q32)</f>
        <v/>
      </c>
      <c r="R32" t="str">
        <f>IF('данные проекта'!P32+'данные проекта'!R32=0,"",'данные проекта'!P32+'данные проекта'!R32)</f>
        <v/>
      </c>
      <c r="S32" t="str">
        <f>IF('данные проекта'!U32=0,"",'данные проекта'!U32)</f>
        <v/>
      </c>
      <c r="T32" t="str">
        <f>IF('данные проекта'!V32=0,"",'данные проекта'!V32)</f>
        <v/>
      </c>
    </row>
    <row r="33" spans="2:18">
      <c r="B33" s="13">
        <f t="shared" si="0"/>
        <v>41304</v>
      </c>
      <c r="C33" t="str">
        <f>IF('данные проекта'!C33=0,"",'данные проекта'!C33)</f>
        <v/>
      </c>
      <c r="D33" t="str">
        <f>IF('данные проекта'!D33=0,"",'данные проекта'!D33)</f>
        <v/>
      </c>
      <c r="E33" t="str">
        <f>IF('данные проекта'!G33=0,"",'данные проекта'!C33/'данные проекта'!G33)</f>
        <v/>
      </c>
      <c r="F33" t="str">
        <f>IF('данные проекта'!H33=0,"",'данные проекта'!D33/'данные проекта'!H33)</f>
        <v/>
      </c>
      <c r="G33" t="str">
        <f>IF('данные проекта'!C33=0,"",'данные проекта'!S33/'данные проекта'!C33*1000)</f>
        <v/>
      </c>
      <c r="H33" t="str">
        <f>IF('данные проекта'!D33=0,"",'данные проекта'!T33/'данные проекта'!D33*1000)</f>
        <v/>
      </c>
      <c r="I33" t="str">
        <f>IF('данные проекта'!K33+'данные проекта'!M33+'данные проекта'!E33=0,"",('данные проекта'!M33/('данные проекта'!K33+'данные проекта'!M33+'данные проекта'!E33))*100)</f>
        <v/>
      </c>
      <c r="J33" t="str">
        <f>IF('данные проекта'!L33+'данные проекта'!N33+'данные проекта'!F33=0,"",('данные проекта'!N33/('данные проекта'!L33+'данные проекта'!N33+'данные проекта'!F33))*100)</f>
        <v/>
      </c>
      <c r="K33" t="str">
        <f>IF('данные проекта'!M33=0,"",'данные проекта'!W33/'данные проекта'!M33)</f>
        <v/>
      </c>
      <c r="L33" t="str">
        <f>IF('данные проекта'!N33=0,"",'данные проекта'!X33/'данные проекта'!N33)</f>
        <v/>
      </c>
      <c r="M33" t="str">
        <f>IF('данные проекта'!K33=0,"",'данные проекта'!W33/'данные проекта'!K33)</f>
        <v/>
      </c>
      <c r="N33" t="str">
        <f>IF('данные проекта'!L33=0,"",'данные проекта'!X33/'данные проекта'!L33)</f>
        <v/>
      </c>
      <c r="O33" t="str">
        <f>IF('данные проекта'!Y33=0,"",'данные проекта'!W33/'данные проекта'!Y33)</f>
        <v/>
      </c>
      <c r="P33" t="str">
        <f>IF('данные проекта'!Z33=0,"",'данные проекта'!X33/'данные проекта'!Z33)</f>
        <v/>
      </c>
      <c r="Q33" t="str">
        <f>IF('данные проекта'!O33+'данные проекта'!Q33=0,"",'данные проекта'!O33+'данные проекта'!Q33)</f>
        <v/>
      </c>
      <c r="R33" t="str">
        <f>IF('данные проекта'!P33+'данные проекта'!R33=0,"",'данные проекта'!P33+'данные проекта'!R33)</f>
        <v/>
      </c>
    </row>
    <row r="34" spans="2:18">
      <c r="B34" s="13">
        <f t="shared" si="0"/>
        <v>41305</v>
      </c>
      <c r="C34" t="str">
        <f>IF('данные проекта'!C34=0,"",'данные проекта'!C34)</f>
        <v/>
      </c>
      <c r="D34" t="str">
        <f>IF('данные проекта'!D34=0,"",'данные проекта'!D34)</f>
        <v/>
      </c>
      <c r="E34" t="str">
        <f>IF('данные проекта'!G34=0,"",'данные проекта'!C34/'данные проекта'!G34)</f>
        <v/>
      </c>
      <c r="F34" t="str">
        <f>IF('данные проекта'!H34=0,"",'данные проекта'!D34/'данные проекта'!H34)</f>
        <v/>
      </c>
      <c r="G34" t="str">
        <f>IF('данные проекта'!C34=0,"",'данные проекта'!S34/'данные проекта'!C34*1000)</f>
        <v/>
      </c>
      <c r="H34" t="str">
        <f>IF('данные проекта'!D34=0,"",'данные проекта'!T34/'данные проекта'!D34*1000)</f>
        <v/>
      </c>
      <c r="I34" t="str">
        <f>IF('данные проекта'!K34+'данные проекта'!M34+'данные проекта'!E34=0,"",('данные проекта'!M34/('данные проекта'!K34+'данные проекта'!M34+'данные проекта'!E34))*100)</f>
        <v/>
      </c>
      <c r="J34" t="str">
        <f>IF('данные проекта'!L34+'данные проекта'!N34+'данные проекта'!F34=0,"",('данные проекта'!N34/('данные проекта'!L34+'данные проекта'!N34+'данные проекта'!F34))*100)</f>
        <v/>
      </c>
      <c r="K34" t="str">
        <f>IF('данные проекта'!M34=0,"",'данные проекта'!W34/'данные проекта'!M34)</f>
        <v/>
      </c>
      <c r="L34" t="str">
        <f>IF('данные проекта'!N34=0,"",'данные проекта'!X34/'данные проекта'!N34)</f>
        <v/>
      </c>
      <c r="M34" t="str">
        <f>IF('данные проекта'!K34=0,"",'данные проекта'!W34/'данные проекта'!K34)</f>
        <v/>
      </c>
      <c r="N34" t="str">
        <f>IF('данные проекта'!L34=0,"",'данные проекта'!X34/'данные проекта'!L34)</f>
        <v/>
      </c>
      <c r="O34" t="str">
        <f>IF('данные проекта'!Y34=0,"",'данные проекта'!W34/'данные проекта'!Y34)</f>
        <v/>
      </c>
      <c r="P34" t="str">
        <f>IF('данные проекта'!Z34=0,"",'данные проекта'!X34/'данные проекта'!Z34)</f>
        <v/>
      </c>
      <c r="Q34" t="str">
        <f>IF('данные проекта'!O34+'данные проекта'!Q34=0,"",'данные проекта'!O34+'данные проекта'!Q34)</f>
        <v/>
      </c>
      <c r="R34" t="str">
        <f>IF('данные проекта'!P34+'данные проекта'!R34=0,"",'данные проекта'!P34+'данные проекта'!R34)</f>
        <v/>
      </c>
    </row>
    <row r="35" spans="2:18">
      <c r="B35" s="13">
        <f t="shared" si="0"/>
        <v>41306</v>
      </c>
      <c r="C35" t="str">
        <f>IF('данные проекта'!C35=0,"",'данные проекта'!C35)</f>
        <v/>
      </c>
      <c r="D35" t="str">
        <f>IF('данные проекта'!D35=0,"",'данные проекта'!D35)</f>
        <v/>
      </c>
      <c r="E35" t="str">
        <f>IF('данные проекта'!G35=0,"",'данные проекта'!C35/'данные проекта'!G35)</f>
        <v/>
      </c>
      <c r="F35" t="str">
        <f>IF('данные проекта'!H35=0,"",'данные проекта'!D35/'данные проекта'!H35)</f>
        <v/>
      </c>
      <c r="G35" t="str">
        <f>IF('данные проекта'!C35=0,"",'данные проекта'!S35/'данные проекта'!C35*1000)</f>
        <v/>
      </c>
      <c r="H35" t="str">
        <f>IF('данные проекта'!D35=0,"",'данные проекта'!T35/'данные проекта'!D35*1000)</f>
        <v/>
      </c>
      <c r="I35" t="str">
        <f>IF('данные проекта'!K35+'данные проекта'!M35+'данные проекта'!E35=0,"",('данные проекта'!M35/('данные проекта'!K35+'данные проекта'!M35+'данные проекта'!E35))*100)</f>
        <v/>
      </c>
      <c r="J35" t="str">
        <f>IF('данные проекта'!L35+'данные проекта'!N35+'данные проекта'!F35=0,"",('данные проекта'!N35/('данные проекта'!L35+'данные проекта'!N35+'данные проекта'!F35))*100)</f>
        <v/>
      </c>
      <c r="K35" t="str">
        <f>IF('данные проекта'!M35=0,"",'данные проекта'!W35/'данные проекта'!M35)</f>
        <v/>
      </c>
      <c r="L35" t="str">
        <f>IF('данные проекта'!N35=0,"",'данные проекта'!X35/'данные проекта'!N35)</f>
        <v/>
      </c>
      <c r="M35" t="str">
        <f>IF('данные проекта'!K35=0,"",'данные проекта'!W35/'данные проекта'!K35)</f>
        <v/>
      </c>
      <c r="N35" t="str">
        <f>IF('данные проекта'!L35=0,"",'данные проекта'!X35/'данные проекта'!L35)</f>
        <v/>
      </c>
      <c r="O35" t="str">
        <f>IF('данные проекта'!Y35=0,"",'данные проекта'!W35/'данные проекта'!Y35)</f>
        <v/>
      </c>
      <c r="P35" t="str">
        <f>IF('данные проекта'!Z35=0,"",'данные проекта'!X35/'данные проекта'!Z35)</f>
        <v/>
      </c>
      <c r="Q35" t="str">
        <f>IF('данные проекта'!O35+'данные проекта'!Q35=0,"",'данные проекта'!O35+'данные проекта'!Q35)</f>
        <v/>
      </c>
      <c r="R35" t="str">
        <f>IF('данные проекта'!P35+'данные проекта'!R35=0,"",'данные проекта'!P35+'данные проекта'!R35)</f>
        <v/>
      </c>
    </row>
    <row r="36" spans="2:18">
      <c r="B36" s="13">
        <f t="shared" si="0"/>
        <v>41307</v>
      </c>
      <c r="C36" t="str">
        <f>IF('данные проекта'!C36=0,"",'данные проекта'!C36)</f>
        <v/>
      </c>
      <c r="D36" t="str">
        <f>IF('данные проекта'!D36=0,"",'данные проекта'!D36)</f>
        <v/>
      </c>
      <c r="E36" t="str">
        <f>IF('данные проекта'!G36=0,"",'данные проекта'!C36/'данные проекта'!G36)</f>
        <v/>
      </c>
      <c r="F36" t="str">
        <f>IF('данные проекта'!H36=0,"",'данные проекта'!D36/'данные проекта'!H36)</f>
        <v/>
      </c>
      <c r="G36" t="str">
        <f>IF('данные проекта'!C36=0,"",'данные проекта'!S36/'данные проекта'!C36*1000)</f>
        <v/>
      </c>
      <c r="H36" t="str">
        <f>IF('данные проекта'!D36=0,"",'данные проекта'!T36/'данные проекта'!D36*1000)</f>
        <v/>
      </c>
      <c r="I36" t="str">
        <f>IF('данные проекта'!K36+'данные проекта'!M36+'данные проекта'!E36=0,"",('данные проекта'!M36/('данные проекта'!K36+'данные проекта'!M36+'данные проекта'!E36))*100)</f>
        <v/>
      </c>
      <c r="J36" t="str">
        <f>IF('данные проекта'!L36+'данные проекта'!N36+'данные проекта'!F36=0,"",('данные проекта'!N36/('данные проекта'!L36+'данные проекта'!N36+'данные проекта'!F36))*100)</f>
        <v/>
      </c>
      <c r="K36" t="str">
        <f>IF('данные проекта'!M36=0,"",'данные проекта'!W36/'данные проекта'!M36)</f>
        <v/>
      </c>
      <c r="L36" t="str">
        <f>IF('данные проекта'!N36=0,"",'данные проекта'!X36/'данные проекта'!N36)</f>
        <v/>
      </c>
      <c r="M36" t="str">
        <f>IF('данные проекта'!K36=0,"",'данные проекта'!W36/'данные проекта'!K36)</f>
        <v/>
      </c>
      <c r="N36" t="str">
        <f>IF('данные проекта'!L36=0,"",'данные проекта'!X36/'данные проекта'!L36)</f>
        <v/>
      </c>
      <c r="O36" t="str">
        <f>IF('данные проекта'!Y36=0,"",'данные проекта'!W36/'данные проекта'!Y36)</f>
        <v/>
      </c>
      <c r="P36" t="str">
        <f>IF('данные проекта'!Z36=0,"",'данные проекта'!X36/'данные проекта'!Z36)</f>
        <v/>
      </c>
      <c r="Q36" t="str">
        <f>IF('данные проекта'!O36+'данные проекта'!Q36=0,"",'данные проекта'!O36+'данные проекта'!Q36)</f>
        <v/>
      </c>
      <c r="R36" t="str">
        <f>IF('данные проекта'!P36+'данные проекта'!R36=0,"",'данные проекта'!P36+'данные проекта'!R36)</f>
        <v/>
      </c>
    </row>
    <row r="37" spans="2:18">
      <c r="B37" s="13">
        <f t="shared" si="0"/>
        <v>41308</v>
      </c>
      <c r="C37" t="str">
        <f>IF('данные проекта'!C37=0,"",'данные проекта'!C37)</f>
        <v/>
      </c>
      <c r="D37" t="str">
        <f>IF('данные проекта'!D37=0,"",'данные проекта'!D37)</f>
        <v/>
      </c>
      <c r="E37" t="str">
        <f>IF('данные проекта'!G37=0,"",'данные проекта'!C37/'данные проекта'!G37)</f>
        <v/>
      </c>
      <c r="F37" t="str">
        <f>IF('данные проекта'!H37=0,"",'данные проекта'!D37/'данные проекта'!H37)</f>
        <v/>
      </c>
      <c r="G37" t="str">
        <f>IF('данные проекта'!C37=0,"",'данные проекта'!S37/'данные проекта'!C37*1000)</f>
        <v/>
      </c>
      <c r="H37" t="str">
        <f>IF('данные проекта'!D37=0,"",'данные проекта'!T37/'данные проекта'!D37*1000)</f>
        <v/>
      </c>
      <c r="I37" t="str">
        <f>IF('данные проекта'!K37+'данные проекта'!M37+'данные проекта'!E37=0,"",('данные проекта'!M37/('данные проекта'!K37+'данные проекта'!M37+'данные проекта'!E37))*100)</f>
        <v/>
      </c>
      <c r="J37" t="str">
        <f>IF('данные проекта'!L37+'данные проекта'!N37+'данные проекта'!F37=0,"",('данные проекта'!N37/('данные проекта'!L37+'данные проекта'!N37+'данные проекта'!F37))*100)</f>
        <v/>
      </c>
      <c r="K37" t="str">
        <f>IF('данные проекта'!M37=0,"",'данные проекта'!W37/'данные проекта'!M37)</f>
        <v/>
      </c>
      <c r="L37" t="str">
        <f>IF('данные проекта'!N37=0,"",'данные проекта'!X37/'данные проекта'!N37)</f>
        <v/>
      </c>
      <c r="M37" t="str">
        <f>IF('данные проекта'!K37=0,"",'данные проекта'!W37/'данные проекта'!K37)</f>
        <v/>
      </c>
      <c r="N37" t="str">
        <f>IF('данные проекта'!L37=0,"",'данные проекта'!X37/'данные проекта'!L37)</f>
        <v/>
      </c>
      <c r="O37" t="str">
        <f>IF('данные проекта'!Y37=0,"",'данные проекта'!W37/'данные проекта'!Y37)</f>
        <v/>
      </c>
      <c r="P37" t="str">
        <f>IF('данные проекта'!Z37=0,"",'данные проекта'!X37/'данные проекта'!Z37)</f>
        <v/>
      </c>
      <c r="Q37" t="str">
        <f>IF('данные проекта'!O37+'данные проекта'!Q37=0,"",'данные проекта'!O37+'данные проекта'!Q37)</f>
        <v/>
      </c>
      <c r="R37" t="str">
        <f>IF('данные проекта'!P37+'данные проекта'!R37=0,"",'данные проекта'!P37+'данные проекта'!R37)</f>
        <v/>
      </c>
    </row>
    <row r="38" spans="2:18">
      <c r="B38" s="13">
        <f t="shared" si="0"/>
        <v>41309</v>
      </c>
      <c r="C38" t="str">
        <f>IF('данные проекта'!C38=0,"",'данные проекта'!C38)</f>
        <v/>
      </c>
      <c r="D38" t="str">
        <f>IF('данные проекта'!D38=0,"",'данные проекта'!D38)</f>
        <v/>
      </c>
      <c r="E38" t="str">
        <f>IF('данные проекта'!G38=0,"",'данные проекта'!C38/'данные проекта'!G38)</f>
        <v/>
      </c>
      <c r="F38" t="str">
        <f>IF('данные проекта'!H38=0,"",'данные проекта'!D38/'данные проекта'!H38)</f>
        <v/>
      </c>
      <c r="G38" t="str">
        <f>IF('данные проекта'!C38=0,"",'данные проекта'!S38/'данные проекта'!C38*1000)</f>
        <v/>
      </c>
      <c r="H38" t="str">
        <f>IF('данные проекта'!D38=0,"",'данные проекта'!T38/'данные проекта'!D38*1000)</f>
        <v/>
      </c>
      <c r="I38" t="str">
        <f>IF('данные проекта'!K38+'данные проекта'!M38+'данные проекта'!E38=0,"",('данные проекта'!M38/('данные проекта'!K38+'данные проекта'!M38+'данные проекта'!E38))*100)</f>
        <v/>
      </c>
      <c r="J38" t="str">
        <f>IF('данные проекта'!L38+'данные проекта'!N38+'данные проекта'!F38=0,"",('данные проекта'!N38/('данные проекта'!L38+'данные проекта'!N38+'данные проекта'!F38))*100)</f>
        <v/>
      </c>
      <c r="K38" t="str">
        <f>IF('данные проекта'!M38=0,"",'данные проекта'!W38/'данные проекта'!M38)</f>
        <v/>
      </c>
      <c r="L38" t="str">
        <f>IF('данные проекта'!N38=0,"",'данные проекта'!X38/'данные проекта'!N38)</f>
        <v/>
      </c>
      <c r="M38" t="str">
        <f>IF('данные проекта'!K38=0,"",'данные проекта'!W38/'данные проекта'!K38)</f>
        <v/>
      </c>
      <c r="N38" t="str">
        <f>IF('данные проекта'!L38=0,"",'данные проекта'!X38/'данные проекта'!L38)</f>
        <v/>
      </c>
      <c r="O38" t="str">
        <f>IF('данные проекта'!Y38=0,"",'данные проекта'!W38/'данные проекта'!Y38)</f>
        <v/>
      </c>
      <c r="P38" t="str">
        <f>IF('данные проекта'!Z38=0,"",'данные проекта'!X38/'данные проекта'!Z38)</f>
        <v/>
      </c>
      <c r="Q38" t="str">
        <f>IF('данные проекта'!O38+'данные проекта'!Q38=0,"",'данные проекта'!O38+'данные проекта'!Q38)</f>
        <v/>
      </c>
      <c r="R38" t="str">
        <f>IF('данные проекта'!P38+'данные проекта'!R38=0,"",'данные проекта'!P38+'данные проекта'!R38)</f>
        <v/>
      </c>
    </row>
    <row r="39" spans="2:18">
      <c r="B39" s="13">
        <f t="shared" si="0"/>
        <v>41310</v>
      </c>
      <c r="C39" t="str">
        <f>IF('данные проекта'!C39=0,"",'данные проекта'!C39)</f>
        <v/>
      </c>
      <c r="D39" t="str">
        <f>IF('данные проекта'!D39=0,"",'данные проекта'!D39)</f>
        <v/>
      </c>
      <c r="E39" t="str">
        <f>IF('данные проекта'!G39=0,"",'данные проекта'!C39/'данные проекта'!G39)</f>
        <v/>
      </c>
      <c r="F39" t="str">
        <f>IF('данные проекта'!H39=0,"",'данные проекта'!D39/'данные проекта'!H39)</f>
        <v/>
      </c>
      <c r="G39" t="str">
        <f>IF('данные проекта'!C39=0,"",'данные проекта'!S39/'данные проекта'!C39*1000)</f>
        <v/>
      </c>
      <c r="H39" t="str">
        <f>IF('данные проекта'!D39=0,"",'данные проекта'!T39/'данные проекта'!D39*1000)</f>
        <v/>
      </c>
      <c r="I39" t="str">
        <f>IF('данные проекта'!K39+'данные проекта'!M39+'данные проекта'!E39=0,"",('данные проекта'!M39/('данные проекта'!K39+'данные проекта'!M39+'данные проекта'!E39))*100)</f>
        <v/>
      </c>
      <c r="J39" t="str">
        <f>IF('данные проекта'!L39+'данные проекта'!N39+'данные проекта'!F39=0,"",('данные проекта'!N39/('данные проекта'!L39+'данные проекта'!N39+'данные проекта'!F39))*100)</f>
        <v/>
      </c>
      <c r="K39" t="str">
        <f>IF('данные проекта'!M39=0,"",'данные проекта'!W39/'данные проекта'!M39)</f>
        <v/>
      </c>
      <c r="L39" t="str">
        <f>IF('данные проекта'!N39=0,"",'данные проекта'!X39/'данные проекта'!N39)</f>
        <v/>
      </c>
      <c r="M39" t="str">
        <f>IF('данные проекта'!K39=0,"",'данные проекта'!W39/'данные проекта'!K39)</f>
        <v/>
      </c>
      <c r="N39" t="str">
        <f>IF('данные проекта'!L39=0,"",'данные проекта'!X39/'данные проекта'!L39)</f>
        <v/>
      </c>
      <c r="O39" t="str">
        <f>IF('данные проекта'!Y39=0,"",'данные проекта'!W39/'данные проекта'!Y39)</f>
        <v/>
      </c>
      <c r="P39" t="str">
        <f>IF('данные проекта'!Z39=0,"",'данные проекта'!X39/'данные проекта'!Z39)</f>
        <v/>
      </c>
      <c r="Q39" t="str">
        <f>IF('данные проекта'!O39+'данные проекта'!Q39=0,"",'данные проекта'!O39+'данные проекта'!Q39)</f>
        <v/>
      </c>
      <c r="R39" t="str">
        <f>IF('данные проекта'!P39+'данные проекта'!R39=0,"",'данные проекта'!P39+'данные проекта'!R39)</f>
        <v/>
      </c>
    </row>
    <row r="40" spans="2:18">
      <c r="B40" s="13">
        <f t="shared" si="0"/>
        <v>41311</v>
      </c>
      <c r="C40" t="str">
        <f>IF('данные проекта'!C40=0,"",'данные проекта'!C40)</f>
        <v/>
      </c>
      <c r="D40" t="str">
        <f>IF('данные проекта'!D40=0,"",'данные проекта'!D40)</f>
        <v/>
      </c>
      <c r="E40" t="str">
        <f>IF('данные проекта'!G40=0,"",'данные проекта'!C40/'данные проекта'!G40)</f>
        <v/>
      </c>
      <c r="F40" t="str">
        <f>IF('данные проекта'!H40=0,"",'данные проекта'!D40/'данные проекта'!H40)</f>
        <v/>
      </c>
      <c r="G40" t="str">
        <f>IF('данные проекта'!C40=0,"",'данные проекта'!S40/'данные проекта'!C40*1000)</f>
        <v/>
      </c>
      <c r="H40" t="str">
        <f>IF('данные проекта'!D40=0,"",'данные проекта'!T40/'данные проекта'!D40*1000)</f>
        <v/>
      </c>
      <c r="I40" t="str">
        <f>IF('данные проекта'!K40+'данные проекта'!M40+'данные проекта'!E40=0,"",('данные проекта'!M40/('данные проекта'!K40+'данные проекта'!M40+'данные проекта'!E40))*100)</f>
        <v/>
      </c>
      <c r="J40" t="str">
        <f>IF('данные проекта'!L40+'данные проекта'!N40+'данные проекта'!F40=0,"",('данные проекта'!N40/('данные проекта'!L40+'данные проекта'!N40+'данные проекта'!F40))*100)</f>
        <v/>
      </c>
      <c r="K40" t="str">
        <f>IF('данные проекта'!M40=0,"",'данные проекта'!W40/'данные проекта'!M40)</f>
        <v/>
      </c>
      <c r="L40" t="str">
        <f>IF('данные проекта'!N40=0,"",'данные проекта'!X40/'данные проекта'!N40)</f>
        <v/>
      </c>
      <c r="M40" t="str">
        <f>IF('данные проекта'!K40=0,"",'данные проекта'!W40/'данные проекта'!K40)</f>
        <v/>
      </c>
      <c r="N40" t="str">
        <f>IF('данные проекта'!L40=0,"",'данные проекта'!X40/'данные проекта'!L40)</f>
        <v/>
      </c>
      <c r="O40" t="str">
        <f>IF('данные проекта'!Y40=0,"",'данные проекта'!W40/'данные проекта'!Y40)</f>
        <v/>
      </c>
      <c r="P40" t="str">
        <f>IF('данные проекта'!Z40=0,"",'данные проекта'!X40/'данные проекта'!Z40)</f>
        <v/>
      </c>
      <c r="Q40" t="str">
        <f>IF('данные проекта'!O40+'данные проекта'!Q40=0,"",'данные проекта'!O40+'данные проекта'!Q40)</f>
        <v/>
      </c>
      <c r="R40" t="str">
        <f>IF('данные проекта'!P40+'данные проекта'!R40=0,"",'данные проекта'!P40+'данные проекта'!R40)</f>
        <v/>
      </c>
    </row>
    <row r="41" spans="2:18">
      <c r="B41" s="13">
        <f t="shared" si="0"/>
        <v>41312</v>
      </c>
      <c r="C41" t="str">
        <f>IF('данные проекта'!C41=0,"",'данные проекта'!C41)</f>
        <v/>
      </c>
      <c r="D41" t="str">
        <f>IF('данные проекта'!D41=0,"",'данные проекта'!D41)</f>
        <v/>
      </c>
      <c r="E41" t="str">
        <f>IF('данные проекта'!G41=0,"",'данные проекта'!C41/'данные проекта'!G41)</f>
        <v/>
      </c>
      <c r="F41" t="str">
        <f>IF('данные проекта'!H41=0,"",'данные проекта'!D41/'данные проекта'!H41)</f>
        <v/>
      </c>
      <c r="G41" t="str">
        <f>IF('данные проекта'!C41=0,"",'данные проекта'!S41/'данные проекта'!C41*1000)</f>
        <v/>
      </c>
      <c r="H41" t="str">
        <f>IF('данные проекта'!D41=0,"",'данные проекта'!T41/'данные проекта'!D41*1000)</f>
        <v/>
      </c>
      <c r="I41" t="str">
        <f>IF('данные проекта'!K41+'данные проекта'!M41+'данные проекта'!E41=0,"",('данные проекта'!M41/('данные проекта'!K41+'данные проекта'!M41+'данные проекта'!E41))*100)</f>
        <v/>
      </c>
      <c r="J41" t="str">
        <f>IF('данные проекта'!L41+'данные проекта'!N41+'данные проекта'!F41=0,"",('данные проекта'!N41/('данные проекта'!L41+'данные проекта'!N41+'данные проекта'!F41))*100)</f>
        <v/>
      </c>
      <c r="K41" t="str">
        <f>IF('данные проекта'!M41=0,"",'данные проекта'!W41/'данные проекта'!M41)</f>
        <v/>
      </c>
      <c r="L41" t="str">
        <f>IF('данные проекта'!N41=0,"",'данные проекта'!X41/'данные проекта'!N41)</f>
        <v/>
      </c>
      <c r="M41" t="str">
        <f>IF('данные проекта'!K41=0,"",'данные проекта'!W41/'данные проекта'!K41)</f>
        <v/>
      </c>
      <c r="N41" t="str">
        <f>IF('данные проекта'!L41=0,"",'данные проекта'!X41/'данные проекта'!L41)</f>
        <v/>
      </c>
      <c r="O41" t="str">
        <f>IF('данные проекта'!Y41=0,"",'данные проекта'!W41/'данные проекта'!Y41)</f>
        <v/>
      </c>
      <c r="P41" t="str">
        <f>IF('данные проекта'!Z41=0,"",'данные проекта'!X41/'данные проекта'!Z41)</f>
        <v/>
      </c>
      <c r="Q41" t="str">
        <f>IF('данные проекта'!O41+'данные проекта'!Q41=0,"",'данные проекта'!O41+'данные проекта'!Q41)</f>
        <v/>
      </c>
      <c r="R41" t="str">
        <f>IF('данные проекта'!P41+'данные проекта'!R41=0,"",'данные проекта'!P41+'данные проекта'!R41)</f>
        <v/>
      </c>
    </row>
    <row r="42" spans="2:18">
      <c r="B42" s="13">
        <f t="shared" si="0"/>
        <v>41313</v>
      </c>
      <c r="C42" t="str">
        <f>IF('данные проекта'!C42=0,"",'данные проекта'!C42)</f>
        <v/>
      </c>
      <c r="D42" t="str">
        <f>IF('данные проекта'!D42=0,"",'данные проекта'!D42)</f>
        <v/>
      </c>
      <c r="E42" t="str">
        <f>IF('данные проекта'!G42=0,"",'данные проекта'!C42/'данные проекта'!G42)</f>
        <v/>
      </c>
      <c r="F42" t="str">
        <f>IF('данные проекта'!H42=0,"",'данные проекта'!D42/'данные проекта'!H42)</f>
        <v/>
      </c>
      <c r="G42" t="str">
        <f>IF('данные проекта'!C42=0,"",'данные проекта'!S42/'данные проекта'!C42*1000)</f>
        <v/>
      </c>
      <c r="H42" t="str">
        <f>IF('данные проекта'!D42=0,"",'данные проекта'!T42/'данные проекта'!D42*1000)</f>
        <v/>
      </c>
      <c r="I42" t="str">
        <f>IF('данные проекта'!K42+'данные проекта'!M42+'данные проекта'!E42=0,"",('данные проекта'!M42/('данные проекта'!K42+'данные проекта'!M42+'данные проекта'!E42))*100)</f>
        <v/>
      </c>
      <c r="J42" t="str">
        <f>IF('данные проекта'!L42+'данные проекта'!N42+'данные проекта'!F42=0,"",('данные проекта'!N42/('данные проекта'!L42+'данные проекта'!N42+'данные проекта'!F42))*100)</f>
        <v/>
      </c>
      <c r="K42" t="str">
        <f>IF('данные проекта'!M42=0,"",'данные проекта'!W42/'данные проекта'!M42)</f>
        <v/>
      </c>
      <c r="L42" t="str">
        <f>IF('данные проекта'!N42=0,"",'данные проекта'!X42/'данные проекта'!N42)</f>
        <v/>
      </c>
      <c r="M42" t="str">
        <f>IF('данные проекта'!K42=0,"",'данные проекта'!W42/'данные проекта'!K42)</f>
        <v/>
      </c>
      <c r="N42" t="str">
        <f>IF('данные проекта'!L42=0,"",'данные проекта'!X42/'данные проекта'!L42)</f>
        <v/>
      </c>
      <c r="O42" t="str">
        <f>IF('данные проекта'!Y42=0,"",'данные проекта'!W42/'данные проекта'!Y42)</f>
        <v/>
      </c>
      <c r="P42" t="str">
        <f>IF('данные проекта'!Z42=0,"",'данные проекта'!X42/'данные проекта'!Z42)</f>
        <v/>
      </c>
      <c r="Q42" t="str">
        <f>IF('данные проекта'!O42+'данные проекта'!Q42=0,"",'данные проекта'!O42+'данные проекта'!Q42)</f>
        <v/>
      </c>
      <c r="R42" t="str">
        <f>IF('данные проекта'!P42+'данные проекта'!R42=0,"",'данные проекта'!P42+'данные проекта'!R42)</f>
        <v/>
      </c>
    </row>
    <row r="43" spans="2:18">
      <c r="B43" s="13">
        <f t="shared" si="0"/>
        <v>41314</v>
      </c>
      <c r="C43" t="str">
        <f>IF('данные проекта'!C43=0,"",'данные проекта'!C43)</f>
        <v/>
      </c>
      <c r="D43" t="str">
        <f>IF('данные проекта'!D43=0,"",'данные проекта'!D43)</f>
        <v/>
      </c>
      <c r="E43" t="str">
        <f>IF('данные проекта'!G43=0,"",'данные проекта'!C43/'данные проекта'!G43)</f>
        <v/>
      </c>
      <c r="F43" t="str">
        <f>IF('данные проекта'!H43=0,"",'данные проекта'!D43/'данные проекта'!H43)</f>
        <v/>
      </c>
      <c r="G43" t="str">
        <f>IF('данные проекта'!C43=0,"",'данные проекта'!S43/'данные проекта'!C43*1000)</f>
        <v/>
      </c>
      <c r="H43" t="str">
        <f>IF('данные проекта'!D43=0,"",'данные проекта'!T43/'данные проекта'!D43*1000)</f>
        <v/>
      </c>
      <c r="I43" t="str">
        <f>IF('данные проекта'!K43+'данные проекта'!M43+'данные проекта'!E43=0,"",('данные проекта'!M43/('данные проекта'!K43+'данные проекта'!M43+'данные проекта'!E43))*100)</f>
        <v/>
      </c>
      <c r="J43" t="str">
        <f>IF('данные проекта'!L43+'данные проекта'!N43+'данные проекта'!F43=0,"",('данные проекта'!N43/('данные проекта'!L43+'данные проекта'!N43+'данные проекта'!F43))*100)</f>
        <v/>
      </c>
      <c r="K43" t="str">
        <f>IF('данные проекта'!M43=0,"",'данные проекта'!W43/'данные проекта'!M43)</f>
        <v/>
      </c>
      <c r="L43" t="str">
        <f>IF('данные проекта'!N43=0,"",'данные проекта'!X43/'данные проекта'!N43)</f>
        <v/>
      </c>
      <c r="M43" t="str">
        <f>IF('данные проекта'!K43=0,"",'данные проекта'!W43/'данные проекта'!K43)</f>
        <v/>
      </c>
      <c r="N43" t="str">
        <f>IF('данные проекта'!L43=0,"",'данные проекта'!X43/'данные проекта'!L43)</f>
        <v/>
      </c>
      <c r="O43" t="str">
        <f>IF('данные проекта'!Y43=0,"",'данные проекта'!W43/'данные проекта'!Y43)</f>
        <v/>
      </c>
      <c r="P43" t="str">
        <f>IF('данные проекта'!Z43=0,"",'данные проекта'!X43/'данные проекта'!Z43)</f>
        <v/>
      </c>
      <c r="Q43" t="str">
        <f>IF('данные проекта'!O43+'данные проекта'!Q43=0,"",'данные проекта'!O43+'данные проекта'!Q43)</f>
        <v/>
      </c>
      <c r="R43" t="str">
        <f>IF('данные проекта'!P43+'данные проекта'!R43=0,"",'данные проекта'!P43+'данные проекта'!R43)</f>
        <v/>
      </c>
    </row>
    <row r="44" spans="2:18">
      <c r="B44" s="13">
        <f t="shared" si="0"/>
        <v>41315</v>
      </c>
      <c r="C44" t="str">
        <f>IF('данные проекта'!C44=0,"",'данные проекта'!C44)</f>
        <v/>
      </c>
      <c r="D44" t="str">
        <f>IF('данные проекта'!D44=0,"",'данные проекта'!D44)</f>
        <v/>
      </c>
      <c r="E44" t="str">
        <f>IF('данные проекта'!G44=0,"",'данные проекта'!C44/'данные проекта'!G44)</f>
        <v/>
      </c>
      <c r="F44" t="str">
        <f>IF('данные проекта'!H44=0,"",'данные проекта'!D44/'данные проекта'!H44)</f>
        <v/>
      </c>
      <c r="G44" t="str">
        <f>IF('данные проекта'!C44=0,"",'данные проекта'!S44/'данные проекта'!C44*1000)</f>
        <v/>
      </c>
      <c r="H44" t="str">
        <f>IF('данные проекта'!D44=0,"",'данные проекта'!T44/'данные проекта'!D44*1000)</f>
        <v/>
      </c>
      <c r="I44" t="str">
        <f>IF('данные проекта'!K44+'данные проекта'!M44+'данные проекта'!E44=0,"",('данные проекта'!M44/('данные проекта'!K44+'данные проекта'!M44+'данные проекта'!E44))*100)</f>
        <v/>
      </c>
      <c r="J44" t="str">
        <f>IF('данные проекта'!L44+'данные проекта'!N44+'данные проекта'!F44=0,"",('данные проекта'!N44/('данные проекта'!L44+'данные проекта'!N44+'данные проекта'!F44))*100)</f>
        <v/>
      </c>
      <c r="K44" t="str">
        <f>IF('данные проекта'!M44=0,"",'данные проекта'!W44/'данные проекта'!M44)</f>
        <v/>
      </c>
      <c r="L44" t="str">
        <f>IF('данные проекта'!N44=0,"",'данные проекта'!X44/'данные проекта'!N44)</f>
        <v/>
      </c>
      <c r="M44" t="str">
        <f>IF('данные проекта'!K44=0,"",'данные проекта'!W44/'данные проекта'!K44)</f>
        <v/>
      </c>
      <c r="N44" t="str">
        <f>IF('данные проекта'!L44=0,"",'данные проекта'!X44/'данные проекта'!L44)</f>
        <v/>
      </c>
      <c r="O44" t="str">
        <f>IF('данные проекта'!Y44=0,"",'данные проекта'!W44/'данные проекта'!Y44)</f>
        <v/>
      </c>
      <c r="P44" t="str">
        <f>IF('данные проекта'!Z44=0,"",'данные проекта'!X44/'данные проекта'!Z44)</f>
        <v/>
      </c>
      <c r="Q44" t="str">
        <f>IF('данные проекта'!O44+'данные проекта'!Q44=0,"",'данные проекта'!O44+'данные проекта'!Q44)</f>
        <v/>
      </c>
      <c r="R44" t="str">
        <f>IF('данные проекта'!P44+'данные проекта'!R44=0,"",'данные проекта'!P44+'данные проекта'!R44)</f>
        <v/>
      </c>
    </row>
    <row r="45" spans="2:18">
      <c r="B45" s="13">
        <f t="shared" si="0"/>
        <v>41316</v>
      </c>
      <c r="C45" t="str">
        <f>IF('данные проекта'!C45=0,"",'данные проекта'!C45)</f>
        <v/>
      </c>
      <c r="D45" t="str">
        <f>IF('данные проекта'!D45=0,"",'данные проекта'!D45)</f>
        <v/>
      </c>
      <c r="E45" t="str">
        <f>IF('данные проекта'!G45=0,"",'данные проекта'!C45/'данные проекта'!G45)</f>
        <v/>
      </c>
      <c r="F45" t="str">
        <f>IF('данные проекта'!H45=0,"",'данные проекта'!D45/'данные проекта'!H45)</f>
        <v/>
      </c>
      <c r="G45" t="str">
        <f>IF('данные проекта'!C45=0,"",'данные проекта'!S45/'данные проекта'!C45*1000)</f>
        <v/>
      </c>
      <c r="H45" t="str">
        <f>IF('данные проекта'!D45=0,"",'данные проекта'!T45/'данные проекта'!D45*1000)</f>
        <v/>
      </c>
      <c r="I45" t="str">
        <f>IF('данные проекта'!K45+'данные проекта'!M45+'данные проекта'!E45=0,"",('данные проекта'!M45/('данные проекта'!K45+'данные проекта'!M45+'данные проекта'!E45))*100)</f>
        <v/>
      </c>
      <c r="J45" t="str">
        <f>IF('данные проекта'!L45+'данные проекта'!N45+'данные проекта'!F45=0,"",('данные проекта'!N45/('данные проекта'!L45+'данные проекта'!N45+'данные проекта'!F45))*100)</f>
        <v/>
      </c>
      <c r="K45" t="str">
        <f>IF('данные проекта'!M45=0,"",'данные проекта'!W45/'данные проекта'!M45)</f>
        <v/>
      </c>
      <c r="L45" t="str">
        <f>IF('данные проекта'!N45=0,"",'данные проекта'!X45/'данные проекта'!N45)</f>
        <v/>
      </c>
      <c r="M45" t="str">
        <f>IF('данные проекта'!K45=0,"",'данные проекта'!W45/'данные проекта'!K45)</f>
        <v/>
      </c>
      <c r="N45" t="str">
        <f>IF('данные проекта'!L45=0,"",'данные проекта'!X45/'данные проекта'!L45)</f>
        <v/>
      </c>
      <c r="O45" t="str">
        <f>IF('данные проекта'!Y45=0,"",'данные проекта'!W45/'данные проекта'!Y45)</f>
        <v/>
      </c>
      <c r="P45" t="str">
        <f>IF('данные проекта'!Z45=0,"",'данные проекта'!X45/'данные проекта'!Z45)</f>
        <v/>
      </c>
      <c r="Q45" t="str">
        <f>IF('данные проекта'!O45+'данные проекта'!Q45=0,"",'данные проекта'!O45+'данные проекта'!Q45)</f>
        <v/>
      </c>
      <c r="R45" t="str">
        <f>IF('данные проекта'!P45+'данные проекта'!R45=0,"",'данные проекта'!P45+'данные проекта'!R45)</f>
        <v/>
      </c>
    </row>
    <row r="46" spans="2:18">
      <c r="B46" s="13">
        <f t="shared" si="0"/>
        <v>41317</v>
      </c>
      <c r="C46" t="str">
        <f>IF('данные проекта'!C46=0,"",'данные проекта'!C46)</f>
        <v/>
      </c>
      <c r="D46" t="str">
        <f>IF('данные проекта'!D46=0,"",'данные проекта'!D46)</f>
        <v/>
      </c>
      <c r="E46" t="str">
        <f>IF('данные проекта'!G46=0,"",'данные проекта'!C46/'данные проекта'!G46)</f>
        <v/>
      </c>
      <c r="F46" t="str">
        <f>IF('данные проекта'!H46=0,"",'данные проекта'!D46/'данные проекта'!H46)</f>
        <v/>
      </c>
      <c r="G46" t="str">
        <f>IF('данные проекта'!C46=0,"",'данные проекта'!S46/'данные проекта'!C46*1000)</f>
        <v/>
      </c>
      <c r="H46" t="str">
        <f>IF('данные проекта'!D46=0,"",'данные проекта'!T46/'данные проекта'!D46*1000)</f>
        <v/>
      </c>
      <c r="I46" t="str">
        <f>IF('данные проекта'!K46+'данные проекта'!M46+'данные проекта'!E46=0,"",('данные проекта'!M46/('данные проекта'!K46+'данные проекта'!M46+'данные проекта'!E46))*100)</f>
        <v/>
      </c>
      <c r="J46" t="str">
        <f>IF('данные проекта'!L46+'данные проекта'!N46+'данные проекта'!F46=0,"",('данные проекта'!N46/('данные проекта'!L46+'данные проекта'!N46+'данные проекта'!F46))*100)</f>
        <v/>
      </c>
      <c r="K46" t="str">
        <f>IF('данные проекта'!M46=0,"",'данные проекта'!W46/'данные проекта'!M46)</f>
        <v/>
      </c>
      <c r="L46" t="str">
        <f>IF('данные проекта'!N46=0,"",'данные проекта'!X46/'данные проекта'!N46)</f>
        <v/>
      </c>
      <c r="M46" t="str">
        <f>IF('данные проекта'!K46=0,"",'данные проекта'!W46/'данные проекта'!K46)</f>
        <v/>
      </c>
      <c r="N46" t="str">
        <f>IF('данные проекта'!L46=0,"",'данные проекта'!X46/'данные проекта'!L46)</f>
        <v/>
      </c>
      <c r="O46" t="str">
        <f>IF('данные проекта'!Y46=0,"",'данные проекта'!W46/'данные проекта'!Y46)</f>
        <v/>
      </c>
      <c r="P46" t="str">
        <f>IF('данные проекта'!Z46=0,"",'данные проекта'!X46/'данные проекта'!Z46)</f>
        <v/>
      </c>
      <c r="Q46" t="str">
        <f>IF('данные проекта'!O46+'данные проекта'!Q46=0,"",'данные проекта'!O46+'данные проекта'!Q46)</f>
        <v/>
      </c>
      <c r="R46" t="str">
        <f>IF('данные проекта'!P46+'данные проекта'!R46=0,"",'данные проекта'!P46+'данные проекта'!R46)</f>
        <v/>
      </c>
    </row>
    <row r="47" spans="2:18">
      <c r="B47" s="13">
        <f t="shared" si="0"/>
        <v>41318</v>
      </c>
      <c r="C47" t="str">
        <f>IF('данные проекта'!C47=0,"",'данные проекта'!C47)</f>
        <v/>
      </c>
      <c r="D47" t="str">
        <f>IF('данные проекта'!D47=0,"",'данные проекта'!D47)</f>
        <v/>
      </c>
      <c r="E47" t="str">
        <f>IF('данные проекта'!G47=0,"",'данные проекта'!C47/'данные проекта'!G47)</f>
        <v/>
      </c>
      <c r="F47" t="str">
        <f>IF('данные проекта'!H47=0,"",'данные проекта'!D47/'данные проекта'!H47)</f>
        <v/>
      </c>
      <c r="G47" t="str">
        <f>IF('данные проекта'!C47=0,"",'данные проекта'!S47/'данные проекта'!C47*1000)</f>
        <v/>
      </c>
      <c r="H47" t="str">
        <f>IF('данные проекта'!D47=0,"",'данные проекта'!T47/'данные проекта'!D47*1000)</f>
        <v/>
      </c>
      <c r="I47" t="str">
        <f>IF('данные проекта'!K47+'данные проекта'!M47+'данные проекта'!E47=0,"",('данные проекта'!M47/('данные проекта'!K47+'данные проекта'!M47+'данные проекта'!E47))*100)</f>
        <v/>
      </c>
      <c r="J47" t="str">
        <f>IF('данные проекта'!L47+'данные проекта'!N47+'данные проекта'!F47=0,"",('данные проекта'!N47/('данные проекта'!L47+'данные проекта'!N47+'данные проекта'!F47))*100)</f>
        <v/>
      </c>
      <c r="K47" t="str">
        <f>IF('данные проекта'!M47=0,"",'данные проекта'!W47/'данные проекта'!M47)</f>
        <v/>
      </c>
      <c r="L47" t="str">
        <f>IF('данные проекта'!N47=0,"",'данные проекта'!X47/'данные проекта'!N47)</f>
        <v/>
      </c>
      <c r="M47" t="str">
        <f>IF('данные проекта'!K47=0,"",'данные проекта'!W47/'данные проекта'!K47)</f>
        <v/>
      </c>
      <c r="N47" t="str">
        <f>IF('данные проекта'!L47=0,"",'данные проекта'!X47/'данные проекта'!L47)</f>
        <v/>
      </c>
      <c r="O47" t="str">
        <f>IF('данные проекта'!Y47=0,"",'данные проекта'!W47/'данные проекта'!Y47)</f>
        <v/>
      </c>
      <c r="P47" t="str">
        <f>IF('данные проекта'!Z47=0,"",'данные проекта'!X47/'данные проекта'!Z47)</f>
        <v/>
      </c>
      <c r="Q47" t="str">
        <f>IF('данные проекта'!O47+'данные проекта'!Q47=0,"",'данные проекта'!O47+'данные проекта'!Q47)</f>
        <v/>
      </c>
      <c r="R47" t="str">
        <f>IF('данные проекта'!P47+'данные проекта'!R47=0,"",'данные проекта'!P47+'данные проекта'!R47)</f>
        <v/>
      </c>
    </row>
    <row r="48" spans="2:18">
      <c r="B48" s="13">
        <f t="shared" si="0"/>
        <v>41319</v>
      </c>
      <c r="C48" t="str">
        <f>IF('данные проекта'!C48=0,"",'данные проекта'!C48)</f>
        <v/>
      </c>
      <c r="D48" t="str">
        <f>IF('данные проекта'!D48=0,"",'данные проекта'!D48)</f>
        <v/>
      </c>
      <c r="E48" t="str">
        <f>IF('данные проекта'!G48=0,"",'данные проекта'!C48/'данные проекта'!G48)</f>
        <v/>
      </c>
      <c r="F48" t="str">
        <f>IF('данные проекта'!H48=0,"",'данные проекта'!D48/'данные проекта'!H48)</f>
        <v/>
      </c>
      <c r="G48" t="str">
        <f>IF('данные проекта'!C48=0,"",'данные проекта'!S48/'данные проекта'!C48*1000)</f>
        <v/>
      </c>
      <c r="H48" t="str">
        <f>IF('данные проекта'!D48=0,"",'данные проекта'!T48/'данные проекта'!D48*1000)</f>
        <v/>
      </c>
      <c r="I48" t="str">
        <f>IF('данные проекта'!K48+'данные проекта'!M48+'данные проекта'!E48=0,"",('данные проекта'!M48/('данные проекта'!K48+'данные проекта'!M48+'данные проекта'!E48))*100)</f>
        <v/>
      </c>
      <c r="J48" t="str">
        <f>IF('данные проекта'!L48+'данные проекта'!N48+'данные проекта'!F48=0,"",('данные проекта'!N48/('данные проекта'!L48+'данные проекта'!N48+'данные проекта'!F48))*100)</f>
        <v/>
      </c>
      <c r="K48" t="str">
        <f>IF('данные проекта'!M48=0,"",'данные проекта'!W48/'данные проекта'!M48)</f>
        <v/>
      </c>
      <c r="L48" t="str">
        <f>IF('данные проекта'!N48=0,"",'данные проекта'!X48/'данные проекта'!N48)</f>
        <v/>
      </c>
      <c r="M48" t="str">
        <f>IF('данные проекта'!K48=0,"",'данные проекта'!W48/'данные проекта'!K48)</f>
        <v/>
      </c>
      <c r="N48" t="str">
        <f>IF('данные проекта'!L48=0,"",'данные проекта'!X48/'данные проекта'!L48)</f>
        <v/>
      </c>
      <c r="O48" t="str">
        <f>IF('данные проекта'!Y48=0,"",'данные проекта'!W48/'данные проекта'!Y48)</f>
        <v/>
      </c>
      <c r="P48" t="str">
        <f>IF('данные проекта'!Z48=0,"",'данные проекта'!X48/'данные проекта'!Z48)</f>
        <v/>
      </c>
      <c r="Q48" t="str">
        <f>IF('данные проекта'!O48+'данные проекта'!Q48=0,"",'данные проекта'!O48+'данные проекта'!Q48)</f>
        <v/>
      </c>
      <c r="R48" t="str">
        <f>IF('данные проекта'!P48+'данные проекта'!R48=0,"",'данные проекта'!P48+'данные проекта'!R48)</f>
        <v/>
      </c>
    </row>
    <row r="49" spans="2:18">
      <c r="B49" s="13">
        <f t="shared" si="0"/>
        <v>41320</v>
      </c>
      <c r="C49" t="str">
        <f>IF('данные проекта'!C49=0,"",'данные проекта'!C49)</f>
        <v/>
      </c>
      <c r="D49" t="str">
        <f>IF('данные проекта'!D49=0,"",'данные проекта'!D49)</f>
        <v/>
      </c>
      <c r="E49" t="str">
        <f>IF('данные проекта'!G49=0,"",'данные проекта'!C49/'данные проекта'!G49)</f>
        <v/>
      </c>
      <c r="F49" t="str">
        <f>IF('данные проекта'!H49=0,"",'данные проекта'!D49/'данные проекта'!H49)</f>
        <v/>
      </c>
      <c r="G49" t="str">
        <f>IF('данные проекта'!C49=0,"",'данные проекта'!S49/'данные проекта'!C49*1000)</f>
        <v/>
      </c>
      <c r="H49" t="str">
        <f>IF('данные проекта'!D49=0,"",'данные проекта'!T49/'данные проекта'!D49*1000)</f>
        <v/>
      </c>
      <c r="I49" t="str">
        <f>IF('данные проекта'!K49+'данные проекта'!M49+'данные проекта'!E49=0,"",('данные проекта'!M49/('данные проекта'!K49+'данные проекта'!M49+'данные проекта'!E49))*100)</f>
        <v/>
      </c>
      <c r="J49" t="str">
        <f>IF('данные проекта'!L49+'данные проекта'!N49+'данные проекта'!F49=0,"",('данные проекта'!N49/('данные проекта'!L49+'данные проекта'!N49+'данные проекта'!F49))*100)</f>
        <v/>
      </c>
      <c r="K49" t="str">
        <f>IF('данные проекта'!M49=0,"",'данные проекта'!W49/'данные проекта'!M49)</f>
        <v/>
      </c>
      <c r="L49" t="str">
        <f>IF('данные проекта'!N49=0,"",'данные проекта'!X49/'данные проекта'!N49)</f>
        <v/>
      </c>
      <c r="M49" t="str">
        <f>IF('данные проекта'!K49=0,"",'данные проекта'!W49/'данные проекта'!K49)</f>
        <v/>
      </c>
      <c r="N49" t="str">
        <f>IF('данные проекта'!L49=0,"",'данные проекта'!X49/'данные проекта'!L49)</f>
        <v/>
      </c>
      <c r="O49" t="str">
        <f>IF('данные проекта'!Y49=0,"",'данные проекта'!W49/'данные проекта'!Y49)</f>
        <v/>
      </c>
      <c r="P49" t="str">
        <f>IF('данные проекта'!Z49=0,"",'данные проекта'!X49/'данные проекта'!Z49)</f>
        <v/>
      </c>
      <c r="Q49" t="str">
        <f>IF('данные проекта'!O49+'данные проекта'!Q49=0,"",'данные проекта'!O49+'данные проекта'!Q49)</f>
        <v/>
      </c>
      <c r="R49" t="str">
        <f>IF('данные проекта'!P49+'данные проекта'!R49=0,"",'данные проекта'!P49+'данные проекта'!R49)</f>
        <v/>
      </c>
    </row>
    <row r="50" spans="2:18">
      <c r="B50" s="13">
        <f t="shared" si="0"/>
        <v>41321</v>
      </c>
      <c r="C50" t="str">
        <f>IF('данные проекта'!C50=0,"",'данные проекта'!C50)</f>
        <v/>
      </c>
      <c r="D50" t="str">
        <f>IF('данные проекта'!D50=0,"",'данные проекта'!D50)</f>
        <v/>
      </c>
      <c r="E50" t="str">
        <f>IF('данные проекта'!G50=0,"",'данные проекта'!C50/'данные проекта'!G50)</f>
        <v/>
      </c>
      <c r="F50" t="str">
        <f>IF('данные проекта'!H50=0,"",'данные проекта'!D50/'данные проекта'!H50)</f>
        <v/>
      </c>
      <c r="G50" t="str">
        <f>IF('данные проекта'!C50=0,"",'данные проекта'!S50/'данные проекта'!C50*1000)</f>
        <v/>
      </c>
      <c r="H50" t="str">
        <f>IF('данные проекта'!D50=0,"",'данные проекта'!T50/'данные проекта'!D50*1000)</f>
        <v/>
      </c>
      <c r="I50" t="str">
        <f>IF('данные проекта'!K50+'данные проекта'!M50+'данные проекта'!E50=0,"",('данные проекта'!M50/('данные проекта'!K50+'данные проекта'!M50+'данные проекта'!E50))*100)</f>
        <v/>
      </c>
      <c r="J50" t="str">
        <f>IF('данные проекта'!L50+'данные проекта'!N50+'данные проекта'!F50=0,"",('данные проекта'!N50/('данные проекта'!L50+'данные проекта'!N50+'данные проекта'!F50))*100)</f>
        <v/>
      </c>
      <c r="K50" t="str">
        <f>IF('данные проекта'!M50=0,"",'данные проекта'!W50/'данные проекта'!M50)</f>
        <v/>
      </c>
      <c r="L50" t="str">
        <f>IF('данные проекта'!N50=0,"",'данные проекта'!X50/'данные проекта'!N50)</f>
        <v/>
      </c>
      <c r="M50" t="str">
        <f>IF('данные проекта'!K50=0,"",'данные проекта'!W50/'данные проекта'!K50)</f>
        <v/>
      </c>
      <c r="N50" t="str">
        <f>IF('данные проекта'!L50=0,"",'данные проекта'!X50/'данные проекта'!L50)</f>
        <v/>
      </c>
      <c r="O50" t="str">
        <f>IF('данные проекта'!Y50=0,"",'данные проекта'!W50/'данные проекта'!Y50)</f>
        <v/>
      </c>
      <c r="P50" t="str">
        <f>IF('данные проекта'!Z50=0,"",'данные проекта'!X50/'данные проекта'!Z50)</f>
        <v/>
      </c>
      <c r="Q50" t="str">
        <f>IF('данные проекта'!O50+'данные проекта'!Q50=0,"",'данные проекта'!O50+'данные проекта'!Q50)</f>
        <v/>
      </c>
      <c r="R50" t="str">
        <f>IF('данные проекта'!P50+'данные проекта'!R50=0,"",'данные проекта'!P50+'данные проекта'!R50)</f>
        <v/>
      </c>
    </row>
    <row r="51" spans="2:18">
      <c r="B51" s="13">
        <f t="shared" si="0"/>
        <v>41322</v>
      </c>
      <c r="C51" t="str">
        <f>IF('данные проекта'!C51=0,"",'данные проекта'!C51)</f>
        <v/>
      </c>
      <c r="D51" t="str">
        <f>IF('данные проекта'!D51=0,"",'данные проекта'!D51)</f>
        <v/>
      </c>
      <c r="E51" t="str">
        <f>IF('данные проекта'!G51=0,"",'данные проекта'!C51/'данные проекта'!G51)</f>
        <v/>
      </c>
      <c r="F51" t="str">
        <f>IF('данные проекта'!H51=0,"",'данные проекта'!D51/'данные проекта'!H51)</f>
        <v/>
      </c>
      <c r="G51" t="str">
        <f>IF('данные проекта'!C51=0,"",'данные проекта'!S51/'данные проекта'!C51*1000)</f>
        <v/>
      </c>
      <c r="H51" t="str">
        <f>IF('данные проекта'!D51=0,"",'данные проекта'!T51/'данные проекта'!D51*1000)</f>
        <v/>
      </c>
      <c r="I51" t="str">
        <f>IF('данные проекта'!K51+'данные проекта'!M51+'данные проекта'!E51=0,"",('данные проекта'!M51/('данные проекта'!K51+'данные проекта'!M51+'данные проекта'!E51))*100)</f>
        <v/>
      </c>
      <c r="J51" t="str">
        <f>IF('данные проекта'!L51+'данные проекта'!N51+'данные проекта'!F51=0,"",('данные проекта'!N51/('данные проекта'!L51+'данные проекта'!N51+'данные проекта'!F51))*100)</f>
        <v/>
      </c>
      <c r="K51" t="str">
        <f>IF('данные проекта'!M51=0,"",'данные проекта'!W51/'данные проекта'!M51)</f>
        <v/>
      </c>
      <c r="L51" t="str">
        <f>IF('данные проекта'!N51=0,"",'данные проекта'!X51/'данные проекта'!N51)</f>
        <v/>
      </c>
      <c r="M51" t="str">
        <f>IF('данные проекта'!K51=0,"",'данные проекта'!W51/'данные проекта'!K51)</f>
        <v/>
      </c>
      <c r="N51" t="str">
        <f>IF('данные проекта'!L51=0,"",'данные проекта'!X51/'данные проекта'!L51)</f>
        <v/>
      </c>
      <c r="O51" t="str">
        <f>IF('данные проекта'!Y51=0,"",'данные проекта'!W51/'данные проекта'!Y51)</f>
        <v/>
      </c>
      <c r="P51" t="str">
        <f>IF('данные проекта'!Z51=0,"",'данные проекта'!X51/'данные проекта'!Z51)</f>
        <v/>
      </c>
      <c r="Q51" t="str">
        <f>IF('данные проекта'!O51+'данные проекта'!Q51=0,"",'данные проекта'!O51+'данные проекта'!Q51)</f>
        <v/>
      </c>
      <c r="R51" t="str">
        <f>IF('данные проекта'!P51+'данные проекта'!R51=0,"",'данные проекта'!P51+'данные проекта'!R51)</f>
        <v/>
      </c>
    </row>
    <row r="52" spans="2:18">
      <c r="B52" s="13">
        <f t="shared" si="0"/>
        <v>41323</v>
      </c>
      <c r="C52" t="str">
        <f>IF('данные проекта'!C52=0,"",'данные проекта'!C52)</f>
        <v/>
      </c>
      <c r="D52" t="str">
        <f>IF('данные проекта'!D52=0,"",'данные проекта'!D52)</f>
        <v/>
      </c>
      <c r="E52" t="str">
        <f>IF('данные проекта'!G52=0,"",'данные проекта'!C52/'данные проекта'!G52)</f>
        <v/>
      </c>
      <c r="F52" t="str">
        <f>IF('данные проекта'!H52=0,"",'данные проекта'!D52/'данные проекта'!H52)</f>
        <v/>
      </c>
      <c r="G52" t="str">
        <f>IF('данные проекта'!C52=0,"",'данные проекта'!S52/'данные проекта'!C52*1000)</f>
        <v/>
      </c>
      <c r="H52" t="str">
        <f>IF('данные проекта'!D52=0,"",'данные проекта'!T52/'данные проекта'!D52*1000)</f>
        <v/>
      </c>
      <c r="I52" t="str">
        <f>IF('данные проекта'!K52+'данные проекта'!M52+'данные проекта'!E52=0,"",('данные проекта'!M52/('данные проекта'!K52+'данные проекта'!M52+'данные проекта'!E52))*100)</f>
        <v/>
      </c>
      <c r="J52" t="str">
        <f>IF('данные проекта'!L52+'данные проекта'!N52+'данные проекта'!F52=0,"",('данные проекта'!N52/('данные проекта'!L52+'данные проекта'!N52+'данные проекта'!F52))*100)</f>
        <v/>
      </c>
      <c r="K52" t="str">
        <f>IF('данные проекта'!M52=0,"",'данные проекта'!W52/'данные проекта'!M52)</f>
        <v/>
      </c>
      <c r="L52" t="str">
        <f>IF('данные проекта'!N52=0,"",'данные проекта'!X52/'данные проекта'!N52)</f>
        <v/>
      </c>
      <c r="M52" t="str">
        <f>IF('данные проекта'!K52=0,"",'данные проекта'!W52/'данные проекта'!K52)</f>
        <v/>
      </c>
      <c r="N52" t="str">
        <f>IF('данные проекта'!L52=0,"",'данные проекта'!X52/'данные проекта'!L52)</f>
        <v/>
      </c>
      <c r="O52" t="str">
        <f>IF('данные проекта'!Y52=0,"",'данные проекта'!W52/'данные проекта'!Y52)</f>
        <v/>
      </c>
      <c r="P52" t="str">
        <f>IF('данные проекта'!Z52=0,"",'данные проекта'!X52/'данные проекта'!Z52)</f>
        <v/>
      </c>
      <c r="Q52" t="str">
        <f>IF('данные проекта'!O52+'данные проекта'!Q52=0,"",'данные проекта'!O52+'данные проекта'!Q52)</f>
        <v/>
      </c>
      <c r="R52" t="str">
        <f>IF('данные проекта'!P52+'данные проекта'!R52=0,"",'данные проекта'!P52+'данные проекта'!R52)</f>
        <v/>
      </c>
    </row>
    <row r="53" spans="2:18">
      <c r="B53" s="13">
        <f t="shared" si="0"/>
        <v>41324</v>
      </c>
      <c r="C53" t="str">
        <f>IF('данные проекта'!C53=0,"",'данные проекта'!C53)</f>
        <v/>
      </c>
      <c r="D53" t="str">
        <f>IF('данные проекта'!D53=0,"",'данные проекта'!D53)</f>
        <v/>
      </c>
      <c r="E53" t="str">
        <f>IF('данные проекта'!G53=0,"",'данные проекта'!C53/'данные проекта'!G53)</f>
        <v/>
      </c>
      <c r="F53" t="str">
        <f>IF('данные проекта'!H53=0,"",'данные проекта'!D53/'данные проекта'!H53)</f>
        <v/>
      </c>
      <c r="G53" t="str">
        <f>IF('данные проекта'!C53=0,"",'данные проекта'!S53/'данные проекта'!C53*1000)</f>
        <v/>
      </c>
      <c r="H53" t="str">
        <f>IF('данные проекта'!D53=0,"",'данные проекта'!T53/'данные проекта'!D53*1000)</f>
        <v/>
      </c>
      <c r="I53" t="str">
        <f>IF('данные проекта'!K53+'данные проекта'!M53+'данные проекта'!E53=0,"",('данные проекта'!M53/('данные проекта'!K53+'данные проекта'!M53+'данные проекта'!E53))*100)</f>
        <v/>
      </c>
      <c r="J53" t="str">
        <f>IF('данные проекта'!L53+'данные проекта'!N53+'данные проекта'!F53=0,"",('данные проекта'!N53/('данные проекта'!L53+'данные проекта'!N53+'данные проекта'!F53))*100)</f>
        <v/>
      </c>
      <c r="K53" t="str">
        <f>IF('данные проекта'!M53=0,"",'данные проекта'!W53/'данные проекта'!M53)</f>
        <v/>
      </c>
      <c r="L53" t="str">
        <f>IF('данные проекта'!N53=0,"",'данные проекта'!X53/'данные проекта'!N53)</f>
        <v/>
      </c>
      <c r="M53" t="str">
        <f>IF('данные проекта'!K53=0,"",'данные проекта'!W53/'данные проекта'!K53)</f>
        <v/>
      </c>
      <c r="N53" t="str">
        <f>IF('данные проекта'!L53=0,"",'данные проекта'!X53/'данные проекта'!L53)</f>
        <v/>
      </c>
      <c r="O53" t="str">
        <f>IF('данные проекта'!Y53=0,"",'данные проекта'!W53/'данные проекта'!Y53)</f>
        <v/>
      </c>
      <c r="P53" t="str">
        <f>IF('данные проекта'!Z53=0,"",'данные проекта'!X53/'данные проекта'!Z53)</f>
        <v/>
      </c>
      <c r="Q53" t="str">
        <f>IF('данные проекта'!O53+'данные проекта'!Q53=0,"",'данные проекта'!O53+'данные проекта'!Q53)</f>
        <v/>
      </c>
      <c r="R53" t="str">
        <f>IF('данные проекта'!P53+'данные проекта'!R53=0,"",'данные проекта'!P53+'данные проекта'!R53)</f>
        <v/>
      </c>
    </row>
    <row r="54" spans="2:18">
      <c r="B54" s="13">
        <f t="shared" si="0"/>
        <v>41325</v>
      </c>
      <c r="C54" t="str">
        <f>IF('данные проекта'!C54=0,"",'данные проекта'!C54)</f>
        <v/>
      </c>
      <c r="D54" t="str">
        <f>IF('данные проекта'!D54=0,"",'данные проекта'!D54)</f>
        <v/>
      </c>
      <c r="E54" t="str">
        <f>IF('данные проекта'!G54=0,"",'данные проекта'!C54/'данные проекта'!G54)</f>
        <v/>
      </c>
      <c r="F54" t="str">
        <f>IF('данные проекта'!H54=0,"",'данные проекта'!D54/'данные проекта'!H54)</f>
        <v/>
      </c>
      <c r="G54" t="str">
        <f>IF('данные проекта'!C54=0,"",'данные проекта'!S54/'данные проекта'!C54*1000)</f>
        <v/>
      </c>
      <c r="H54" t="str">
        <f>IF('данные проекта'!D54=0,"",'данные проекта'!T54/'данные проекта'!D54*1000)</f>
        <v/>
      </c>
      <c r="I54" t="str">
        <f>IF('данные проекта'!K54+'данные проекта'!M54+'данные проекта'!E54=0,"",('данные проекта'!M54/('данные проекта'!K54+'данные проекта'!M54+'данные проекта'!E54))*100)</f>
        <v/>
      </c>
      <c r="J54" t="str">
        <f>IF('данные проекта'!L54+'данные проекта'!N54+'данные проекта'!F54=0,"",('данные проекта'!N54/('данные проекта'!L54+'данные проекта'!N54+'данные проекта'!F54))*100)</f>
        <v/>
      </c>
      <c r="K54" t="str">
        <f>IF('данные проекта'!M54=0,"",'данные проекта'!W54/'данные проекта'!M54)</f>
        <v/>
      </c>
      <c r="L54" t="str">
        <f>IF('данные проекта'!N54=0,"",'данные проекта'!X54/'данные проекта'!N54)</f>
        <v/>
      </c>
      <c r="M54" t="str">
        <f>IF('данные проекта'!K54=0,"",'данные проекта'!W54/'данные проекта'!K54)</f>
        <v/>
      </c>
      <c r="N54" t="str">
        <f>IF('данные проекта'!L54=0,"",'данные проекта'!X54/'данные проекта'!L54)</f>
        <v/>
      </c>
      <c r="O54" t="str">
        <f>IF('данные проекта'!Y54=0,"",'данные проекта'!W54/'данные проекта'!Y54)</f>
        <v/>
      </c>
      <c r="P54" t="str">
        <f>IF('данные проекта'!Z54=0,"",'данные проекта'!X54/'данные проекта'!Z54)</f>
        <v/>
      </c>
      <c r="Q54" t="str">
        <f>IF('данные проекта'!O54+'данные проекта'!Q54=0,"",'данные проекта'!O54+'данные проекта'!Q54)</f>
        <v/>
      </c>
      <c r="R54" t="str">
        <f>IF('данные проекта'!P54+'данные проекта'!R54=0,"",'данные проекта'!P54+'данные проекта'!R54)</f>
        <v/>
      </c>
    </row>
    <row r="55" spans="2:18">
      <c r="B55" s="13">
        <f t="shared" si="0"/>
        <v>41326</v>
      </c>
      <c r="C55" t="str">
        <f>IF('данные проекта'!C55=0,"",'данные проекта'!C55)</f>
        <v/>
      </c>
      <c r="D55" t="str">
        <f>IF('данные проекта'!D55=0,"",'данные проекта'!D55)</f>
        <v/>
      </c>
      <c r="E55" t="str">
        <f>IF('данные проекта'!G55=0,"",'данные проекта'!C55/'данные проекта'!G55)</f>
        <v/>
      </c>
      <c r="F55" t="str">
        <f>IF('данные проекта'!H55=0,"",'данные проекта'!D55/'данные проекта'!H55)</f>
        <v/>
      </c>
      <c r="G55" t="str">
        <f>IF('данные проекта'!C55=0,"",'данные проекта'!S55/'данные проекта'!C55*1000)</f>
        <v/>
      </c>
      <c r="H55" t="str">
        <f>IF('данные проекта'!D55=0,"",'данные проекта'!T55/'данные проекта'!D55*1000)</f>
        <v/>
      </c>
      <c r="I55" t="str">
        <f>IF('данные проекта'!K55+'данные проекта'!M55+'данные проекта'!E55=0,"",('данные проекта'!M55/('данные проекта'!K55+'данные проекта'!M55+'данные проекта'!E55))*100)</f>
        <v/>
      </c>
      <c r="J55" t="str">
        <f>IF('данные проекта'!L55+'данные проекта'!N55+'данные проекта'!F55=0,"",('данные проекта'!N55/('данные проекта'!L55+'данные проекта'!N55+'данные проекта'!F55))*100)</f>
        <v/>
      </c>
      <c r="K55" t="str">
        <f>IF('данные проекта'!M55=0,"",'данные проекта'!W55/'данные проекта'!M55)</f>
        <v/>
      </c>
      <c r="L55" t="str">
        <f>IF('данные проекта'!N55=0,"",'данные проекта'!X55/'данные проекта'!N55)</f>
        <v/>
      </c>
      <c r="M55" t="str">
        <f>IF('данные проекта'!K55=0,"",'данные проекта'!W55/'данные проекта'!K55)</f>
        <v/>
      </c>
      <c r="N55" t="str">
        <f>IF('данные проекта'!L55=0,"",'данные проекта'!X55/'данные проекта'!L55)</f>
        <v/>
      </c>
      <c r="O55" t="str">
        <f>IF('данные проекта'!Y55=0,"",'данные проекта'!W55/'данные проекта'!Y55)</f>
        <v/>
      </c>
      <c r="P55" t="str">
        <f>IF('данные проекта'!Z55=0,"",'данные проекта'!X55/'данные проекта'!Z55)</f>
        <v/>
      </c>
      <c r="Q55" t="str">
        <f>IF('данные проекта'!O55+'данные проекта'!Q55=0,"",'данные проекта'!O55+'данные проекта'!Q55)</f>
        <v/>
      </c>
      <c r="R55" t="str">
        <f>IF('данные проекта'!P55+'данные проекта'!R55=0,"",'данные проекта'!P55+'данные проекта'!R55)</f>
        <v/>
      </c>
    </row>
    <row r="56" spans="2:18">
      <c r="B56" s="13">
        <f t="shared" si="0"/>
        <v>41327</v>
      </c>
      <c r="C56" t="str">
        <f>IF('данные проекта'!C56=0,"",'данные проекта'!C56)</f>
        <v/>
      </c>
      <c r="D56" t="str">
        <f>IF('данные проекта'!D56=0,"",'данные проекта'!D56)</f>
        <v/>
      </c>
      <c r="E56" t="str">
        <f>IF('данные проекта'!G56=0,"",'данные проекта'!C56/'данные проекта'!G56)</f>
        <v/>
      </c>
      <c r="F56" t="str">
        <f>IF('данные проекта'!H56=0,"",'данные проекта'!D56/'данные проекта'!H56)</f>
        <v/>
      </c>
      <c r="G56" t="str">
        <f>IF('данные проекта'!C56=0,"",'данные проекта'!S56/'данные проекта'!C56*1000)</f>
        <v/>
      </c>
      <c r="H56" t="str">
        <f>IF('данные проекта'!D56=0,"",'данные проекта'!T56/'данные проекта'!D56*1000)</f>
        <v/>
      </c>
      <c r="I56" t="str">
        <f>IF('данные проекта'!K56+'данные проекта'!M56+'данные проекта'!E56=0,"",('данные проекта'!M56/('данные проекта'!K56+'данные проекта'!M56+'данные проекта'!E56))*100)</f>
        <v/>
      </c>
      <c r="J56" t="str">
        <f>IF('данные проекта'!L56+'данные проекта'!N56+'данные проекта'!F56=0,"",('данные проекта'!N56/('данные проекта'!L56+'данные проекта'!N56+'данные проекта'!F56))*100)</f>
        <v/>
      </c>
      <c r="K56" t="str">
        <f>IF('данные проекта'!M56=0,"",'данные проекта'!W56/'данные проекта'!M56)</f>
        <v/>
      </c>
      <c r="L56" t="str">
        <f>IF('данные проекта'!N56=0,"",'данные проекта'!X56/'данные проекта'!N56)</f>
        <v/>
      </c>
      <c r="M56" t="str">
        <f>IF('данные проекта'!K56=0,"",'данные проекта'!W56/'данные проекта'!K56)</f>
        <v/>
      </c>
      <c r="N56" t="str">
        <f>IF('данные проекта'!L56=0,"",'данные проекта'!X56/'данные проекта'!L56)</f>
        <v/>
      </c>
      <c r="O56" t="str">
        <f>IF('данные проекта'!Y56=0,"",'данные проекта'!W56/'данные проекта'!Y56)</f>
        <v/>
      </c>
      <c r="P56" t="str">
        <f>IF('данные проекта'!Z56=0,"",'данные проекта'!X56/'данные проекта'!Z56)</f>
        <v/>
      </c>
      <c r="Q56" t="str">
        <f>IF('данные проекта'!O56+'данные проекта'!Q56=0,"",'данные проекта'!O56+'данные проекта'!Q56)</f>
        <v/>
      </c>
      <c r="R56" t="str">
        <f>IF('данные проекта'!P56+'данные проекта'!R56=0,"",'данные проекта'!P56+'данные проекта'!R56)</f>
        <v/>
      </c>
    </row>
    <row r="57" spans="2:18">
      <c r="B57" s="13">
        <f t="shared" si="0"/>
        <v>41328</v>
      </c>
      <c r="C57" t="str">
        <f>IF('данные проекта'!C57=0,"",'данные проекта'!C57)</f>
        <v/>
      </c>
      <c r="D57" t="str">
        <f>IF('данные проекта'!D57=0,"",'данные проекта'!D57)</f>
        <v/>
      </c>
      <c r="E57" t="str">
        <f>IF('данные проекта'!G57=0,"",'данные проекта'!C57/'данные проекта'!G57)</f>
        <v/>
      </c>
      <c r="F57" t="str">
        <f>IF('данные проекта'!H57=0,"",'данные проекта'!D57/'данные проекта'!H57)</f>
        <v/>
      </c>
      <c r="G57" t="str">
        <f>IF('данные проекта'!C57=0,"",'данные проекта'!S57/'данные проекта'!C57*1000)</f>
        <v/>
      </c>
      <c r="H57" t="str">
        <f>IF('данные проекта'!D57=0,"",'данные проекта'!T57/'данные проекта'!D57*1000)</f>
        <v/>
      </c>
      <c r="I57" t="str">
        <f>IF('данные проекта'!K57+'данные проекта'!M57+'данные проекта'!E57=0,"",('данные проекта'!M57/('данные проекта'!K57+'данные проекта'!M57+'данные проекта'!E57))*100)</f>
        <v/>
      </c>
      <c r="J57" t="str">
        <f>IF('данные проекта'!L57+'данные проекта'!N57+'данные проекта'!F57=0,"",('данные проекта'!N57/('данные проекта'!L57+'данные проекта'!N57+'данные проекта'!F57))*100)</f>
        <v/>
      </c>
      <c r="K57" t="str">
        <f>IF('данные проекта'!M57=0,"",'данные проекта'!W57/'данные проекта'!M57)</f>
        <v/>
      </c>
      <c r="L57" t="str">
        <f>IF('данные проекта'!N57=0,"",'данные проекта'!X57/'данные проекта'!N57)</f>
        <v/>
      </c>
      <c r="M57" t="str">
        <f>IF('данные проекта'!K57=0,"",'данные проекта'!W57/'данные проекта'!K57)</f>
        <v/>
      </c>
      <c r="N57" t="str">
        <f>IF('данные проекта'!L57=0,"",'данные проекта'!X57/'данные проекта'!L57)</f>
        <v/>
      </c>
      <c r="O57" t="str">
        <f>IF('данные проекта'!Y57=0,"",'данные проекта'!W57/'данные проекта'!Y57)</f>
        <v/>
      </c>
      <c r="P57" t="str">
        <f>IF('данные проекта'!Z57=0,"",'данные проекта'!X57/'данные проекта'!Z57)</f>
        <v/>
      </c>
      <c r="Q57" t="str">
        <f>IF('данные проекта'!O57+'данные проекта'!Q57=0,"",'данные проекта'!O57+'данные проекта'!Q57)</f>
        <v/>
      </c>
      <c r="R57" t="str">
        <f>IF('данные проекта'!P57+'данные проекта'!R57=0,"",'данные проекта'!P57+'данные проекта'!R57)</f>
        <v/>
      </c>
    </row>
    <row r="58" spans="2:18">
      <c r="B58" s="13">
        <f t="shared" si="0"/>
        <v>41329</v>
      </c>
      <c r="C58" t="str">
        <f>IF('данные проекта'!C58=0,"",'данные проекта'!C58)</f>
        <v/>
      </c>
      <c r="D58" t="str">
        <f>IF('данные проекта'!D58=0,"",'данные проекта'!D58)</f>
        <v/>
      </c>
      <c r="E58" t="str">
        <f>IF('данные проекта'!G58=0,"",'данные проекта'!C58/'данные проекта'!G58)</f>
        <v/>
      </c>
      <c r="F58" t="str">
        <f>IF('данные проекта'!H58=0,"",'данные проекта'!D58/'данные проекта'!H58)</f>
        <v/>
      </c>
      <c r="G58" t="str">
        <f>IF('данные проекта'!C58=0,"",'данные проекта'!S58/'данные проекта'!C58*1000)</f>
        <v/>
      </c>
      <c r="H58" t="str">
        <f>IF('данные проекта'!D58=0,"",'данные проекта'!T58/'данные проекта'!D58*1000)</f>
        <v/>
      </c>
      <c r="I58" t="str">
        <f>IF('данные проекта'!K58+'данные проекта'!M58+'данные проекта'!E58=0,"",('данные проекта'!M58/('данные проекта'!K58+'данные проекта'!M58+'данные проекта'!E58))*100)</f>
        <v/>
      </c>
      <c r="J58" t="str">
        <f>IF('данные проекта'!L58+'данные проекта'!N58+'данные проекта'!F58=0,"",('данные проекта'!N58/('данные проекта'!L58+'данные проекта'!N58+'данные проекта'!F58))*100)</f>
        <v/>
      </c>
      <c r="K58" t="str">
        <f>IF('данные проекта'!M58=0,"",'данные проекта'!W58/'данные проекта'!M58)</f>
        <v/>
      </c>
      <c r="L58" t="str">
        <f>IF('данные проекта'!N58=0,"",'данные проекта'!X58/'данные проекта'!N58)</f>
        <v/>
      </c>
      <c r="M58" t="str">
        <f>IF('данные проекта'!K58=0,"",'данные проекта'!W58/'данные проекта'!K58)</f>
        <v/>
      </c>
      <c r="N58" t="str">
        <f>IF('данные проекта'!L58=0,"",'данные проекта'!X58/'данные проекта'!L58)</f>
        <v/>
      </c>
      <c r="O58" t="str">
        <f>IF('данные проекта'!Y58=0,"",'данные проекта'!W58/'данные проекта'!Y58)</f>
        <v/>
      </c>
      <c r="P58" t="str">
        <f>IF('данные проекта'!Z58=0,"",'данные проекта'!X58/'данные проекта'!Z58)</f>
        <v/>
      </c>
      <c r="Q58" t="str">
        <f>IF('данные проекта'!O58+'данные проекта'!Q58=0,"",'данные проекта'!O58+'данные проекта'!Q58)</f>
        <v/>
      </c>
      <c r="R58" t="str">
        <f>IF('данные проекта'!P58+'данные проекта'!R58=0,"",'данные проекта'!P58+'данные проекта'!R58)</f>
        <v/>
      </c>
    </row>
    <row r="59" spans="2:18">
      <c r="B59" s="13">
        <f t="shared" si="0"/>
        <v>41330</v>
      </c>
      <c r="C59" t="str">
        <f>IF('данные проекта'!C59=0,"",'данные проекта'!C59)</f>
        <v/>
      </c>
      <c r="D59" t="str">
        <f>IF('данные проекта'!D59=0,"",'данные проекта'!D59)</f>
        <v/>
      </c>
      <c r="E59" t="str">
        <f>IF('данные проекта'!G59=0,"",'данные проекта'!C59/'данные проекта'!G59)</f>
        <v/>
      </c>
      <c r="F59" t="str">
        <f>IF('данные проекта'!H59=0,"",'данные проекта'!D59/'данные проекта'!H59)</f>
        <v/>
      </c>
      <c r="G59" t="str">
        <f>IF('данные проекта'!C59=0,"",'данные проекта'!S59/'данные проекта'!C59*1000)</f>
        <v/>
      </c>
      <c r="H59" t="str">
        <f>IF('данные проекта'!D59=0,"",'данные проекта'!T59/'данные проекта'!D59*1000)</f>
        <v/>
      </c>
      <c r="I59" t="str">
        <f>IF('данные проекта'!K59+'данные проекта'!M59+'данные проекта'!E59=0,"",('данные проекта'!M59/('данные проекта'!K59+'данные проекта'!M59+'данные проекта'!E59))*100)</f>
        <v/>
      </c>
      <c r="J59" t="str">
        <f>IF('данные проекта'!L59+'данные проекта'!N59+'данные проекта'!F59=0,"",('данные проекта'!N59/('данные проекта'!L59+'данные проекта'!N59+'данные проекта'!F59))*100)</f>
        <v/>
      </c>
      <c r="K59" t="str">
        <f>IF('данные проекта'!M59=0,"",'данные проекта'!W59/'данные проекта'!M59)</f>
        <v/>
      </c>
      <c r="L59" t="str">
        <f>IF('данные проекта'!N59=0,"",'данные проекта'!X59/'данные проекта'!N59)</f>
        <v/>
      </c>
      <c r="M59" t="str">
        <f>IF('данные проекта'!K59=0,"",'данные проекта'!W59/'данные проекта'!K59)</f>
        <v/>
      </c>
      <c r="N59" t="str">
        <f>IF('данные проекта'!L59=0,"",'данные проекта'!X59/'данные проекта'!L59)</f>
        <v/>
      </c>
      <c r="O59" t="str">
        <f>IF('данные проекта'!Y59=0,"",'данные проекта'!W59/'данные проекта'!Y59)</f>
        <v/>
      </c>
      <c r="P59" t="str">
        <f>IF('данные проекта'!Z59=0,"",'данные проекта'!X59/'данные проекта'!Z59)</f>
        <v/>
      </c>
      <c r="Q59" t="str">
        <f>IF('данные проекта'!O59+'данные проекта'!Q59=0,"",'данные проекта'!O59+'данные проекта'!Q59)</f>
        <v/>
      </c>
      <c r="R59" t="str">
        <f>IF('данные проекта'!P59+'данные проекта'!R59=0,"",'данные проекта'!P59+'данные проекта'!R59)</f>
        <v/>
      </c>
    </row>
    <row r="60" spans="2:18">
      <c r="B60" s="13">
        <f t="shared" si="0"/>
        <v>41331</v>
      </c>
      <c r="C60" t="str">
        <f>IF('данные проекта'!C60=0,"",'данные проекта'!C60)</f>
        <v/>
      </c>
      <c r="D60" t="str">
        <f>IF('данные проекта'!D60=0,"",'данные проекта'!D60)</f>
        <v/>
      </c>
      <c r="E60" t="str">
        <f>IF('данные проекта'!G60=0,"",'данные проекта'!C60/'данные проекта'!G60)</f>
        <v/>
      </c>
      <c r="F60" t="str">
        <f>IF('данные проекта'!H60=0,"",'данные проекта'!D60/'данные проекта'!H60)</f>
        <v/>
      </c>
      <c r="G60" t="str">
        <f>IF('данные проекта'!C60=0,"",'данные проекта'!S60/'данные проекта'!C60*1000)</f>
        <v/>
      </c>
      <c r="H60" t="str">
        <f>IF('данные проекта'!D60=0,"",'данные проекта'!T60/'данные проекта'!D60*1000)</f>
        <v/>
      </c>
      <c r="I60" t="str">
        <f>IF('данные проекта'!K60+'данные проекта'!M60+'данные проекта'!E60=0,"",('данные проекта'!M60/('данные проекта'!K60+'данные проекта'!M60+'данные проекта'!E60))*100)</f>
        <v/>
      </c>
      <c r="J60" t="str">
        <f>IF('данные проекта'!L60+'данные проекта'!N60+'данные проекта'!F60=0,"",('данные проекта'!N60/('данные проекта'!L60+'данные проекта'!N60+'данные проекта'!F60))*100)</f>
        <v/>
      </c>
      <c r="K60" t="str">
        <f>IF('данные проекта'!M60=0,"",'данные проекта'!W60/'данные проекта'!M60)</f>
        <v/>
      </c>
      <c r="L60" t="str">
        <f>IF('данные проекта'!N60=0,"",'данные проекта'!X60/'данные проекта'!N60)</f>
        <v/>
      </c>
      <c r="M60" t="str">
        <f>IF('данные проекта'!K60=0,"",'данные проекта'!W60/'данные проекта'!K60)</f>
        <v/>
      </c>
      <c r="N60" t="str">
        <f>IF('данные проекта'!L60=0,"",'данные проекта'!X60/'данные проекта'!L60)</f>
        <v/>
      </c>
      <c r="O60" t="str">
        <f>IF('данные проекта'!Y60=0,"",'данные проекта'!W60/'данные проекта'!Y60)</f>
        <v/>
      </c>
      <c r="P60" t="str">
        <f>IF('данные проекта'!Z60=0,"",'данные проекта'!X60/'данные проекта'!Z60)</f>
        <v/>
      </c>
      <c r="Q60" t="str">
        <f>IF('данные проекта'!O60+'данные проекта'!Q60=0,"",'данные проекта'!O60+'данные проекта'!Q60)</f>
        <v/>
      </c>
      <c r="R60" t="str">
        <f>IF('данные проекта'!P60+'данные проекта'!R60=0,"",'данные проекта'!P60+'данные проекта'!R60)</f>
        <v/>
      </c>
    </row>
    <row r="61" spans="2:18">
      <c r="B61" s="13">
        <f t="shared" si="0"/>
        <v>41332</v>
      </c>
      <c r="C61" t="str">
        <f>IF('данные проекта'!C61=0,"",'данные проекта'!C61)</f>
        <v/>
      </c>
      <c r="D61" t="str">
        <f>IF('данные проекта'!D61=0,"",'данные проекта'!D61)</f>
        <v/>
      </c>
      <c r="E61" t="str">
        <f>IF('данные проекта'!G61=0,"",'данные проекта'!C61/'данные проекта'!G61)</f>
        <v/>
      </c>
      <c r="F61" t="str">
        <f>IF('данные проекта'!H61=0,"",'данные проекта'!D61/'данные проекта'!H61)</f>
        <v/>
      </c>
      <c r="G61" t="str">
        <f>IF('данные проекта'!C61=0,"",'данные проекта'!S61/'данные проекта'!C61*1000)</f>
        <v/>
      </c>
      <c r="H61" t="str">
        <f>IF('данные проекта'!D61=0,"",'данные проекта'!T61/'данные проекта'!D61*1000)</f>
        <v/>
      </c>
      <c r="I61" t="str">
        <f>IF('данные проекта'!K61+'данные проекта'!M61+'данные проекта'!E61=0,"",('данные проекта'!M61/('данные проекта'!K61+'данные проекта'!M61+'данные проекта'!E61))*100)</f>
        <v/>
      </c>
      <c r="J61" t="str">
        <f>IF('данные проекта'!L61+'данные проекта'!N61+'данные проекта'!F61=0,"",('данные проекта'!N61/('данные проекта'!L61+'данные проекта'!N61+'данные проекта'!F61))*100)</f>
        <v/>
      </c>
      <c r="K61" t="str">
        <f>IF('данные проекта'!M61=0,"",'данные проекта'!W61/'данные проекта'!M61)</f>
        <v/>
      </c>
      <c r="L61" t="str">
        <f>IF('данные проекта'!N61=0,"",'данные проекта'!X61/'данные проекта'!N61)</f>
        <v/>
      </c>
      <c r="M61" t="str">
        <f>IF('данные проекта'!K61=0,"",'данные проекта'!W61/'данные проекта'!K61)</f>
        <v/>
      </c>
      <c r="N61" t="str">
        <f>IF('данные проекта'!L61=0,"",'данные проекта'!X61/'данные проекта'!L61)</f>
        <v/>
      </c>
      <c r="O61" t="str">
        <f>IF('данные проекта'!Y61=0,"",'данные проекта'!W61/'данные проекта'!Y61)</f>
        <v/>
      </c>
      <c r="P61" t="str">
        <f>IF('данные проекта'!Z61=0,"",'данные проекта'!X61/'данные проекта'!Z61)</f>
        <v/>
      </c>
      <c r="Q61" t="str">
        <f>IF('данные проекта'!O61+'данные проекта'!Q61=0,"",'данные проекта'!O61+'данные проекта'!Q61)</f>
        <v/>
      </c>
      <c r="R61" t="str">
        <f>IF('данные проекта'!P61+'данные проекта'!R61=0,"",'данные проекта'!P61+'данные проекта'!R61)</f>
        <v/>
      </c>
    </row>
    <row r="62" spans="2:18">
      <c r="B62" s="13">
        <f t="shared" si="0"/>
        <v>41333</v>
      </c>
      <c r="C62" t="str">
        <f>IF('данные проекта'!C62=0,"",'данные проекта'!C62)</f>
        <v/>
      </c>
      <c r="D62" t="str">
        <f>IF('данные проекта'!D62=0,"",'данные проекта'!D62)</f>
        <v/>
      </c>
      <c r="E62" t="str">
        <f>IF('данные проекта'!G62=0,"",'данные проекта'!C62/'данные проекта'!G62)</f>
        <v/>
      </c>
      <c r="F62" t="str">
        <f>IF('данные проекта'!H62=0,"",'данные проекта'!D62/'данные проекта'!H62)</f>
        <v/>
      </c>
      <c r="G62" t="str">
        <f>IF('данные проекта'!C62=0,"",'данные проекта'!S62/'данные проекта'!C62*1000)</f>
        <v/>
      </c>
      <c r="H62" t="str">
        <f>IF('данные проекта'!D62=0,"",'данные проекта'!T62/'данные проекта'!D62*1000)</f>
        <v/>
      </c>
      <c r="I62" t="str">
        <f>IF('данные проекта'!K62+'данные проекта'!M62+'данные проекта'!E62=0,"",('данные проекта'!M62/('данные проекта'!K62+'данные проекта'!M62+'данные проекта'!E62))*100)</f>
        <v/>
      </c>
      <c r="J62" t="str">
        <f>IF('данные проекта'!L62+'данные проекта'!N62+'данные проекта'!F62=0,"",('данные проекта'!N62/('данные проекта'!L62+'данные проекта'!N62+'данные проекта'!F62))*100)</f>
        <v/>
      </c>
      <c r="K62" t="str">
        <f>IF('данные проекта'!M62=0,"",'данные проекта'!W62/'данные проекта'!M62)</f>
        <v/>
      </c>
      <c r="L62" t="str">
        <f>IF('данные проекта'!N62=0,"",'данные проекта'!X62/'данные проекта'!N62)</f>
        <v/>
      </c>
      <c r="M62" t="str">
        <f>IF('данные проекта'!K62=0,"",'данные проекта'!W62/'данные проекта'!K62)</f>
        <v/>
      </c>
      <c r="N62" t="str">
        <f>IF('данные проекта'!L62=0,"",'данные проекта'!X62/'данные проекта'!L62)</f>
        <v/>
      </c>
      <c r="O62" t="str">
        <f>IF('данные проекта'!Y62=0,"",'данные проекта'!W62/'данные проекта'!Y62)</f>
        <v/>
      </c>
      <c r="P62" t="str">
        <f>IF('данные проекта'!Z62=0,"",'данные проекта'!X62/'данные проекта'!Z62)</f>
        <v/>
      </c>
      <c r="Q62" t="str">
        <f>IF('данные проекта'!O62+'данные проекта'!Q62=0,"",'данные проекта'!O62+'данные проекта'!Q62)</f>
        <v/>
      </c>
      <c r="R62" t="str">
        <f>IF('данные проекта'!P62+'данные проекта'!R62=0,"",'данные проекта'!P62+'данные проекта'!R62)</f>
        <v/>
      </c>
    </row>
    <row r="63" spans="2:18">
      <c r="B63" s="13">
        <f t="shared" si="0"/>
        <v>41334</v>
      </c>
      <c r="C63" t="str">
        <f>IF('данные проекта'!C63=0,"",'данные проекта'!C63)</f>
        <v/>
      </c>
      <c r="D63" t="str">
        <f>IF('данные проекта'!D63=0,"",'данные проекта'!D63)</f>
        <v/>
      </c>
      <c r="E63" t="str">
        <f>IF('данные проекта'!G63=0,"",'данные проекта'!C63/'данные проекта'!G63)</f>
        <v/>
      </c>
      <c r="F63" t="str">
        <f>IF('данные проекта'!H63=0,"",'данные проекта'!D63/'данные проекта'!H63)</f>
        <v/>
      </c>
      <c r="G63" t="str">
        <f>IF('данные проекта'!C63=0,"",'данные проекта'!S63/'данные проекта'!C63*1000)</f>
        <v/>
      </c>
      <c r="H63" t="str">
        <f>IF('данные проекта'!D63=0,"",'данные проекта'!T63/'данные проекта'!D63*1000)</f>
        <v/>
      </c>
      <c r="I63" t="str">
        <f>IF('данные проекта'!K63+'данные проекта'!M63+'данные проекта'!E63=0,"",('данные проекта'!M63/('данные проекта'!K63+'данные проекта'!M63+'данные проекта'!E63))*100)</f>
        <v/>
      </c>
      <c r="J63" t="str">
        <f>IF('данные проекта'!L63+'данные проекта'!N63+'данные проекта'!F63=0,"",('данные проекта'!N63/('данные проекта'!L63+'данные проекта'!N63+'данные проекта'!F63))*100)</f>
        <v/>
      </c>
      <c r="K63" t="str">
        <f>IF('данные проекта'!M63=0,"",'данные проекта'!W63/'данные проекта'!M63)</f>
        <v/>
      </c>
      <c r="L63" t="str">
        <f>IF('данные проекта'!N63=0,"",'данные проекта'!X63/'данные проекта'!N63)</f>
        <v/>
      </c>
      <c r="M63" t="str">
        <f>IF('данные проекта'!K63=0,"",'данные проекта'!W63/'данные проекта'!K63)</f>
        <v/>
      </c>
      <c r="N63" t="str">
        <f>IF('данные проекта'!L63=0,"",'данные проекта'!X63/'данные проекта'!L63)</f>
        <v/>
      </c>
      <c r="O63" t="str">
        <f>IF('данные проекта'!Y63=0,"",'данные проекта'!W63/'данные проекта'!Y63)</f>
        <v/>
      </c>
      <c r="P63" t="str">
        <f>IF('данные проекта'!Z63=0,"",'данные проекта'!X63/'данные проекта'!Z63)</f>
        <v/>
      </c>
      <c r="Q63" t="str">
        <f>IF('данные проекта'!O63+'данные проекта'!Q63=0,"",'данные проекта'!O63+'данные проекта'!Q63)</f>
        <v/>
      </c>
      <c r="R63" t="str">
        <f>IF('данные проекта'!P63+'данные проекта'!R63=0,"",'данные проекта'!P63+'данные проекта'!R63)</f>
        <v/>
      </c>
    </row>
    <row r="64" spans="2:18">
      <c r="B64" s="13">
        <f t="shared" si="0"/>
        <v>41335</v>
      </c>
      <c r="C64" t="str">
        <f>IF('данные проекта'!C64=0,"",'данные проекта'!C64)</f>
        <v/>
      </c>
      <c r="D64" t="str">
        <f>IF('данные проекта'!D64=0,"",'данные проекта'!D64)</f>
        <v/>
      </c>
      <c r="E64" t="str">
        <f>IF('данные проекта'!G64=0,"",'данные проекта'!C64/'данные проекта'!G64)</f>
        <v/>
      </c>
      <c r="F64" t="str">
        <f>IF('данные проекта'!H64=0,"",'данные проекта'!D64/'данные проекта'!H64)</f>
        <v/>
      </c>
      <c r="G64" t="str">
        <f>IF('данные проекта'!C64=0,"",'данные проекта'!S64/'данные проекта'!C64*1000)</f>
        <v/>
      </c>
      <c r="H64" t="str">
        <f>IF('данные проекта'!D64=0,"",'данные проекта'!T64/'данные проекта'!D64*1000)</f>
        <v/>
      </c>
      <c r="I64" t="str">
        <f>IF('данные проекта'!K64+'данные проекта'!M64+'данные проекта'!E64=0,"",('данные проекта'!M64/('данные проекта'!K64+'данные проекта'!M64+'данные проекта'!E64))*100)</f>
        <v/>
      </c>
      <c r="J64" t="str">
        <f>IF('данные проекта'!L64+'данные проекта'!N64+'данные проекта'!F64=0,"",('данные проекта'!N64/('данные проекта'!L64+'данные проекта'!N64+'данные проекта'!F64))*100)</f>
        <v/>
      </c>
      <c r="K64" t="str">
        <f>IF('данные проекта'!M64=0,"",'данные проекта'!W64/'данные проекта'!M64)</f>
        <v/>
      </c>
      <c r="L64" t="str">
        <f>IF('данные проекта'!N64=0,"",'данные проекта'!X64/'данные проекта'!N64)</f>
        <v/>
      </c>
      <c r="M64" t="str">
        <f>IF('данные проекта'!K64=0,"",'данные проекта'!W64/'данные проекта'!K64)</f>
        <v/>
      </c>
      <c r="N64" t="str">
        <f>IF('данные проекта'!L64=0,"",'данные проекта'!X64/'данные проекта'!L64)</f>
        <v/>
      </c>
      <c r="O64" t="str">
        <f>IF('данные проекта'!Y64=0,"",'данные проекта'!W64/'данные проекта'!Y64)</f>
        <v/>
      </c>
      <c r="P64" t="str">
        <f>IF('данные проекта'!Z64=0,"",'данные проекта'!X64/'данные проекта'!Z64)</f>
        <v/>
      </c>
      <c r="Q64" t="str">
        <f>IF('данные проекта'!O64+'данные проекта'!Q64=0,"",'данные проекта'!O64+'данные проекта'!Q64)</f>
        <v/>
      </c>
      <c r="R64" t="str">
        <f>IF('данные проекта'!P64+'данные проекта'!R64=0,"",'данные проекта'!P64+'данные проекта'!R64)</f>
        <v/>
      </c>
    </row>
    <row r="65" spans="2:18">
      <c r="B65" s="13">
        <f t="shared" si="0"/>
        <v>41336</v>
      </c>
      <c r="C65" t="str">
        <f>IF('данные проекта'!C65=0,"",'данные проекта'!C65)</f>
        <v/>
      </c>
      <c r="D65" t="str">
        <f>IF('данные проекта'!D65=0,"",'данные проекта'!D65)</f>
        <v/>
      </c>
      <c r="E65" t="str">
        <f>IF('данные проекта'!G65=0,"",'данные проекта'!C65/'данные проекта'!G65)</f>
        <v/>
      </c>
      <c r="F65" t="str">
        <f>IF('данные проекта'!H65=0,"",'данные проекта'!D65/'данные проекта'!H65)</f>
        <v/>
      </c>
      <c r="G65" t="str">
        <f>IF('данные проекта'!C65=0,"",'данные проекта'!S65/'данные проекта'!C65*1000)</f>
        <v/>
      </c>
      <c r="H65" t="str">
        <f>IF('данные проекта'!D65=0,"",'данные проекта'!T65/'данные проекта'!D65*1000)</f>
        <v/>
      </c>
      <c r="I65" t="str">
        <f>IF('данные проекта'!K65+'данные проекта'!M65+'данные проекта'!E65=0,"",('данные проекта'!M65/('данные проекта'!K65+'данные проекта'!M65+'данные проекта'!E65))*100)</f>
        <v/>
      </c>
      <c r="J65" t="str">
        <f>IF('данные проекта'!L65+'данные проекта'!N65+'данные проекта'!F65=0,"",('данные проекта'!N65/('данные проекта'!L65+'данные проекта'!N65+'данные проекта'!F65))*100)</f>
        <v/>
      </c>
      <c r="K65" t="str">
        <f>IF('данные проекта'!M65=0,"",'данные проекта'!W65/'данные проекта'!M65)</f>
        <v/>
      </c>
      <c r="L65" t="str">
        <f>IF('данные проекта'!N65=0,"",'данные проекта'!X65/'данные проекта'!N65)</f>
        <v/>
      </c>
      <c r="M65" t="str">
        <f>IF('данные проекта'!K65=0,"",'данные проекта'!W65/'данные проекта'!K65)</f>
        <v/>
      </c>
      <c r="N65" t="str">
        <f>IF('данные проекта'!L65=0,"",'данные проекта'!X65/'данные проекта'!L65)</f>
        <v/>
      </c>
      <c r="O65" t="str">
        <f>IF('данные проекта'!Y65=0,"",'данные проекта'!W65/'данные проекта'!Y65)</f>
        <v/>
      </c>
      <c r="P65" t="str">
        <f>IF('данные проекта'!Z65=0,"",'данные проекта'!X65/'данные проекта'!Z65)</f>
        <v/>
      </c>
      <c r="Q65" t="str">
        <f>IF('данные проекта'!O65+'данные проекта'!Q65=0,"",'данные проекта'!O65+'данные проекта'!Q65)</f>
        <v/>
      </c>
      <c r="R65" t="str">
        <f>IF('данные проекта'!P65+'данные проекта'!R65=0,"",'данные проекта'!P65+'данные проекта'!R65)</f>
        <v/>
      </c>
    </row>
    <row r="66" spans="2:18">
      <c r="B66" s="13">
        <f t="shared" si="0"/>
        <v>41337</v>
      </c>
      <c r="C66" t="str">
        <f>IF('данные проекта'!C66=0,"",'данные проекта'!C66)</f>
        <v/>
      </c>
      <c r="D66" t="str">
        <f>IF('данные проекта'!D66=0,"",'данные проекта'!D66)</f>
        <v/>
      </c>
      <c r="E66" t="str">
        <f>IF('данные проекта'!G66=0,"",'данные проекта'!C66/'данные проекта'!G66)</f>
        <v/>
      </c>
      <c r="F66" t="str">
        <f>IF('данные проекта'!H66=0,"",'данные проекта'!D66/'данные проекта'!H66)</f>
        <v/>
      </c>
      <c r="G66" t="str">
        <f>IF('данные проекта'!C66=0,"",'данные проекта'!S66/'данные проекта'!C66*1000)</f>
        <v/>
      </c>
      <c r="H66" t="str">
        <f>IF('данные проекта'!D66=0,"",'данные проекта'!T66/'данные проекта'!D66*1000)</f>
        <v/>
      </c>
      <c r="I66" t="str">
        <f>IF('данные проекта'!K66+'данные проекта'!M66+'данные проекта'!E66=0,"",('данные проекта'!M66/('данные проекта'!K66+'данные проекта'!M66+'данные проекта'!E66))*100)</f>
        <v/>
      </c>
      <c r="J66" t="str">
        <f>IF('данные проекта'!L66+'данные проекта'!N66+'данные проекта'!F66=0,"",('данные проекта'!N66/('данные проекта'!L66+'данные проекта'!N66+'данные проекта'!F66))*100)</f>
        <v/>
      </c>
      <c r="K66" t="str">
        <f>IF('данные проекта'!M66=0,"",'данные проекта'!W66/'данные проекта'!M66)</f>
        <v/>
      </c>
      <c r="L66" t="str">
        <f>IF('данные проекта'!N66=0,"",'данные проекта'!X66/'данные проекта'!N66)</f>
        <v/>
      </c>
      <c r="M66" t="str">
        <f>IF('данные проекта'!K66=0,"",'данные проекта'!W66/'данные проекта'!K66)</f>
        <v/>
      </c>
      <c r="N66" t="str">
        <f>IF('данные проекта'!L66=0,"",'данные проекта'!X66/'данные проекта'!L66)</f>
        <v/>
      </c>
      <c r="O66" t="str">
        <f>IF('данные проекта'!Y66=0,"",'данные проекта'!W66/'данные проекта'!Y66)</f>
        <v/>
      </c>
      <c r="P66" t="str">
        <f>IF('данные проекта'!Z66=0,"",'данные проекта'!X66/'данные проекта'!Z66)</f>
        <v/>
      </c>
      <c r="Q66" t="str">
        <f>IF('данные проекта'!O66+'данные проекта'!Q66=0,"",'данные проекта'!O66+'данные проекта'!Q66)</f>
        <v/>
      </c>
      <c r="R66" t="str">
        <f>IF('данные проекта'!P66+'данные проекта'!R66=0,"",'данные проекта'!P66+'данные проекта'!R66)</f>
        <v/>
      </c>
    </row>
    <row r="67" spans="2:18">
      <c r="B67" s="13">
        <f t="shared" si="0"/>
        <v>41338</v>
      </c>
      <c r="C67" t="str">
        <f>IF('данные проекта'!C67=0,"",'данные проекта'!C67)</f>
        <v/>
      </c>
      <c r="D67" t="str">
        <f>IF('данные проекта'!D67=0,"",'данные проекта'!D67)</f>
        <v/>
      </c>
      <c r="E67" t="str">
        <f>IF('данные проекта'!G67=0,"",'данные проекта'!C67/'данные проекта'!G67)</f>
        <v/>
      </c>
      <c r="F67" t="str">
        <f>IF('данные проекта'!H67=0,"",'данные проекта'!D67/'данные проекта'!H67)</f>
        <v/>
      </c>
      <c r="G67" t="str">
        <f>IF('данные проекта'!C67=0,"",'данные проекта'!S67/'данные проекта'!C67*1000)</f>
        <v/>
      </c>
      <c r="H67" t="str">
        <f>IF('данные проекта'!D67=0,"",'данные проекта'!T67/'данные проекта'!D67*1000)</f>
        <v/>
      </c>
      <c r="I67" t="str">
        <f>IF('данные проекта'!K67+'данные проекта'!M67+'данные проекта'!E67=0,"",('данные проекта'!M67/('данные проекта'!K67+'данные проекта'!M67+'данные проекта'!E67))*100)</f>
        <v/>
      </c>
      <c r="J67" t="str">
        <f>IF('данные проекта'!L67+'данные проекта'!N67+'данные проекта'!F67=0,"",('данные проекта'!N67/('данные проекта'!L67+'данные проекта'!N67+'данные проекта'!F67))*100)</f>
        <v/>
      </c>
      <c r="K67" t="str">
        <f>IF('данные проекта'!M67=0,"",'данные проекта'!W67/'данные проекта'!M67)</f>
        <v/>
      </c>
      <c r="L67" t="str">
        <f>IF('данные проекта'!N67=0,"",'данные проекта'!X67/'данные проекта'!N67)</f>
        <v/>
      </c>
      <c r="M67" t="str">
        <f>IF('данные проекта'!K67=0,"",'данные проекта'!W67/'данные проекта'!K67)</f>
        <v/>
      </c>
      <c r="N67" t="str">
        <f>IF('данные проекта'!L67=0,"",'данные проекта'!X67/'данные проекта'!L67)</f>
        <v/>
      </c>
      <c r="O67" t="str">
        <f>IF('данные проекта'!Y67=0,"",'данные проекта'!W67/'данные проекта'!Y67)</f>
        <v/>
      </c>
      <c r="P67" t="str">
        <f>IF('данные проекта'!Z67=0,"",'данные проекта'!X67/'данные проекта'!Z67)</f>
        <v/>
      </c>
      <c r="Q67" t="str">
        <f>IF('данные проекта'!O67+'данные проекта'!Q67=0,"",'данные проекта'!O67+'данные проекта'!Q67)</f>
        <v/>
      </c>
      <c r="R67" t="str">
        <f>IF('данные проекта'!P67+'данные проекта'!R67=0,"",'данные проекта'!P67+'данные проекта'!R67)</f>
        <v/>
      </c>
    </row>
    <row r="68" spans="2:18">
      <c r="B68" s="13">
        <f t="shared" si="0"/>
        <v>41339</v>
      </c>
      <c r="C68" t="str">
        <f>IF('данные проекта'!C68=0,"",'данные проекта'!C68)</f>
        <v/>
      </c>
      <c r="D68" t="str">
        <f>IF('данные проекта'!D68=0,"",'данные проекта'!D68)</f>
        <v/>
      </c>
      <c r="E68" t="str">
        <f>IF('данные проекта'!G68=0,"",'данные проекта'!C68/'данные проекта'!G68)</f>
        <v/>
      </c>
      <c r="F68" t="str">
        <f>IF('данные проекта'!H68=0,"",'данные проекта'!D68/'данные проекта'!H68)</f>
        <v/>
      </c>
      <c r="G68" t="str">
        <f>IF('данные проекта'!C68=0,"",'данные проекта'!S68/'данные проекта'!C68*1000)</f>
        <v/>
      </c>
      <c r="H68" t="str">
        <f>IF('данные проекта'!D68=0,"",'данные проекта'!T68/'данные проекта'!D68*1000)</f>
        <v/>
      </c>
      <c r="I68" t="str">
        <f>IF('данные проекта'!K68+'данные проекта'!M68+'данные проекта'!E68=0,"",('данные проекта'!M68/('данные проекта'!K68+'данные проекта'!M68+'данные проекта'!E68))*100)</f>
        <v/>
      </c>
      <c r="J68" t="str">
        <f>IF('данные проекта'!L68+'данные проекта'!N68+'данные проекта'!F68=0,"",('данные проекта'!N68/('данные проекта'!L68+'данные проекта'!N68+'данные проекта'!F68))*100)</f>
        <v/>
      </c>
      <c r="K68" t="str">
        <f>IF('данные проекта'!M68=0,"",'данные проекта'!W68/'данные проекта'!M68)</f>
        <v/>
      </c>
      <c r="L68" t="str">
        <f>IF('данные проекта'!N68=0,"",'данные проекта'!X68/'данные проекта'!N68)</f>
        <v/>
      </c>
      <c r="M68" t="str">
        <f>IF('данные проекта'!K68=0,"",'данные проекта'!W68/'данные проекта'!K68)</f>
        <v/>
      </c>
      <c r="N68" t="str">
        <f>IF('данные проекта'!L68=0,"",'данные проекта'!X68/'данные проекта'!L68)</f>
        <v/>
      </c>
      <c r="O68" t="str">
        <f>IF('данные проекта'!Y68=0,"",'данные проекта'!W68/'данные проекта'!Y68)</f>
        <v/>
      </c>
      <c r="P68" t="str">
        <f>IF('данные проекта'!Z68=0,"",'данные проекта'!X68/'данные проекта'!Z68)</f>
        <v/>
      </c>
      <c r="Q68" t="str">
        <f>IF('данные проекта'!O68+'данные проекта'!Q68=0,"",'данные проекта'!O68+'данные проекта'!Q68)</f>
        <v/>
      </c>
      <c r="R68" t="str">
        <f>IF('данные проекта'!P68+'данные проекта'!R68=0,"",'данные проекта'!P68+'данные проекта'!R68)</f>
        <v/>
      </c>
    </row>
    <row r="69" spans="2:18">
      <c r="B69" s="13">
        <f t="shared" ref="B69:B132" si="1">B68+1</f>
        <v>41340</v>
      </c>
      <c r="C69" t="str">
        <f>IF('данные проекта'!C69=0,"",'данные проекта'!C69)</f>
        <v/>
      </c>
      <c r="D69" t="str">
        <f>IF('данные проекта'!D69=0,"",'данные проекта'!D69)</f>
        <v/>
      </c>
      <c r="E69" t="str">
        <f>IF('данные проекта'!G69=0,"",'данные проекта'!C69/'данные проекта'!G69)</f>
        <v/>
      </c>
      <c r="F69" t="str">
        <f>IF('данные проекта'!H69=0,"",'данные проекта'!D69/'данные проекта'!H69)</f>
        <v/>
      </c>
      <c r="G69" t="str">
        <f>IF('данные проекта'!C69=0,"",'данные проекта'!S69/'данные проекта'!C69*1000)</f>
        <v/>
      </c>
      <c r="H69" t="str">
        <f>IF('данные проекта'!D69=0,"",'данные проекта'!T69/'данные проекта'!D69*1000)</f>
        <v/>
      </c>
      <c r="I69" t="str">
        <f>IF('данные проекта'!K69+'данные проекта'!M69+'данные проекта'!E69=0,"",('данные проекта'!M69/('данные проекта'!K69+'данные проекта'!M69+'данные проекта'!E69))*100)</f>
        <v/>
      </c>
      <c r="J69" t="str">
        <f>IF('данные проекта'!L69+'данные проекта'!N69+'данные проекта'!F69=0,"",('данные проекта'!N69/('данные проекта'!L69+'данные проекта'!N69+'данные проекта'!F69))*100)</f>
        <v/>
      </c>
      <c r="K69" t="str">
        <f>IF('данные проекта'!M69=0,"",'данные проекта'!W69/'данные проекта'!M69)</f>
        <v/>
      </c>
      <c r="L69" t="str">
        <f>IF('данные проекта'!N69=0,"",'данные проекта'!X69/'данные проекта'!N69)</f>
        <v/>
      </c>
      <c r="M69" t="str">
        <f>IF('данные проекта'!K69=0,"",'данные проекта'!W69/'данные проекта'!K69)</f>
        <v/>
      </c>
      <c r="N69" t="str">
        <f>IF('данные проекта'!L69=0,"",'данные проекта'!X69/'данные проекта'!L69)</f>
        <v/>
      </c>
      <c r="O69" t="str">
        <f>IF('данные проекта'!Y69=0,"",'данные проекта'!W69/'данные проекта'!Y69)</f>
        <v/>
      </c>
      <c r="P69" t="str">
        <f>IF('данные проекта'!Z69=0,"",'данные проекта'!X69/'данные проекта'!Z69)</f>
        <v/>
      </c>
      <c r="Q69" t="str">
        <f>IF('данные проекта'!O69+'данные проекта'!Q69=0,"",'данные проекта'!O69+'данные проекта'!Q69)</f>
        <v/>
      </c>
      <c r="R69" t="str">
        <f>IF('данные проекта'!P69+'данные проекта'!R69=0,"",'данные проекта'!P69+'данные проекта'!R69)</f>
        <v/>
      </c>
    </row>
    <row r="70" spans="2:18">
      <c r="B70" s="13">
        <f t="shared" si="1"/>
        <v>41341</v>
      </c>
      <c r="C70" t="str">
        <f>IF('данные проекта'!C70=0,"",'данные проекта'!C70)</f>
        <v/>
      </c>
      <c r="D70" t="str">
        <f>IF('данные проекта'!D70=0,"",'данные проекта'!D70)</f>
        <v/>
      </c>
      <c r="E70" t="str">
        <f>IF('данные проекта'!G70=0,"",'данные проекта'!C70/'данные проекта'!G70)</f>
        <v/>
      </c>
      <c r="F70" t="str">
        <f>IF('данные проекта'!H70=0,"",'данные проекта'!D70/'данные проекта'!H70)</f>
        <v/>
      </c>
      <c r="G70" t="str">
        <f>IF('данные проекта'!C70=0,"",'данные проекта'!S70/'данные проекта'!C70*1000)</f>
        <v/>
      </c>
      <c r="H70" t="str">
        <f>IF('данные проекта'!D70=0,"",'данные проекта'!T70/'данные проекта'!D70*1000)</f>
        <v/>
      </c>
      <c r="I70" t="str">
        <f>IF('данные проекта'!K70+'данные проекта'!M70+'данные проекта'!E70=0,"",('данные проекта'!M70/('данные проекта'!K70+'данные проекта'!M70+'данные проекта'!E70))*100)</f>
        <v/>
      </c>
      <c r="J70" t="str">
        <f>IF('данные проекта'!L70+'данные проекта'!N70+'данные проекта'!F70=0,"",('данные проекта'!N70/('данные проекта'!L70+'данные проекта'!N70+'данные проекта'!F70))*100)</f>
        <v/>
      </c>
      <c r="K70" t="str">
        <f>IF('данные проекта'!M70=0,"",'данные проекта'!W70/'данные проекта'!M70)</f>
        <v/>
      </c>
      <c r="L70" t="str">
        <f>IF('данные проекта'!N70=0,"",'данные проекта'!X70/'данные проекта'!N70)</f>
        <v/>
      </c>
      <c r="M70" t="str">
        <f>IF('данные проекта'!K70=0,"",'данные проекта'!W70/'данные проекта'!K70)</f>
        <v/>
      </c>
      <c r="N70" t="str">
        <f>IF('данные проекта'!L70=0,"",'данные проекта'!X70/'данные проекта'!L70)</f>
        <v/>
      </c>
      <c r="O70" t="str">
        <f>IF('данные проекта'!Y70=0,"",'данные проекта'!W70/'данные проекта'!Y70)</f>
        <v/>
      </c>
      <c r="P70" t="str">
        <f>IF('данные проекта'!Z70=0,"",'данные проекта'!X70/'данные проекта'!Z70)</f>
        <v/>
      </c>
      <c r="Q70" t="str">
        <f>IF('данные проекта'!O70+'данные проекта'!Q70=0,"",'данные проекта'!O70+'данные проекта'!Q70)</f>
        <v/>
      </c>
      <c r="R70" t="str">
        <f>IF('данные проекта'!P70+'данные проекта'!R70=0,"",'данные проекта'!P70+'данные проекта'!R70)</f>
        <v/>
      </c>
    </row>
    <row r="71" spans="2:18">
      <c r="B71" s="13">
        <f t="shared" si="1"/>
        <v>41342</v>
      </c>
      <c r="C71" t="str">
        <f>IF('данные проекта'!C71=0,"",'данные проекта'!C71)</f>
        <v/>
      </c>
      <c r="D71" t="str">
        <f>IF('данные проекта'!D71=0,"",'данные проекта'!D71)</f>
        <v/>
      </c>
      <c r="E71" t="str">
        <f>IF('данные проекта'!G71=0,"",'данные проекта'!C71/'данные проекта'!G71)</f>
        <v/>
      </c>
      <c r="F71" t="str">
        <f>IF('данные проекта'!H71=0,"",'данные проекта'!D71/'данные проекта'!H71)</f>
        <v/>
      </c>
      <c r="G71" t="str">
        <f>IF('данные проекта'!C71=0,"",'данные проекта'!S71/'данные проекта'!C71*1000)</f>
        <v/>
      </c>
      <c r="H71" t="str">
        <f>IF('данные проекта'!D71=0,"",'данные проекта'!T71/'данные проекта'!D71*1000)</f>
        <v/>
      </c>
      <c r="I71" t="str">
        <f>IF('данные проекта'!K71+'данные проекта'!M71+'данные проекта'!E71=0,"",('данные проекта'!M71/('данные проекта'!K71+'данные проекта'!M71+'данные проекта'!E71))*100)</f>
        <v/>
      </c>
      <c r="J71" t="str">
        <f>IF('данные проекта'!L71+'данные проекта'!N71+'данные проекта'!F71=0,"",('данные проекта'!N71/('данные проекта'!L71+'данные проекта'!N71+'данные проекта'!F71))*100)</f>
        <v/>
      </c>
      <c r="K71" t="str">
        <f>IF('данные проекта'!M71=0,"",'данные проекта'!W71/'данные проекта'!M71)</f>
        <v/>
      </c>
      <c r="L71" t="str">
        <f>IF('данные проекта'!N71=0,"",'данные проекта'!X71/'данные проекта'!N71)</f>
        <v/>
      </c>
      <c r="M71" t="str">
        <f>IF('данные проекта'!K71=0,"",'данные проекта'!W71/'данные проекта'!K71)</f>
        <v/>
      </c>
      <c r="N71" t="str">
        <f>IF('данные проекта'!L71=0,"",'данные проекта'!X71/'данные проекта'!L71)</f>
        <v/>
      </c>
      <c r="O71" t="str">
        <f>IF('данные проекта'!Y71=0,"",'данные проекта'!W71/'данные проекта'!Y71)</f>
        <v/>
      </c>
      <c r="P71" t="str">
        <f>IF('данные проекта'!Z71=0,"",'данные проекта'!X71/'данные проекта'!Z71)</f>
        <v/>
      </c>
      <c r="Q71" t="str">
        <f>IF('данные проекта'!O71+'данные проекта'!Q71=0,"",'данные проекта'!O71+'данные проекта'!Q71)</f>
        <v/>
      </c>
      <c r="R71" t="str">
        <f>IF('данные проекта'!P71+'данные проекта'!R71=0,"",'данные проекта'!P71+'данные проекта'!R71)</f>
        <v/>
      </c>
    </row>
    <row r="72" spans="2:18">
      <c r="B72" s="13">
        <f t="shared" si="1"/>
        <v>41343</v>
      </c>
      <c r="C72" t="str">
        <f>IF('данные проекта'!C72=0,"",'данные проекта'!C72)</f>
        <v/>
      </c>
      <c r="D72" t="str">
        <f>IF('данные проекта'!D72=0,"",'данные проекта'!D72)</f>
        <v/>
      </c>
      <c r="E72" t="str">
        <f>IF('данные проекта'!G72=0,"",'данные проекта'!C72/'данные проекта'!G72)</f>
        <v/>
      </c>
      <c r="F72" t="str">
        <f>IF('данные проекта'!H72=0,"",'данные проекта'!D72/'данные проекта'!H72)</f>
        <v/>
      </c>
      <c r="G72" t="str">
        <f>IF('данные проекта'!C72=0,"",'данные проекта'!S72/'данные проекта'!C72*1000)</f>
        <v/>
      </c>
      <c r="H72" t="str">
        <f>IF('данные проекта'!D72=0,"",'данные проекта'!T72/'данные проекта'!D72*1000)</f>
        <v/>
      </c>
      <c r="I72" t="str">
        <f>IF('данные проекта'!K72+'данные проекта'!M72+'данные проекта'!E72=0,"",('данные проекта'!M72/('данные проекта'!K72+'данные проекта'!M72+'данные проекта'!E72))*100)</f>
        <v/>
      </c>
      <c r="J72" t="str">
        <f>IF('данные проекта'!L72+'данные проекта'!N72+'данные проекта'!F72=0,"",('данные проекта'!N72/('данные проекта'!L72+'данные проекта'!N72+'данные проекта'!F72))*100)</f>
        <v/>
      </c>
      <c r="K72" t="str">
        <f>IF('данные проекта'!M72=0,"",'данные проекта'!W72/'данные проекта'!M72)</f>
        <v/>
      </c>
      <c r="L72" t="str">
        <f>IF('данные проекта'!N72=0,"",'данные проекта'!X72/'данные проекта'!N72)</f>
        <v/>
      </c>
      <c r="M72" t="str">
        <f>IF('данные проекта'!K72=0,"",'данные проекта'!W72/'данные проекта'!K72)</f>
        <v/>
      </c>
      <c r="N72" t="str">
        <f>IF('данные проекта'!L72=0,"",'данные проекта'!X72/'данные проекта'!L72)</f>
        <v/>
      </c>
      <c r="O72" t="str">
        <f>IF('данные проекта'!Y72=0,"",'данные проекта'!W72/'данные проекта'!Y72)</f>
        <v/>
      </c>
      <c r="P72" t="str">
        <f>IF('данные проекта'!Z72=0,"",'данные проекта'!X72/'данные проекта'!Z72)</f>
        <v/>
      </c>
      <c r="Q72" t="str">
        <f>IF('данные проекта'!O72+'данные проекта'!Q72=0,"",'данные проекта'!O72+'данные проекта'!Q72)</f>
        <v/>
      </c>
      <c r="R72" t="str">
        <f>IF('данные проекта'!P72+'данные проекта'!R72=0,"",'данные проекта'!P72+'данные проекта'!R72)</f>
        <v/>
      </c>
    </row>
    <row r="73" spans="2:18">
      <c r="B73" s="13">
        <f t="shared" si="1"/>
        <v>41344</v>
      </c>
      <c r="C73" t="str">
        <f>IF('данные проекта'!C73=0,"",'данные проекта'!C73)</f>
        <v/>
      </c>
      <c r="D73" t="str">
        <f>IF('данные проекта'!D73=0,"",'данные проекта'!D73)</f>
        <v/>
      </c>
      <c r="E73" t="str">
        <f>IF('данные проекта'!G73=0,"",'данные проекта'!C73/'данные проекта'!G73)</f>
        <v/>
      </c>
      <c r="F73" t="str">
        <f>IF('данные проекта'!H73=0,"",'данные проекта'!D73/'данные проекта'!H73)</f>
        <v/>
      </c>
      <c r="G73" t="str">
        <f>IF('данные проекта'!C73=0,"",'данные проекта'!S73/'данные проекта'!C73*1000)</f>
        <v/>
      </c>
      <c r="H73" t="str">
        <f>IF('данные проекта'!D73=0,"",'данные проекта'!T73/'данные проекта'!D73*1000)</f>
        <v/>
      </c>
      <c r="I73" t="str">
        <f>IF('данные проекта'!K73+'данные проекта'!M73+'данные проекта'!E73=0,"",('данные проекта'!M73/('данные проекта'!K73+'данные проекта'!M73+'данные проекта'!E73))*100)</f>
        <v/>
      </c>
      <c r="J73" t="str">
        <f>IF('данные проекта'!L73+'данные проекта'!N73+'данные проекта'!F73=0,"",('данные проекта'!N73/('данные проекта'!L73+'данные проекта'!N73+'данные проекта'!F73))*100)</f>
        <v/>
      </c>
      <c r="K73" t="str">
        <f>IF('данные проекта'!M73=0,"",'данные проекта'!W73/'данные проекта'!M73)</f>
        <v/>
      </c>
      <c r="L73" t="str">
        <f>IF('данные проекта'!N73=0,"",'данные проекта'!X73/'данные проекта'!N73)</f>
        <v/>
      </c>
      <c r="M73" t="str">
        <f>IF('данные проекта'!K73=0,"",'данные проекта'!W73/'данные проекта'!K73)</f>
        <v/>
      </c>
      <c r="N73" t="str">
        <f>IF('данные проекта'!L73=0,"",'данные проекта'!X73/'данные проекта'!L73)</f>
        <v/>
      </c>
      <c r="O73" t="str">
        <f>IF('данные проекта'!Y73=0,"",'данные проекта'!W73/'данные проекта'!Y73)</f>
        <v/>
      </c>
      <c r="P73" t="str">
        <f>IF('данные проекта'!Z73=0,"",'данные проекта'!X73/'данные проекта'!Z73)</f>
        <v/>
      </c>
      <c r="Q73" t="str">
        <f>IF('данные проекта'!O73+'данные проекта'!Q73=0,"",'данные проекта'!O73+'данные проекта'!Q73)</f>
        <v/>
      </c>
      <c r="R73" t="str">
        <f>IF('данные проекта'!P73+'данные проекта'!R73=0,"",'данные проекта'!P73+'данные проекта'!R73)</f>
        <v/>
      </c>
    </row>
    <row r="74" spans="2:18">
      <c r="B74" s="13">
        <f t="shared" si="1"/>
        <v>41345</v>
      </c>
      <c r="C74" t="str">
        <f>IF('данные проекта'!C74=0,"",'данные проекта'!C74)</f>
        <v/>
      </c>
      <c r="D74" t="str">
        <f>IF('данные проекта'!D74=0,"",'данные проекта'!D74)</f>
        <v/>
      </c>
      <c r="E74" t="str">
        <f>IF('данные проекта'!G74=0,"",'данные проекта'!C74/'данные проекта'!G74)</f>
        <v/>
      </c>
      <c r="F74" t="str">
        <f>IF('данные проекта'!H74=0,"",'данные проекта'!D74/'данные проекта'!H74)</f>
        <v/>
      </c>
      <c r="G74" t="str">
        <f>IF('данные проекта'!C74=0,"",'данные проекта'!S74/'данные проекта'!C74*1000)</f>
        <v/>
      </c>
      <c r="H74" t="str">
        <f>IF('данные проекта'!D74=0,"",'данные проекта'!T74/'данные проекта'!D74*1000)</f>
        <v/>
      </c>
      <c r="I74" t="str">
        <f>IF('данные проекта'!K74+'данные проекта'!M74+'данные проекта'!E74=0,"",('данные проекта'!M74/('данные проекта'!K74+'данные проекта'!M74+'данные проекта'!E74))*100)</f>
        <v/>
      </c>
      <c r="J74" t="str">
        <f>IF('данные проекта'!L74+'данные проекта'!N74+'данные проекта'!F74=0,"",('данные проекта'!N74/('данные проекта'!L74+'данные проекта'!N74+'данные проекта'!F74))*100)</f>
        <v/>
      </c>
      <c r="K74" t="str">
        <f>IF('данные проекта'!M74=0,"",'данные проекта'!W74/'данные проекта'!M74)</f>
        <v/>
      </c>
      <c r="L74" t="str">
        <f>IF('данные проекта'!N74=0,"",'данные проекта'!X74/'данные проекта'!N74)</f>
        <v/>
      </c>
      <c r="M74" t="str">
        <f>IF('данные проекта'!K74=0,"",'данные проекта'!W74/'данные проекта'!K74)</f>
        <v/>
      </c>
      <c r="N74" t="str">
        <f>IF('данные проекта'!L74=0,"",'данные проекта'!X74/'данные проекта'!L74)</f>
        <v/>
      </c>
      <c r="O74" t="str">
        <f>IF('данные проекта'!Y74=0,"",'данные проекта'!W74/'данные проекта'!Y74)</f>
        <v/>
      </c>
      <c r="P74" t="str">
        <f>IF('данные проекта'!Z74=0,"",'данные проекта'!X74/'данные проекта'!Z74)</f>
        <v/>
      </c>
      <c r="Q74" t="str">
        <f>IF('данные проекта'!O74+'данные проекта'!Q74=0,"",'данные проекта'!O74+'данные проекта'!Q74)</f>
        <v/>
      </c>
      <c r="R74" t="str">
        <f>IF('данные проекта'!P74+'данные проекта'!R74=0,"",'данные проекта'!P74+'данные проекта'!R74)</f>
        <v/>
      </c>
    </row>
    <row r="75" spans="2:18">
      <c r="B75" s="13">
        <f t="shared" si="1"/>
        <v>41346</v>
      </c>
      <c r="C75" t="str">
        <f>IF('данные проекта'!C75=0,"",'данные проекта'!C75)</f>
        <v/>
      </c>
      <c r="D75" t="str">
        <f>IF('данные проекта'!D75=0,"",'данные проекта'!D75)</f>
        <v/>
      </c>
      <c r="E75" t="str">
        <f>IF('данные проекта'!G75=0,"",'данные проекта'!C75/'данные проекта'!G75)</f>
        <v/>
      </c>
      <c r="F75" t="str">
        <f>IF('данные проекта'!H75=0,"",'данные проекта'!D75/'данные проекта'!H75)</f>
        <v/>
      </c>
      <c r="G75" t="str">
        <f>IF('данные проекта'!C75=0,"",'данные проекта'!S75/'данные проекта'!C75*1000)</f>
        <v/>
      </c>
      <c r="H75" t="str">
        <f>IF('данные проекта'!D75=0,"",'данные проекта'!T75/'данные проекта'!D75*1000)</f>
        <v/>
      </c>
      <c r="I75" t="str">
        <f>IF('данные проекта'!K75+'данные проекта'!M75+'данные проекта'!E75=0,"",('данные проекта'!M75/('данные проекта'!K75+'данные проекта'!M75+'данные проекта'!E75))*100)</f>
        <v/>
      </c>
      <c r="J75" t="str">
        <f>IF('данные проекта'!L75+'данные проекта'!N75+'данные проекта'!F75=0,"",('данные проекта'!N75/('данные проекта'!L75+'данные проекта'!N75+'данные проекта'!F75))*100)</f>
        <v/>
      </c>
      <c r="K75" t="str">
        <f>IF('данные проекта'!M75=0,"",'данные проекта'!W75/'данные проекта'!M75)</f>
        <v/>
      </c>
      <c r="L75" t="str">
        <f>IF('данные проекта'!N75=0,"",'данные проекта'!X75/'данные проекта'!N75)</f>
        <v/>
      </c>
      <c r="M75" t="str">
        <f>IF('данные проекта'!K75=0,"",'данные проекта'!W75/'данные проекта'!K75)</f>
        <v/>
      </c>
      <c r="N75" t="str">
        <f>IF('данные проекта'!L75=0,"",'данные проекта'!X75/'данные проекта'!L75)</f>
        <v/>
      </c>
      <c r="O75" t="str">
        <f>IF('данные проекта'!Y75=0,"",'данные проекта'!W75/'данные проекта'!Y75)</f>
        <v/>
      </c>
      <c r="P75" t="str">
        <f>IF('данные проекта'!Z75=0,"",'данные проекта'!X75/'данные проекта'!Z75)</f>
        <v/>
      </c>
      <c r="Q75" t="str">
        <f>IF('данные проекта'!O75+'данные проекта'!Q75=0,"",'данные проекта'!O75+'данные проекта'!Q75)</f>
        <v/>
      </c>
      <c r="R75" t="str">
        <f>IF('данные проекта'!P75+'данные проекта'!R75=0,"",'данные проекта'!P75+'данные проекта'!R75)</f>
        <v/>
      </c>
    </row>
    <row r="76" spans="2:18">
      <c r="B76" s="13">
        <f t="shared" si="1"/>
        <v>41347</v>
      </c>
      <c r="C76" t="str">
        <f>IF('данные проекта'!C76=0,"",'данные проекта'!C76)</f>
        <v/>
      </c>
      <c r="D76" t="str">
        <f>IF('данные проекта'!D76=0,"",'данные проекта'!D76)</f>
        <v/>
      </c>
      <c r="E76" t="str">
        <f>IF('данные проекта'!G76=0,"",'данные проекта'!C76/'данные проекта'!G76)</f>
        <v/>
      </c>
      <c r="F76" t="str">
        <f>IF('данные проекта'!H76=0,"",'данные проекта'!D76/'данные проекта'!H76)</f>
        <v/>
      </c>
      <c r="G76" t="str">
        <f>IF('данные проекта'!C76=0,"",'данные проекта'!S76/'данные проекта'!C76*1000)</f>
        <v/>
      </c>
      <c r="H76" t="str">
        <f>IF('данные проекта'!D76=0,"",'данные проекта'!T76/'данные проекта'!D76*1000)</f>
        <v/>
      </c>
      <c r="I76" t="str">
        <f>IF('данные проекта'!K76+'данные проекта'!M76+'данные проекта'!E76=0,"",('данные проекта'!M76/('данные проекта'!K76+'данные проекта'!M76+'данные проекта'!E76))*100)</f>
        <v/>
      </c>
      <c r="J76" t="str">
        <f>IF('данные проекта'!L76+'данные проекта'!N76+'данные проекта'!F76=0,"",('данные проекта'!N76/('данные проекта'!L76+'данные проекта'!N76+'данные проекта'!F76))*100)</f>
        <v/>
      </c>
      <c r="K76" t="str">
        <f>IF('данные проекта'!M76=0,"",'данные проекта'!W76/'данные проекта'!M76)</f>
        <v/>
      </c>
      <c r="L76" t="str">
        <f>IF('данные проекта'!N76=0,"",'данные проекта'!X76/'данные проекта'!N76)</f>
        <v/>
      </c>
      <c r="M76" t="str">
        <f>IF('данные проекта'!K76=0,"",'данные проекта'!W76/'данные проекта'!K76)</f>
        <v/>
      </c>
      <c r="N76" t="str">
        <f>IF('данные проекта'!L76=0,"",'данные проекта'!X76/'данные проекта'!L76)</f>
        <v/>
      </c>
      <c r="O76" t="str">
        <f>IF('данные проекта'!Y76=0,"",'данные проекта'!W76/'данные проекта'!Y76)</f>
        <v/>
      </c>
      <c r="P76" t="str">
        <f>IF('данные проекта'!Z76=0,"",'данные проекта'!X76/'данные проекта'!Z76)</f>
        <v/>
      </c>
      <c r="Q76" t="str">
        <f>IF('данные проекта'!O76+'данные проекта'!Q76=0,"",'данные проекта'!O76+'данные проекта'!Q76)</f>
        <v/>
      </c>
      <c r="R76" t="str">
        <f>IF('данные проекта'!P76+'данные проекта'!R76=0,"",'данные проекта'!P76+'данные проекта'!R76)</f>
        <v/>
      </c>
    </row>
    <row r="77" spans="2:18">
      <c r="B77" s="13">
        <f t="shared" si="1"/>
        <v>41348</v>
      </c>
      <c r="C77" t="str">
        <f>IF('данные проекта'!C77=0,"",'данные проекта'!C77)</f>
        <v/>
      </c>
      <c r="D77" t="str">
        <f>IF('данные проекта'!D77=0,"",'данные проекта'!D77)</f>
        <v/>
      </c>
      <c r="E77" t="str">
        <f>IF('данные проекта'!G77=0,"",'данные проекта'!C77/'данные проекта'!G77)</f>
        <v/>
      </c>
      <c r="F77" t="str">
        <f>IF('данные проекта'!H77=0,"",'данные проекта'!D77/'данные проекта'!H77)</f>
        <v/>
      </c>
      <c r="G77" t="str">
        <f>IF('данные проекта'!C77=0,"",'данные проекта'!S77/'данные проекта'!C77*1000)</f>
        <v/>
      </c>
      <c r="H77" t="str">
        <f>IF('данные проекта'!D77=0,"",'данные проекта'!T77/'данные проекта'!D77*1000)</f>
        <v/>
      </c>
      <c r="I77" t="str">
        <f>IF('данные проекта'!K77+'данные проекта'!M77+'данные проекта'!E77=0,"",('данные проекта'!M77/('данные проекта'!K77+'данные проекта'!M77+'данные проекта'!E77))*100)</f>
        <v/>
      </c>
      <c r="J77" t="str">
        <f>IF('данные проекта'!L77+'данные проекта'!N77+'данные проекта'!F77=0,"",('данные проекта'!N77/('данные проекта'!L77+'данные проекта'!N77+'данные проекта'!F77))*100)</f>
        <v/>
      </c>
      <c r="K77" t="str">
        <f>IF('данные проекта'!M77=0,"",'данные проекта'!W77/'данные проекта'!M77)</f>
        <v/>
      </c>
      <c r="L77" t="str">
        <f>IF('данные проекта'!N77=0,"",'данные проекта'!X77/'данные проекта'!N77)</f>
        <v/>
      </c>
      <c r="M77" t="str">
        <f>IF('данные проекта'!K77=0,"",'данные проекта'!W77/'данные проекта'!K77)</f>
        <v/>
      </c>
      <c r="N77" t="str">
        <f>IF('данные проекта'!L77=0,"",'данные проекта'!X77/'данные проекта'!L77)</f>
        <v/>
      </c>
      <c r="O77" t="str">
        <f>IF('данные проекта'!Y77=0,"",'данные проекта'!W77/'данные проекта'!Y77)</f>
        <v/>
      </c>
      <c r="P77" t="str">
        <f>IF('данные проекта'!Z77=0,"",'данные проекта'!X77/'данные проекта'!Z77)</f>
        <v/>
      </c>
      <c r="Q77" t="str">
        <f>IF('данные проекта'!O77+'данные проекта'!Q77=0,"",'данные проекта'!O77+'данные проекта'!Q77)</f>
        <v/>
      </c>
      <c r="R77" t="str">
        <f>IF('данные проекта'!P77+'данные проекта'!R77=0,"",'данные проекта'!P77+'данные проекта'!R77)</f>
        <v/>
      </c>
    </row>
    <row r="78" spans="2:18">
      <c r="B78" s="13">
        <f t="shared" si="1"/>
        <v>41349</v>
      </c>
      <c r="C78" t="str">
        <f>IF('данные проекта'!C78=0,"",'данные проекта'!C78)</f>
        <v/>
      </c>
      <c r="D78" t="str">
        <f>IF('данные проекта'!D78=0,"",'данные проекта'!D78)</f>
        <v/>
      </c>
      <c r="E78" t="str">
        <f>IF('данные проекта'!G78=0,"",'данные проекта'!C78/'данные проекта'!G78)</f>
        <v/>
      </c>
      <c r="F78" t="str">
        <f>IF('данные проекта'!H78=0,"",'данные проекта'!D78/'данные проекта'!H78)</f>
        <v/>
      </c>
      <c r="G78" t="str">
        <f>IF('данные проекта'!C78=0,"",'данные проекта'!S78/'данные проекта'!C78*1000)</f>
        <v/>
      </c>
      <c r="H78" t="str">
        <f>IF('данные проекта'!D78=0,"",'данные проекта'!T78/'данные проекта'!D78*1000)</f>
        <v/>
      </c>
      <c r="I78" t="str">
        <f>IF('данные проекта'!K78+'данные проекта'!M78+'данные проекта'!E78=0,"",('данные проекта'!M78/('данные проекта'!K78+'данные проекта'!M78+'данные проекта'!E78))*100)</f>
        <v/>
      </c>
      <c r="J78" t="str">
        <f>IF('данные проекта'!L78+'данные проекта'!N78+'данные проекта'!F78=0,"",('данные проекта'!N78/('данные проекта'!L78+'данные проекта'!N78+'данные проекта'!F78))*100)</f>
        <v/>
      </c>
      <c r="K78" t="str">
        <f>IF('данные проекта'!M78=0,"",'данные проекта'!W78/'данные проекта'!M78)</f>
        <v/>
      </c>
      <c r="L78" t="str">
        <f>IF('данные проекта'!N78=0,"",'данные проекта'!X78/'данные проекта'!N78)</f>
        <v/>
      </c>
      <c r="M78" t="str">
        <f>IF('данные проекта'!K78=0,"",'данные проекта'!W78/'данные проекта'!K78)</f>
        <v/>
      </c>
      <c r="N78" t="str">
        <f>IF('данные проекта'!L78=0,"",'данные проекта'!X78/'данные проекта'!L78)</f>
        <v/>
      </c>
      <c r="O78" t="str">
        <f>IF('данные проекта'!Y78=0,"",'данные проекта'!W78/'данные проекта'!Y78)</f>
        <v/>
      </c>
      <c r="P78" t="str">
        <f>IF('данные проекта'!Z78=0,"",'данные проекта'!X78/'данные проекта'!Z78)</f>
        <v/>
      </c>
      <c r="Q78" t="str">
        <f>IF('данные проекта'!O78+'данные проекта'!Q78=0,"",'данные проекта'!O78+'данные проекта'!Q78)</f>
        <v/>
      </c>
      <c r="R78" t="str">
        <f>IF('данные проекта'!P78+'данные проекта'!R78=0,"",'данные проекта'!P78+'данные проекта'!R78)</f>
        <v/>
      </c>
    </row>
    <row r="79" spans="2:18">
      <c r="B79" s="13">
        <f t="shared" si="1"/>
        <v>41350</v>
      </c>
      <c r="C79" t="str">
        <f>IF('данные проекта'!C79=0,"",'данные проекта'!C79)</f>
        <v/>
      </c>
      <c r="D79" t="str">
        <f>IF('данные проекта'!D79=0,"",'данные проекта'!D79)</f>
        <v/>
      </c>
      <c r="E79" t="str">
        <f>IF('данные проекта'!G79=0,"",'данные проекта'!C79/'данные проекта'!G79)</f>
        <v/>
      </c>
      <c r="F79" t="str">
        <f>IF('данные проекта'!H79=0,"",'данные проекта'!D79/'данные проекта'!H79)</f>
        <v/>
      </c>
      <c r="G79" t="str">
        <f>IF('данные проекта'!C79=0,"",'данные проекта'!S79/'данные проекта'!C79*1000)</f>
        <v/>
      </c>
      <c r="H79" t="str">
        <f>IF('данные проекта'!D79=0,"",'данные проекта'!T79/'данные проекта'!D79*1000)</f>
        <v/>
      </c>
      <c r="I79" t="str">
        <f>IF('данные проекта'!K79+'данные проекта'!M79+'данные проекта'!E79=0,"",('данные проекта'!M79/('данные проекта'!K79+'данные проекта'!M79+'данные проекта'!E79))*100)</f>
        <v/>
      </c>
      <c r="J79" t="str">
        <f>IF('данные проекта'!L79+'данные проекта'!N79+'данные проекта'!F79=0,"",('данные проекта'!N79/('данные проекта'!L79+'данные проекта'!N79+'данные проекта'!F79))*100)</f>
        <v/>
      </c>
      <c r="K79" t="str">
        <f>IF('данные проекта'!M79=0,"",'данные проекта'!W79/'данные проекта'!M79)</f>
        <v/>
      </c>
      <c r="L79" t="str">
        <f>IF('данные проекта'!N79=0,"",'данные проекта'!X79/'данные проекта'!N79)</f>
        <v/>
      </c>
      <c r="M79" t="str">
        <f>IF('данные проекта'!K79=0,"",'данные проекта'!W79/'данные проекта'!K79)</f>
        <v/>
      </c>
      <c r="N79" t="str">
        <f>IF('данные проекта'!L79=0,"",'данные проекта'!X79/'данные проекта'!L79)</f>
        <v/>
      </c>
      <c r="O79" t="str">
        <f>IF('данные проекта'!Y79=0,"",'данные проекта'!W79/'данные проекта'!Y79)</f>
        <v/>
      </c>
      <c r="P79" t="str">
        <f>IF('данные проекта'!Z79=0,"",'данные проекта'!X79/'данные проекта'!Z79)</f>
        <v/>
      </c>
      <c r="Q79" t="str">
        <f>IF('данные проекта'!O79+'данные проекта'!Q79=0,"",'данные проекта'!O79+'данные проекта'!Q79)</f>
        <v/>
      </c>
      <c r="R79" t="str">
        <f>IF('данные проекта'!P79+'данные проекта'!R79=0,"",'данные проекта'!P79+'данные проекта'!R79)</f>
        <v/>
      </c>
    </row>
    <row r="80" spans="2:18">
      <c r="B80" s="13">
        <f t="shared" si="1"/>
        <v>41351</v>
      </c>
      <c r="C80" t="str">
        <f>IF('данные проекта'!C80=0,"",'данные проекта'!C80)</f>
        <v/>
      </c>
      <c r="D80" t="str">
        <f>IF('данные проекта'!D80=0,"",'данные проекта'!D80)</f>
        <v/>
      </c>
      <c r="E80" t="str">
        <f>IF('данные проекта'!G80=0,"",'данные проекта'!C80/'данные проекта'!G80)</f>
        <v/>
      </c>
      <c r="F80" t="str">
        <f>IF('данные проекта'!H80=0,"",'данные проекта'!D80/'данные проекта'!H80)</f>
        <v/>
      </c>
      <c r="G80" t="str">
        <f>IF('данные проекта'!C80=0,"",'данные проекта'!S80/'данные проекта'!C80*1000)</f>
        <v/>
      </c>
      <c r="H80" t="str">
        <f>IF('данные проекта'!D80=0,"",'данные проекта'!T80/'данные проекта'!D80*1000)</f>
        <v/>
      </c>
      <c r="I80" t="str">
        <f>IF('данные проекта'!K80+'данные проекта'!M80+'данные проекта'!E80=0,"",('данные проекта'!M80/('данные проекта'!K80+'данные проекта'!M80+'данные проекта'!E80))*100)</f>
        <v/>
      </c>
      <c r="J80" t="str">
        <f>IF('данные проекта'!L80+'данные проекта'!N80+'данные проекта'!F80=0,"",('данные проекта'!N80/('данные проекта'!L80+'данные проекта'!N80+'данные проекта'!F80))*100)</f>
        <v/>
      </c>
      <c r="K80" t="str">
        <f>IF('данные проекта'!M80=0,"",'данные проекта'!W80/'данные проекта'!M80)</f>
        <v/>
      </c>
      <c r="L80" t="str">
        <f>IF('данные проекта'!N80=0,"",'данные проекта'!X80/'данные проекта'!N80)</f>
        <v/>
      </c>
      <c r="M80" t="str">
        <f>IF('данные проекта'!K80=0,"",'данные проекта'!W80/'данные проекта'!K80)</f>
        <v/>
      </c>
      <c r="N80" t="str">
        <f>IF('данные проекта'!L80=0,"",'данные проекта'!X80/'данные проекта'!L80)</f>
        <v/>
      </c>
      <c r="O80" t="str">
        <f>IF('данные проекта'!Y80=0,"",'данные проекта'!W80/'данные проекта'!Y80)</f>
        <v/>
      </c>
      <c r="P80" t="str">
        <f>IF('данные проекта'!Z80=0,"",'данные проекта'!X80/'данные проекта'!Z80)</f>
        <v/>
      </c>
      <c r="Q80" t="str">
        <f>IF('данные проекта'!O80+'данные проекта'!Q80=0,"",'данные проекта'!O80+'данные проекта'!Q80)</f>
        <v/>
      </c>
      <c r="R80" t="str">
        <f>IF('данные проекта'!P80+'данные проекта'!R80=0,"",'данные проекта'!P80+'данные проекта'!R80)</f>
        <v/>
      </c>
    </row>
    <row r="81" spans="2:18">
      <c r="B81" s="13">
        <f t="shared" si="1"/>
        <v>41352</v>
      </c>
      <c r="C81" t="str">
        <f>IF('данные проекта'!C81=0,"",'данные проекта'!C81)</f>
        <v/>
      </c>
      <c r="D81" t="str">
        <f>IF('данные проекта'!D81=0,"",'данные проекта'!D81)</f>
        <v/>
      </c>
      <c r="E81" t="str">
        <f>IF('данные проекта'!G81=0,"",'данные проекта'!C81/'данные проекта'!G81)</f>
        <v/>
      </c>
      <c r="F81" t="str">
        <f>IF('данные проекта'!H81=0,"",'данные проекта'!D81/'данные проекта'!H81)</f>
        <v/>
      </c>
      <c r="G81" t="str">
        <f>IF('данные проекта'!C81=0,"",'данные проекта'!S81/'данные проекта'!C81*1000)</f>
        <v/>
      </c>
      <c r="H81" t="str">
        <f>IF('данные проекта'!D81=0,"",'данные проекта'!T81/'данные проекта'!D81*1000)</f>
        <v/>
      </c>
      <c r="I81" t="str">
        <f>IF('данные проекта'!K81+'данные проекта'!M81+'данные проекта'!E81=0,"",('данные проекта'!M81/('данные проекта'!K81+'данные проекта'!M81+'данные проекта'!E81))*100)</f>
        <v/>
      </c>
      <c r="J81" t="str">
        <f>IF('данные проекта'!L81+'данные проекта'!N81+'данные проекта'!F81=0,"",('данные проекта'!N81/('данные проекта'!L81+'данные проекта'!N81+'данные проекта'!F81))*100)</f>
        <v/>
      </c>
      <c r="K81" t="str">
        <f>IF('данные проекта'!M81=0,"",'данные проекта'!W81/'данные проекта'!M81)</f>
        <v/>
      </c>
      <c r="L81" t="str">
        <f>IF('данные проекта'!N81=0,"",'данные проекта'!X81/'данные проекта'!N81)</f>
        <v/>
      </c>
      <c r="M81" t="str">
        <f>IF('данные проекта'!K81=0,"",'данные проекта'!W81/'данные проекта'!K81)</f>
        <v/>
      </c>
      <c r="N81" t="str">
        <f>IF('данные проекта'!L81=0,"",'данные проекта'!X81/'данные проекта'!L81)</f>
        <v/>
      </c>
      <c r="O81" t="str">
        <f>IF('данные проекта'!Y81=0,"",'данные проекта'!W81/'данные проекта'!Y81)</f>
        <v/>
      </c>
      <c r="P81" t="str">
        <f>IF('данные проекта'!Z81=0,"",'данные проекта'!X81/'данные проекта'!Z81)</f>
        <v/>
      </c>
      <c r="Q81" t="str">
        <f>IF('данные проекта'!O81+'данные проекта'!Q81=0,"",'данные проекта'!O81+'данные проекта'!Q81)</f>
        <v/>
      </c>
      <c r="R81" t="str">
        <f>IF('данные проекта'!P81+'данные проекта'!R81=0,"",'данные проекта'!P81+'данные проекта'!R81)</f>
        <v/>
      </c>
    </row>
    <row r="82" spans="2:18">
      <c r="B82" s="13">
        <f t="shared" si="1"/>
        <v>41353</v>
      </c>
      <c r="C82" t="str">
        <f>IF('данные проекта'!C82=0,"",'данные проекта'!C82)</f>
        <v/>
      </c>
      <c r="D82" t="str">
        <f>IF('данные проекта'!D82=0,"",'данные проекта'!D82)</f>
        <v/>
      </c>
      <c r="E82" t="str">
        <f>IF('данные проекта'!G82=0,"",'данные проекта'!C82/'данные проекта'!G82)</f>
        <v/>
      </c>
      <c r="F82" t="str">
        <f>IF('данные проекта'!H82=0,"",'данные проекта'!D82/'данные проекта'!H82)</f>
        <v/>
      </c>
      <c r="G82" t="str">
        <f>IF('данные проекта'!C82=0,"",'данные проекта'!S82/'данные проекта'!C82*1000)</f>
        <v/>
      </c>
      <c r="H82" t="str">
        <f>IF('данные проекта'!D82=0,"",'данные проекта'!T82/'данные проекта'!D82*1000)</f>
        <v/>
      </c>
      <c r="I82" t="str">
        <f>IF('данные проекта'!K82+'данные проекта'!M82+'данные проекта'!E82=0,"",('данные проекта'!M82/('данные проекта'!K82+'данные проекта'!M82+'данные проекта'!E82))*100)</f>
        <v/>
      </c>
      <c r="J82" t="str">
        <f>IF('данные проекта'!L82+'данные проекта'!N82+'данные проекта'!F82=0,"",('данные проекта'!N82/('данные проекта'!L82+'данные проекта'!N82+'данные проекта'!F82))*100)</f>
        <v/>
      </c>
      <c r="K82" t="str">
        <f>IF('данные проекта'!M82=0,"",'данные проекта'!W82/'данные проекта'!M82)</f>
        <v/>
      </c>
      <c r="L82" t="str">
        <f>IF('данные проекта'!N82=0,"",'данные проекта'!X82/'данные проекта'!N82)</f>
        <v/>
      </c>
      <c r="M82" t="str">
        <f>IF('данные проекта'!K82=0,"",'данные проекта'!W82/'данные проекта'!K82)</f>
        <v/>
      </c>
      <c r="N82" t="str">
        <f>IF('данные проекта'!L82=0,"",'данные проекта'!X82/'данные проекта'!L82)</f>
        <v/>
      </c>
      <c r="O82" t="str">
        <f>IF('данные проекта'!Y82=0,"",'данные проекта'!W82/'данные проекта'!Y82)</f>
        <v/>
      </c>
      <c r="P82" t="str">
        <f>IF('данные проекта'!Z82=0,"",'данные проекта'!X82/'данные проекта'!Z82)</f>
        <v/>
      </c>
      <c r="Q82" t="str">
        <f>IF('данные проекта'!O82+'данные проекта'!Q82=0,"",'данные проекта'!O82+'данные проекта'!Q82)</f>
        <v/>
      </c>
      <c r="R82" t="str">
        <f>IF('данные проекта'!P82+'данные проекта'!R82=0,"",'данные проекта'!P82+'данные проекта'!R82)</f>
        <v/>
      </c>
    </row>
    <row r="83" spans="2:18">
      <c r="B83" s="13">
        <f t="shared" si="1"/>
        <v>41354</v>
      </c>
      <c r="C83" t="str">
        <f>IF('данные проекта'!C83=0,"",'данные проекта'!C83)</f>
        <v/>
      </c>
      <c r="D83" t="str">
        <f>IF('данные проекта'!D83=0,"",'данные проекта'!D83)</f>
        <v/>
      </c>
      <c r="E83" t="str">
        <f>IF('данные проекта'!G83=0,"",'данные проекта'!C83/'данные проекта'!G83)</f>
        <v/>
      </c>
      <c r="F83" t="str">
        <f>IF('данные проекта'!H83=0,"",'данные проекта'!D83/'данные проекта'!H83)</f>
        <v/>
      </c>
      <c r="G83" t="str">
        <f>IF('данные проекта'!C83=0,"",'данные проекта'!S83/'данные проекта'!C83*1000)</f>
        <v/>
      </c>
      <c r="H83" t="str">
        <f>IF('данные проекта'!D83=0,"",'данные проекта'!T83/'данные проекта'!D83*1000)</f>
        <v/>
      </c>
      <c r="I83" t="str">
        <f>IF('данные проекта'!K83+'данные проекта'!M83+'данные проекта'!E83=0,"",('данные проекта'!M83/('данные проекта'!K83+'данные проекта'!M83+'данные проекта'!E83))*100)</f>
        <v/>
      </c>
      <c r="J83" t="str">
        <f>IF('данные проекта'!L83+'данные проекта'!N83+'данные проекта'!F83=0,"",('данные проекта'!N83/('данные проекта'!L83+'данные проекта'!N83+'данные проекта'!F83))*100)</f>
        <v/>
      </c>
      <c r="K83" t="str">
        <f>IF('данные проекта'!M83=0,"",'данные проекта'!W83/'данные проекта'!M83)</f>
        <v/>
      </c>
      <c r="L83" t="str">
        <f>IF('данные проекта'!N83=0,"",'данные проекта'!X83/'данные проекта'!N83)</f>
        <v/>
      </c>
      <c r="M83" t="str">
        <f>IF('данные проекта'!K83=0,"",'данные проекта'!W83/'данные проекта'!K83)</f>
        <v/>
      </c>
      <c r="N83" t="str">
        <f>IF('данные проекта'!L83=0,"",'данные проекта'!X83/'данные проекта'!L83)</f>
        <v/>
      </c>
      <c r="O83" t="str">
        <f>IF('данные проекта'!Y83=0,"",'данные проекта'!W83/'данные проекта'!Y83)</f>
        <v/>
      </c>
      <c r="P83" t="str">
        <f>IF('данные проекта'!Z83=0,"",'данные проекта'!X83/'данные проекта'!Z83)</f>
        <v/>
      </c>
      <c r="Q83" t="str">
        <f>IF('данные проекта'!O83+'данные проекта'!Q83=0,"",'данные проекта'!O83+'данные проекта'!Q83)</f>
        <v/>
      </c>
      <c r="R83" t="str">
        <f>IF('данные проекта'!P83+'данные проекта'!R83=0,"",'данные проекта'!P83+'данные проекта'!R83)</f>
        <v/>
      </c>
    </row>
    <row r="84" spans="2:18">
      <c r="B84" s="13">
        <f t="shared" si="1"/>
        <v>41355</v>
      </c>
      <c r="C84" t="str">
        <f>IF('данные проекта'!C84=0,"",'данные проекта'!C84)</f>
        <v/>
      </c>
      <c r="D84" t="str">
        <f>IF('данные проекта'!D84=0,"",'данные проекта'!D84)</f>
        <v/>
      </c>
      <c r="E84" t="str">
        <f>IF('данные проекта'!G84=0,"",'данные проекта'!C84/'данные проекта'!G84)</f>
        <v/>
      </c>
      <c r="F84" t="str">
        <f>IF('данные проекта'!H84=0,"",'данные проекта'!D84/'данные проекта'!H84)</f>
        <v/>
      </c>
      <c r="G84" t="str">
        <f>IF('данные проекта'!C84=0,"",'данные проекта'!S84/'данные проекта'!C84*1000)</f>
        <v/>
      </c>
      <c r="H84" t="str">
        <f>IF('данные проекта'!D84=0,"",'данные проекта'!T84/'данные проекта'!D84*1000)</f>
        <v/>
      </c>
      <c r="I84" t="str">
        <f>IF('данные проекта'!K84+'данные проекта'!M84+'данные проекта'!E84=0,"",('данные проекта'!M84/('данные проекта'!K84+'данные проекта'!M84+'данные проекта'!E84))*100)</f>
        <v/>
      </c>
      <c r="J84" t="str">
        <f>IF('данные проекта'!L84+'данные проекта'!N84+'данные проекта'!F84=0,"",('данные проекта'!N84/('данные проекта'!L84+'данные проекта'!N84+'данные проекта'!F84))*100)</f>
        <v/>
      </c>
      <c r="K84" t="str">
        <f>IF('данные проекта'!M84=0,"",'данные проекта'!W84/'данные проекта'!M84)</f>
        <v/>
      </c>
      <c r="L84" t="str">
        <f>IF('данные проекта'!N84=0,"",'данные проекта'!X84/'данные проекта'!N84)</f>
        <v/>
      </c>
      <c r="M84" t="str">
        <f>IF('данные проекта'!K84=0,"",'данные проекта'!W84/'данные проекта'!K84)</f>
        <v/>
      </c>
      <c r="N84" t="str">
        <f>IF('данные проекта'!L84=0,"",'данные проекта'!X84/'данные проекта'!L84)</f>
        <v/>
      </c>
      <c r="O84" t="str">
        <f>IF('данные проекта'!Y84=0,"",'данные проекта'!W84/'данные проекта'!Y84)</f>
        <v/>
      </c>
      <c r="P84" t="str">
        <f>IF('данные проекта'!Z84=0,"",'данные проекта'!X84/'данные проекта'!Z84)</f>
        <v/>
      </c>
      <c r="Q84" t="str">
        <f>IF('данные проекта'!O84+'данные проекта'!Q84=0,"",'данные проекта'!O84+'данные проекта'!Q84)</f>
        <v/>
      </c>
      <c r="R84" t="str">
        <f>IF('данные проекта'!P84+'данные проекта'!R84=0,"",'данные проекта'!P84+'данные проекта'!R84)</f>
        <v/>
      </c>
    </row>
    <row r="85" spans="2:18">
      <c r="B85" s="13">
        <f t="shared" si="1"/>
        <v>41356</v>
      </c>
      <c r="C85" t="str">
        <f>IF('данные проекта'!C85=0,"",'данные проекта'!C85)</f>
        <v/>
      </c>
      <c r="D85" t="str">
        <f>IF('данные проекта'!D85=0,"",'данные проекта'!D85)</f>
        <v/>
      </c>
      <c r="E85" t="str">
        <f>IF('данные проекта'!G85=0,"",'данные проекта'!C85/'данные проекта'!G85)</f>
        <v/>
      </c>
      <c r="F85" t="str">
        <f>IF('данные проекта'!H85=0,"",'данные проекта'!D85/'данные проекта'!H85)</f>
        <v/>
      </c>
      <c r="G85" t="str">
        <f>IF('данные проекта'!C85=0,"",'данные проекта'!S85/'данные проекта'!C85*1000)</f>
        <v/>
      </c>
      <c r="H85" t="str">
        <f>IF('данные проекта'!D85=0,"",'данные проекта'!T85/'данные проекта'!D85*1000)</f>
        <v/>
      </c>
      <c r="I85" t="str">
        <f>IF('данные проекта'!K85+'данные проекта'!M85+'данные проекта'!E85=0,"",('данные проекта'!M85/('данные проекта'!K85+'данные проекта'!M85+'данные проекта'!E85))*100)</f>
        <v/>
      </c>
      <c r="J85" t="str">
        <f>IF('данные проекта'!L85+'данные проекта'!N85+'данные проекта'!F85=0,"",('данные проекта'!N85/('данные проекта'!L85+'данные проекта'!N85+'данные проекта'!F85))*100)</f>
        <v/>
      </c>
      <c r="K85" t="str">
        <f>IF('данные проекта'!M85=0,"",'данные проекта'!W85/'данные проекта'!M85)</f>
        <v/>
      </c>
      <c r="L85" t="str">
        <f>IF('данные проекта'!N85=0,"",'данные проекта'!X85/'данные проекта'!N85)</f>
        <v/>
      </c>
      <c r="M85" t="str">
        <f>IF('данные проекта'!K85=0,"",'данные проекта'!W85/'данные проекта'!K85)</f>
        <v/>
      </c>
      <c r="N85" t="str">
        <f>IF('данные проекта'!L85=0,"",'данные проекта'!X85/'данные проекта'!L85)</f>
        <v/>
      </c>
      <c r="O85" t="str">
        <f>IF('данные проекта'!Y85=0,"",'данные проекта'!W85/'данные проекта'!Y85)</f>
        <v/>
      </c>
      <c r="P85" t="str">
        <f>IF('данные проекта'!Z85=0,"",'данные проекта'!X85/'данные проекта'!Z85)</f>
        <v/>
      </c>
      <c r="Q85" t="str">
        <f>IF('данные проекта'!O85+'данные проекта'!Q85=0,"",'данные проекта'!O85+'данные проекта'!Q85)</f>
        <v/>
      </c>
      <c r="R85" t="str">
        <f>IF('данные проекта'!P85+'данные проекта'!R85=0,"",'данные проекта'!P85+'данные проекта'!R85)</f>
        <v/>
      </c>
    </row>
    <row r="86" spans="2:18">
      <c r="B86" s="13">
        <f t="shared" si="1"/>
        <v>41357</v>
      </c>
      <c r="C86" t="str">
        <f>IF('данные проекта'!C86=0,"",'данные проекта'!C86)</f>
        <v/>
      </c>
      <c r="D86" t="str">
        <f>IF('данные проекта'!D86=0,"",'данные проекта'!D86)</f>
        <v/>
      </c>
      <c r="E86" t="str">
        <f>IF('данные проекта'!G86=0,"",'данные проекта'!C86/'данные проекта'!G86)</f>
        <v/>
      </c>
      <c r="F86" t="str">
        <f>IF('данные проекта'!H86=0,"",'данные проекта'!D86/'данные проекта'!H86)</f>
        <v/>
      </c>
      <c r="G86" t="str">
        <f>IF('данные проекта'!C86=0,"",'данные проекта'!S86/'данные проекта'!C86*1000)</f>
        <v/>
      </c>
      <c r="H86" t="str">
        <f>IF('данные проекта'!D86=0,"",'данные проекта'!T86/'данные проекта'!D86*1000)</f>
        <v/>
      </c>
      <c r="I86" t="str">
        <f>IF('данные проекта'!K86+'данные проекта'!M86+'данные проекта'!E86=0,"",('данные проекта'!M86/('данные проекта'!K86+'данные проекта'!M86+'данные проекта'!E86))*100)</f>
        <v/>
      </c>
      <c r="J86" t="str">
        <f>IF('данные проекта'!L86+'данные проекта'!N86+'данные проекта'!F86=0,"",('данные проекта'!N86/('данные проекта'!L86+'данные проекта'!N86+'данные проекта'!F86))*100)</f>
        <v/>
      </c>
      <c r="K86" t="str">
        <f>IF('данные проекта'!M86=0,"",'данные проекта'!W86/'данные проекта'!M86)</f>
        <v/>
      </c>
      <c r="L86" t="str">
        <f>IF('данные проекта'!N86=0,"",'данные проекта'!X86/'данные проекта'!N86)</f>
        <v/>
      </c>
      <c r="M86" t="str">
        <f>IF('данные проекта'!K86=0,"",'данные проекта'!W86/'данные проекта'!K86)</f>
        <v/>
      </c>
      <c r="N86" t="str">
        <f>IF('данные проекта'!L86=0,"",'данные проекта'!X86/'данные проекта'!L86)</f>
        <v/>
      </c>
      <c r="O86" t="str">
        <f>IF('данные проекта'!Y86=0,"",'данные проекта'!W86/'данные проекта'!Y86)</f>
        <v/>
      </c>
      <c r="P86" t="str">
        <f>IF('данные проекта'!Z86=0,"",'данные проекта'!X86/'данные проекта'!Z86)</f>
        <v/>
      </c>
      <c r="Q86" t="str">
        <f>IF('данные проекта'!O86+'данные проекта'!Q86=0,"",'данные проекта'!O86+'данные проекта'!Q86)</f>
        <v/>
      </c>
      <c r="R86" t="str">
        <f>IF('данные проекта'!P86+'данные проекта'!R86=0,"",'данные проекта'!P86+'данные проекта'!R86)</f>
        <v/>
      </c>
    </row>
    <row r="87" spans="2:18">
      <c r="B87" s="13">
        <f t="shared" si="1"/>
        <v>41358</v>
      </c>
      <c r="C87" t="str">
        <f>IF('данные проекта'!C87=0,"",'данные проекта'!C87)</f>
        <v/>
      </c>
      <c r="D87" t="str">
        <f>IF('данные проекта'!D87=0,"",'данные проекта'!D87)</f>
        <v/>
      </c>
      <c r="E87" t="str">
        <f>IF('данные проекта'!G87=0,"",'данные проекта'!C87/'данные проекта'!G87)</f>
        <v/>
      </c>
      <c r="F87" t="str">
        <f>IF('данные проекта'!H87=0,"",'данные проекта'!D87/'данные проекта'!H87)</f>
        <v/>
      </c>
      <c r="G87" t="str">
        <f>IF('данные проекта'!C87=0,"",'данные проекта'!S87/'данные проекта'!C87*1000)</f>
        <v/>
      </c>
      <c r="H87" t="str">
        <f>IF('данные проекта'!D87=0,"",'данные проекта'!T87/'данные проекта'!D87*1000)</f>
        <v/>
      </c>
      <c r="I87" t="str">
        <f>IF('данные проекта'!K87+'данные проекта'!M87+'данные проекта'!E87=0,"",('данные проекта'!M87/('данные проекта'!K87+'данные проекта'!M87+'данные проекта'!E87))*100)</f>
        <v/>
      </c>
      <c r="J87" t="str">
        <f>IF('данные проекта'!L87+'данные проекта'!N87+'данные проекта'!F87=0,"",('данные проекта'!N87/('данные проекта'!L87+'данные проекта'!N87+'данные проекта'!F87))*100)</f>
        <v/>
      </c>
      <c r="K87" t="str">
        <f>IF('данные проекта'!M87=0,"",'данные проекта'!W87/'данные проекта'!M87)</f>
        <v/>
      </c>
      <c r="L87" t="str">
        <f>IF('данные проекта'!N87=0,"",'данные проекта'!X87/'данные проекта'!N87)</f>
        <v/>
      </c>
      <c r="M87" t="str">
        <f>IF('данные проекта'!K87=0,"",'данные проекта'!W87/'данные проекта'!K87)</f>
        <v/>
      </c>
      <c r="N87" t="str">
        <f>IF('данные проекта'!L87=0,"",'данные проекта'!X87/'данные проекта'!L87)</f>
        <v/>
      </c>
      <c r="O87" t="str">
        <f>IF('данные проекта'!Y87=0,"",'данные проекта'!W87/'данные проекта'!Y87)</f>
        <v/>
      </c>
      <c r="P87" t="str">
        <f>IF('данные проекта'!Z87=0,"",'данные проекта'!X87/'данные проекта'!Z87)</f>
        <v/>
      </c>
      <c r="Q87" t="str">
        <f>IF('данные проекта'!O87+'данные проекта'!Q87=0,"",'данные проекта'!O87+'данные проекта'!Q87)</f>
        <v/>
      </c>
      <c r="R87" t="str">
        <f>IF('данные проекта'!P87+'данные проекта'!R87=0,"",'данные проекта'!P87+'данные проекта'!R87)</f>
        <v/>
      </c>
    </row>
    <row r="88" spans="2:18">
      <c r="B88" s="13">
        <f t="shared" si="1"/>
        <v>41359</v>
      </c>
      <c r="C88" t="str">
        <f>IF('данные проекта'!C88=0,"",'данные проекта'!C88)</f>
        <v/>
      </c>
      <c r="D88" t="str">
        <f>IF('данные проекта'!D88=0,"",'данные проекта'!D88)</f>
        <v/>
      </c>
      <c r="E88" t="str">
        <f>IF('данные проекта'!G88=0,"",'данные проекта'!C88/'данные проекта'!G88)</f>
        <v/>
      </c>
      <c r="F88" t="str">
        <f>IF('данные проекта'!H88=0,"",'данные проекта'!D88/'данные проекта'!H88)</f>
        <v/>
      </c>
      <c r="G88" t="str">
        <f>IF('данные проекта'!C88=0,"",'данные проекта'!S88/'данные проекта'!C88*1000)</f>
        <v/>
      </c>
      <c r="H88" t="str">
        <f>IF('данные проекта'!D88=0,"",'данные проекта'!T88/'данные проекта'!D88*1000)</f>
        <v/>
      </c>
      <c r="I88" t="str">
        <f>IF('данные проекта'!K88+'данные проекта'!M88+'данные проекта'!E88=0,"",('данные проекта'!M88/('данные проекта'!K88+'данные проекта'!M88+'данные проекта'!E88))*100)</f>
        <v/>
      </c>
      <c r="J88" t="str">
        <f>IF('данные проекта'!L88+'данные проекта'!N88+'данные проекта'!F88=0,"",('данные проекта'!N88/('данные проекта'!L88+'данные проекта'!N88+'данные проекта'!F88))*100)</f>
        <v/>
      </c>
      <c r="K88" t="str">
        <f>IF('данные проекта'!M88=0,"",'данные проекта'!W88/'данные проекта'!M88)</f>
        <v/>
      </c>
      <c r="L88" t="str">
        <f>IF('данные проекта'!N88=0,"",'данные проекта'!X88/'данные проекта'!N88)</f>
        <v/>
      </c>
      <c r="M88" t="str">
        <f>IF('данные проекта'!K88=0,"",'данные проекта'!W88/'данные проекта'!K88)</f>
        <v/>
      </c>
      <c r="N88" t="str">
        <f>IF('данные проекта'!L88=0,"",'данные проекта'!X88/'данные проекта'!L88)</f>
        <v/>
      </c>
      <c r="O88" t="str">
        <f>IF('данные проекта'!Y88=0,"",'данные проекта'!W88/'данные проекта'!Y88)</f>
        <v/>
      </c>
      <c r="P88" t="str">
        <f>IF('данные проекта'!Z88=0,"",'данные проекта'!X88/'данные проекта'!Z88)</f>
        <v/>
      </c>
      <c r="Q88" t="str">
        <f>IF('данные проекта'!O88+'данные проекта'!Q88=0,"",'данные проекта'!O88+'данные проекта'!Q88)</f>
        <v/>
      </c>
      <c r="R88" t="str">
        <f>IF('данные проекта'!P88+'данные проекта'!R88=0,"",'данные проекта'!P88+'данные проекта'!R88)</f>
        <v/>
      </c>
    </row>
    <row r="89" spans="2:18">
      <c r="B89" s="13">
        <f t="shared" si="1"/>
        <v>41360</v>
      </c>
      <c r="C89" t="str">
        <f>IF('данные проекта'!C89=0,"",'данные проекта'!C89)</f>
        <v/>
      </c>
      <c r="D89" t="str">
        <f>IF('данные проекта'!D89=0,"",'данные проекта'!D89)</f>
        <v/>
      </c>
      <c r="E89" t="str">
        <f>IF('данные проекта'!G89=0,"",'данные проекта'!C89/'данные проекта'!G89)</f>
        <v/>
      </c>
      <c r="F89" t="str">
        <f>IF('данные проекта'!H89=0,"",'данные проекта'!D89/'данные проекта'!H89)</f>
        <v/>
      </c>
      <c r="G89" t="str">
        <f>IF('данные проекта'!C89=0,"",'данные проекта'!S89/'данные проекта'!C89*1000)</f>
        <v/>
      </c>
      <c r="H89" t="str">
        <f>IF('данные проекта'!D89=0,"",'данные проекта'!T89/'данные проекта'!D89*1000)</f>
        <v/>
      </c>
      <c r="I89" t="str">
        <f>IF('данные проекта'!K89+'данные проекта'!M89+'данные проекта'!E89=0,"",('данные проекта'!M89/('данные проекта'!K89+'данные проекта'!M89+'данные проекта'!E89))*100)</f>
        <v/>
      </c>
      <c r="J89" t="str">
        <f>IF('данные проекта'!L89+'данные проекта'!N89+'данные проекта'!F89=0,"",('данные проекта'!N89/('данные проекта'!L89+'данные проекта'!N89+'данные проекта'!F89))*100)</f>
        <v/>
      </c>
      <c r="K89" t="str">
        <f>IF('данные проекта'!M89=0,"",'данные проекта'!W89/'данные проекта'!M89)</f>
        <v/>
      </c>
      <c r="L89" t="str">
        <f>IF('данные проекта'!N89=0,"",'данные проекта'!X89/'данные проекта'!N89)</f>
        <v/>
      </c>
      <c r="M89" t="str">
        <f>IF('данные проекта'!K89=0,"",'данные проекта'!W89/'данные проекта'!K89)</f>
        <v/>
      </c>
      <c r="N89" t="str">
        <f>IF('данные проекта'!L89=0,"",'данные проекта'!X89/'данные проекта'!L89)</f>
        <v/>
      </c>
      <c r="O89" t="str">
        <f>IF('данные проекта'!Y89=0,"",'данные проекта'!W89/'данные проекта'!Y89)</f>
        <v/>
      </c>
      <c r="P89" t="str">
        <f>IF('данные проекта'!Z89=0,"",'данные проекта'!X89/'данные проекта'!Z89)</f>
        <v/>
      </c>
      <c r="Q89" t="str">
        <f>IF('данные проекта'!O89+'данные проекта'!Q89=0,"",'данные проекта'!O89+'данные проекта'!Q89)</f>
        <v/>
      </c>
      <c r="R89" t="str">
        <f>IF('данные проекта'!P89+'данные проекта'!R89=0,"",'данные проекта'!P89+'данные проекта'!R89)</f>
        <v/>
      </c>
    </row>
    <row r="90" spans="2:18">
      <c r="B90" s="13">
        <f t="shared" si="1"/>
        <v>41361</v>
      </c>
      <c r="C90" t="str">
        <f>IF('данные проекта'!C90=0,"",'данные проекта'!C90)</f>
        <v/>
      </c>
      <c r="D90" t="str">
        <f>IF('данные проекта'!D90=0,"",'данные проекта'!D90)</f>
        <v/>
      </c>
      <c r="E90" t="str">
        <f>IF('данные проекта'!G90=0,"",'данные проекта'!C90/'данные проекта'!G90)</f>
        <v/>
      </c>
      <c r="F90" t="str">
        <f>IF('данные проекта'!H90=0,"",'данные проекта'!D90/'данные проекта'!H90)</f>
        <v/>
      </c>
      <c r="G90" t="str">
        <f>IF('данные проекта'!C90=0,"",'данные проекта'!S90/'данные проекта'!C90*1000)</f>
        <v/>
      </c>
      <c r="H90" t="str">
        <f>IF('данные проекта'!D90=0,"",'данные проекта'!T90/'данные проекта'!D90*1000)</f>
        <v/>
      </c>
      <c r="I90" t="str">
        <f>IF('данные проекта'!K90+'данные проекта'!M90+'данные проекта'!E90=0,"",('данные проекта'!M90/('данные проекта'!K90+'данные проекта'!M90+'данные проекта'!E90))*100)</f>
        <v/>
      </c>
      <c r="J90" t="str">
        <f>IF('данные проекта'!L90+'данные проекта'!N90+'данные проекта'!F90=0,"",('данные проекта'!N90/('данные проекта'!L90+'данные проекта'!N90+'данные проекта'!F90))*100)</f>
        <v/>
      </c>
      <c r="K90" t="str">
        <f>IF('данные проекта'!M90=0,"",'данные проекта'!W90/'данные проекта'!M90)</f>
        <v/>
      </c>
      <c r="L90" t="str">
        <f>IF('данные проекта'!N90=0,"",'данные проекта'!X90/'данные проекта'!N90)</f>
        <v/>
      </c>
      <c r="M90" t="str">
        <f>IF('данные проекта'!K90=0,"",'данные проекта'!W90/'данные проекта'!K90)</f>
        <v/>
      </c>
      <c r="N90" t="str">
        <f>IF('данные проекта'!L90=0,"",'данные проекта'!X90/'данные проекта'!L90)</f>
        <v/>
      </c>
      <c r="O90" t="str">
        <f>IF('данные проекта'!Y90=0,"",'данные проекта'!W90/'данные проекта'!Y90)</f>
        <v/>
      </c>
      <c r="P90" t="str">
        <f>IF('данные проекта'!Z90=0,"",'данные проекта'!X90/'данные проекта'!Z90)</f>
        <v/>
      </c>
      <c r="Q90" t="str">
        <f>IF('данные проекта'!O90+'данные проекта'!Q90=0,"",'данные проекта'!O90+'данные проекта'!Q90)</f>
        <v/>
      </c>
      <c r="R90" t="str">
        <f>IF('данные проекта'!P90+'данные проекта'!R90=0,"",'данные проекта'!P90+'данные проекта'!R90)</f>
        <v/>
      </c>
    </row>
    <row r="91" spans="2:18">
      <c r="B91" s="13">
        <f t="shared" si="1"/>
        <v>41362</v>
      </c>
      <c r="C91" t="str">
        <f>IF('данные проекта'!C91=0,"",'данные проекта'!C91)</f>
        <v/>
      </c>
      <c r="D91" t="str">
        <f>IF('данные проекта'!D91=0,"",'данные проекта'!D91)</f>
        <v/>
      </c>
      <c r="E91" t="str">
        <f>IF('данные проекта'!G91=0,"",'данные проекта'!C91/'данные проекта'!G91)</f>
        <v/>
      </c>
      <c r="F91" t="str">
        <f>IF('данные проекта'!H91=0,"",'данные проекта'!D91/'данные проекта'!H91)</f>
        <v/>
      </c>
      <c r="G91" t="str">
        <f>IF('данные проекта'!C91=0,"",'данные проекта'!S91/'данные проекта'!C91*1000)</f>
        <v/>
      </c>
      <c r="H91" t="str">
        <f>IF('данные проекта'!D91=0,"",'данные проекта'!T91/'данные проекта'!D91*1000)</f>
        <v/>
      </c>
      <c r="I91" t="str">
        <f>IF('данные проекта'!K91+'данные проекта'!M91+'данные проекта'!E91=0,"",('данные проекта'!M91/('данные проекта'!K91+'данные проекта'!M91+'данные проекта'!E91))*100)</f>
        <v/>
      </c>
      <c r="J91" t="str">
        <f>IF('данные проекта'!L91+'данные проекта'!N91+'данные проекта'!F91=0,"",('данные проекта'!N91/('данные проекта'!L91+'данные проекта'!N91+'данные проекта'!F91))*100)</f>
        <v/>
      </c>
      <c r="K91" t="str">
        <f>IF('данные проекта'!M91=0,"",'данные проекта'!W91/'данные проекта'!M91)</f>
        <v/>
      </c>
      <c r="L91" t="str">
        <f>IF('данные проекта'!N91=0,"",'данные проекта'!X91/'данные проекта'!N91)</f>
        <v/>
      </c>
      <c r="M91" t="str">
        <f>IF('данные проекта'!K91=0,"",'данные проекта'!W91/'данные проекта'!K91)</f>
        <v/>
      </c>
      <c r="N91" t="str">
        <f>IF('данные проекта'!L91=0,"",'данные проекта'!X91/'данные проекта'!L91)</f>
        <v/>
      </c>
      <c r="O91" t="str">
        <f>IF('данные проекта'!Y91=0,"",'данные проекта'!W91/'данные проекта'!Y91)</f>
        <v/>
      </c>
      <c r="P91" t="str">
        <f>IF('данные проекта'!Z91=0,"",'данные проекта'!X91/'данные проекта'!Z91)</f>
        <v/>
      </c>
      <c r="Q91" t="str">
        <f>IF('данные проекта'!O91+'данные проекта'!Q91=0,"",'данные проекта'!O91+'данные проекта'!Q91)</f>
        <v/>
      </c>
      <c r="R91" t="str">
        <f>IF('данные проекта'!P91+'данные проекта'!R91=0,"",'данные проекта'!P91+'данные проекта'!R91)</f>
        <v/>
      </c>
    </row>
    <row r="92" spans="2:18">
      <c r="B92" s="13">
        <f t="shared" si="1"/>
        <v>41363</v>
      </c>
      <c r="C92" t="str">
        <f>IF('данные проекта'!C92=0,"",'данные проекта'!C92)</f>
        <v/>
      </c>
      <c r="D92" t="str">
        <f>IF('данные проекта'!D92=0,"",'данные проекта'!D92)</f>
        <v/>
      </c>
      <c r="E92" t="str">
        <f>IF('данные проекта'!G92=0,"",'данные проекта'!C92/'данные проекта'!G92)</f>
        <v/>
      </c>
      <c r="F92" t="str">
        <f>IF('данные проекта'!H92=0,"",'данные проекта'!D92/'данные проекта'!H92)</f>
        <v/>
      </c>
      <c r="G92" t="str">
        <f>IF('данные проекта'!C92=0,"",'данные проекта'!S92/'данные проекта'!C92*1000)</f>
        <v/>
      </c>
      <c r="H92" t="str">
        <f>IF('данные проекта'!D92=0,"",'данные проекта'!T92/'данные проекта'!D92*1000)</f>
        <v/>
      </c>
      <c r="I92" t="str">
        <f>IF('данные проекта'!K92+'данные проекта'!M92+'данные проекта'!E92=0,"",('данные проекта'!M92/('данные проекта'!K92+'данные проекта'!M92+'данные проекта'!E92))*100)</f>
        <v/>
      </c>
      <c r="J92" t="str">
        <f>IF('данные проекта'!L92+'данные проекта'!N92+'данные проекта'!F92=0,"",('данные проекта'!N92/('данные проекта'!L92+'данные проекта'!N92+'данные проекта'!F92))*100)</f>
        <v/>
      </c>
      <c r="K92" t="str">
        <f>IF('данные проекта'!M92=0,"",'данные проекта'!W92/'данные проекта'!M92)</f>
        <v/>
      </c>
      <c r="L92" t="str">
        <f>IF('данные проекта'!N92=0,"",'данные проекта'!X92/'данные проекта'!N92)</f>
        <v/>
      </c>
      <c r="M92" t="str">
        <f>IF('данные проекта'!K92=0,"",'данные проекта'!W92/'данные проекта'!K92)</f>
        <v/>
      </c>
      <c r="N92" t="str">
        <f>IF('данные проекта'!L92=0,"",'данные проекта'!X92/'данные проекта'!L92)</f>
        <v/>
      </c>
      <c r="O92" t="str">
        <f>IF('данные проекта'!Y92=0,"",'данные проекта'!W92/'данные проекта'!Y92)</f>
        <v/>
      </c>
      <c r="P92" t="str">
        <f>IF('данные проекта'!Z92=0,"",'данные проекта'!X92/'данные проекта'!Z92)</f>
        <v/>
      </c>
      <c r="Q92" t="str">
        <f>IF('данные проекта'!O92+'данные проекта'!Q92=0,"",'данные проекта'!O92+'данные проекта'!Q92)</f>
        <v/>
      </c>
      <c r="R92" t="str">
        <f>IF('данные проекта'!P92+'данные проекта'!R92=0,"",'данные проекта'!P92+'данные проекта'!R92)</f>
        <v/>
      </c>
    </row>
    <row r="93" spans="2:18">
      <c r="B93" s="13">
        <f t="shared" si="1"/>
        <v>41364</v>
      </c>
      <c r="C93" t="str">
        <f>IF('данные проекта'!C93=0,"",'данные проекта'!C93)</f>
        <v/>
      </c>
      <c r="D93" t="str">
        <f>IF('данные проекта'!D93=0,"",'данные проекта'!D93)</f>
        <v/>
      </c>
      <c r="E93" t="str">
        <f>IF('данные проекта'!G93=0,"",'данные проекта'!C93/'данные проекта'!G93)</f>
        <v/>
      </c>
      <c r="F93" t="str">
        <f>IF('данные проекта'!H93=0,"",'данные проекта'!D93/'данные проекта'!H93)</f>
        <v/>
      </c>
      <c r="G93" t="str">
        <f>IF('данные проекта'!C93=0,"",'данные проекта'!S93/'данные проекта'!C93*1000)</f>
        <v/>
      </c>
      <c r="H93" t="str">
        <f>IF('данные проекта'!D93=0,"",'данные проекта'!T93/'данные проекта'!D93*1000)</f>
        <v/>
      </c>
      <c r="I93" t="str">
        <f>IF('данные проекта'!K93+'данные проекта'!M93+'данные проекта'!E93=0,"",('данные проекта'!M93/('данные проекта'!K93+'данные проекта'!M93+'данные проекта'!E93))*100)</f>
        <v/>
      </c>
      <c r="J93" t="str">
        <f>IF('данные проекта'!L93+'данные проекта'!N93+'данные проекта'!F93=0,"",('данные проекта'!N93/('данные проекта'!L93+'данные проекта'!N93+'данные проекта'!F93))*100)</f>
        <v/>
      </c>
      <c r="K93" t="str">
        <f>IF('данные проекта'!M93=0,"",'данные проекта'!W93/'данные проекта'!M93)</f>
        <v/>
      </c>
      <c r="L93" t="str">
        <f>IF('данные проекта'!N93=0,"",'данные проекта'!X93/'данные проекта'!N93)</f>
        <v/>
      </c>
      <c r="M93" t="str">
        <f>IF('данные проекта'!K93=0,"",'данные проекта'!W93/'данные проекта'!K93)</f>
        <v/>
      </c>
      <c r="N93" t="str">
        <f>IF('данные проекта'!L93=0,"",'данные проекта'!X93/'данные проекта'!L93)</f>
        <v/>
      </c>
      <c r="O93" t="str">
        <f>IF('данные проекта'!Y93=0,"",'данные проекта'!W93/'данные проекта'!Y93)</f>
        <v/>
      </c>
      <c r="P93" t="str">
        <f>IF('данные проекта'!Z93=0,"",'данные проекта'!X93/'данные проекта'!Z93)</f>
        <v/>
      </c>
      <c r="Q93" t="str">
        <f>IF('данные проекта'!O93+'данные проекта'!Q93=0,"",'данные проекта'!O93+'данные проекта'!Q93)</f>
        <v/>
      </c>
      <c r="R93" t="str">
        <f>IF('данные проекта'!P93+'данные проекта'!R93=0,"",'данные проекта'!P93+'данные проекта'!R93)</f>
        <v/>
      </c>
    </row>
    <row r="94" spans="2:18">
      <c r="B94" s="13">
        <f t="shared" si="1"/>
        <v>41365</v>
      </c>
      <c r="C94" t="str">
        <f>IF('данные проекта'!C94=0,"",'данные проекта'!C94)</f>
        <v/>
      </c>
      <c r="D94" t="str">
        <f>IF('данные проекта'!D94=0,"",'данные проекта'!D94)</f>
        <v/>
      </c>
      <c r="E94" t="str">
        <f>IF('данные проекта'!G94=0,"",'данные проекта'!C94/'данные проекта'!G94)</f>
        <v/>
      </c>
      <c r="F94" t="str">
        <f>IF('данные проекта'!H94=0,"",'данные проекта'!D94/'данные проекта'!H94)</f>
        <v/>
      </c>
      <c r="G94" t="str">
        <f>IF('данные проекта'!C94=0,"",'данные проекта'!S94/'данные проекта'!C94*1000)</f>
        <v/>
      </c>
      <c r="H94" t="str">
        <f>IF('данные проекта'!D94=0,"",'данные проекта'!T94/'данные проекта'!D94*1000)</f>
        <v/>
      </c>
      <c r="I94" t="str">
        <f>IF('данные проекта'!K94+'данные проекта'!M94+'данные проекта'!E94=0,"",('данные проекта'!M94/('данные проекта'!K94+'данные проекта'!M94+'данные проекта'!E94))*100)</f>
        <v/>
      </c>
      <c r="J94" t="str">
        <f>IF('данные проекта'!L94+'данные проекта'!N94+'данные проекта'!F94=0,"",('данные проекта'!N94/('данные проекта'!L94+'данные проекта'!N94+'данные проекта'!F94))*100)</f>
        <v/>
      </c>
      <c r="K94" t="str">
        <f>IF('данные проекта'!M94=0,"",'данные проекта'!W94/'данные проекта'!M94)</f>
        <v/>
      </c>
      <c r="L94" t="str">
        <f>IF('данные проекта'!N94=0,"",'данные проекта'!X94/'данные проекта'!N94)</f>
        <v/>
      </c>
      <c r="M94" t="str">
        <f>IF('данные проекта'!K94=0,"",'данные проекта'!W94/'данные проекта'!K94)</f>
        <v/>
      </c>
      <c r="N94" t="str">
        <f>IF('данные проекта'!L94=0,"",'данные проекта'!X94/'данные проекта'!L94)</f>
        <v/>
      </c>
      <c r="O94" t="str">
        <f>IF('данные проекта'!Y94=0,"",'данные проекта'!W94/'данные проекта'!Y94)</f>
        <v/>
      </c>
      <c r="P94" t="str">
        <f>IF('данные проекта'!Z94=0,"",'данные проекта'!X94/'данные проекта'!Z94)</f>
        <v/>
      </c>
      <c r="Q94" t="str">
        <f>IF('данные проекта'!O94+'данные проекта'!Q94=0,"",'данные проекта'!O94+'данные проекта'!Q94)</f>
        <v/>
      </c>
      <c r="R94" t="str">
        <f>IF('данные проекта'!P94+'данные проекта'!R94=0,"",'данные проекта'!P94+'данные проекта'!R94)</f>
        <v/>
      </c>
    </row>
    <row r="95" spans="2:18">
      <c r="B95" s="13">
        <f t="shared" si="1"/>
        <v>41366</v>
      </c>
      <c r="C95" t="str">
        <f>IF('данные проекта'!C95=0,"",'данные проекта'!C95)</f>
        <v/>
      </c>
      <c r="D95" t="str">
        <f>IF('данные проекта'!D95=0,"",'данные проекта'!D95)</f>
        <v/>
      </c>
      <c r="E95" t="str">
        <f>IF('данные проекта'!G95=0,"",'данные проекта'!C95/'данные проекта'!G95)</f>
        <v/>
      </c>
      <c r="F95" t="str">
        <f>IF('данные проекта'!H95=0,"",'данные проекта'!D95/'данные проекта'!H95)</f>
        <v/>
      </c>
      <c r="G95" t="str">
        <f>IF('данные проекта'!C95=0,"",'данные проекта'!S95/'данные проекта'!C95*1000)</f>
        <v/>
      </c>
      <c r="H95" t="str">
        <f>IF('данные проекта'!D95=0,"",'данные проекта'!T95/'данные проекта'!D95*1000)</f>
        <v/>
      </c>
      <c r="I95" t="str">
        <f>IF('данные проекта'!K95+'данные проекта'!M95+'данные проекта'!E95=0,"",('данные проекта'!M95/('данные проекта'!K95+'данные проекта'!M95+'данные проекта'!E95))*100)</f>
        <v/>
      </c>
      <c r="J95" t="str">
        <f>IF('данные проекта'!L95+'данные проекта'!N95+'данные проекта'!F95=0,"",('данные проекта'!N95/('данные проекта'!L95+'данные проекта'!N95+'данные проекта'!F95))*100)</f>
        <v/>
      </c>
      <c r="K95" t="str">
        <f>IF('данные проекта'!M95=0,"",'данные проекта'!W95/'данные проекта'!M95)</f>
        <v/>
      </c>
      <c r="L95" t="str">
        <f>IF('данные проекта'!N95=0,"",'данные проекта'!X95/'данные проекта'!N95)</f>
        <v/>
      </c>
      <c r="M95" t="str">
        <f>IF('данные проекта'!K95=0,"",'данные проекта'!W95/'данные проекта'!K95)</f>
        <v/>
      </c>
      <c r="N95" t="str">
        <f>IF('данные проекта'!L95=0,"",'данные проекта'!X95/'данные проекта'!L95)</f>
        <v/>
      </c>
      <c r="O95" t="str">
        <f>IF('данные проекта'!Y95=0,"",'данные проекта'!W95/'данные проекта'!Y95)</f>
        <v/>
      </c>
      <c r="P95" t="str">
        <f>IF('данные проекта'!Z95=0,"",'данные проекта'!X95/'данные проекта'!Z95)</f>
        <v/>
      </c>
      <c r="Q95" t="str">
        <f>IF('данные проекта'!O95+'данные проекта'!Q95=0,"",'данные проекта'!O95+'данные проекта'!Q95)</f>
        <v/>
      </c>
      <c r="R95" t="str">
        <f>IF('данные проекта'!P95+'данные проекта'!R95=0,"",'данные проекта'!P95+'данные проекта'!R95)</f>
        <v/>
      </c>
    </row>
    <row r="96" spans="2:18">
      <c r="B96" s="13">
        <f t="shared" si="1"/>
        <v>41367</v>
      </c>
      <c r="C96" t="str">
        <f>IF('данные проекта'!C96=0,"",'данные проекта'!C96)</f>
        <v/>
      </c>
      <c r="D96" t="str">
        <f>IF('данные проекта'!D96=0,"",'данные проекта'!D96)</f>
        <v/>
      </c>
      <c r="E96" t="str">
        <f>IF('данные проекта'!G96=0,"",'данные проекта'!C96/'данные проекта'!G96)</f>
        <v/>
      </c>
      <c r="F96" t="str">
        <f>IF('данные проекта'!H96=0,"",'данные проекта'!D96/'данные проекта'!H96)</f>
        <v/>
      </c>
      <c r="G96" t="str">
        <f>IF('данные проекта'!C96=0,"",'данные проекта'!S96/'данные проекта'!C96*1000)</f>
        <v/>
      </c>
      <c r="H96" t="str">
        <f>IF('данные проекта'!D96=0,"",'данные проекта'!T96/'данные проекта'!D96*1000)</f>
        <v/>
      </c>
      <c r="I96" t="str">
        <f>IF('данные проекта'!K96+'данные проекта'!M96+'данные проекта'!E96=0,"",('данные проекта'!M96/('данные проекта'!K96+'данные проекта'!M96+'данные проекта'!E96))*100)</f>
        <v/>
      </c>
      <c r="J96" t="str">
        <f>IF('данные проекта'!L96+'данные проекта'!N96+'данные проекта'!F96=0,"",('данные проекта'!N96/('данные проекта'!L96+'данные проекта'!N96+'данные проекта'!F96))*100)</f>
        <v/>
      </c>
      <c r="K96" t="str">
        <f>IF('данные проекта'!M96=0,"",'данные проекта'!W96/'данные проекта'!M96)</f>
        <v/>
      </c>
      <c r="L96" t="str">
        <f>IF('данные проекта'!N96=0,"",'данные проекта'!X96/'данные проекта'!N96)</f>
        <v/>
      </c>
      <c r="M96" t="str">
        <f>IF('данные проекта'!K96=0,"",'данные проекта'!W96/'данные проекта'!K96)</f>
        <v/>
      </c>
      <c r="N96" t="str">
        <f>IF('данные проекта'!L96=0,"",'данные проекта'!X96/'данные проекта'!L96)</f>
        <v/>
      </c>
      <c r="O96" t="str">
        <f>IF('данные проекта'!Y96=0,"",'данные проекта'!W96/'данные проекта'!Y96)</f>
        <v/>
      </c>
      <c r="P96" t="str">
        <f>IF('данные проекта'!Z96=0,"",'данные проекта'!X96/'данные проекта'!Z96)</f>
        <v/>
      </c>
      <c r="Q96" t="str">
        <f>IF('данные проекта'!O96+'данные проекта'!Q96=0,"",'данные проекта'!O96+'данные проекта'!Q96)</f>
        <v/>
      </c>
      <c r="R96" t="str">
        <f>IF('данные проекта'!P96+'данные проекта'!R96=0,"",'данные проекта'!P96+'данные проекта'!R96)</f>
        <v/>
      </c>
    </row>
    <row r="97" spans="2:18">
      <c r="B97" s="13">
        <f t="shared" si="1"/>
        <v>41368</v>
      </c>
      <c r="C97" t="str">
        <f>IF('данные проекта'!C97=0,"",'данные проекта'!C97)</f>
        <v/>
      </c>
      <c r="D97" t="str">
        <f>IF('данные проекта'!D97=0,"",'данные проекта'!D97)</f>
        <v/>
      </c>
      <c r="E97" t="str">
        <f>IF('данные проекта'!G97=0,"",'данные проекта'!C97/'данные проекта'!G97)</f>
        <v/>
      </c>
      <c r="F97" t="str">
        <f>IF('данные проекта'!H97=0,"",'данные проекта'!D97/'данные проекта'!H97)</f>
        <v/>
      </c>
      <c r="G97" t="str">
        <f>IF('данные проекта'!C97=0,"",'данные проекта'!S97/'данные проекта'!C97*1000)</f>
        <v/>
      </c>
      <c r="H97" t="str">
        <f>IF('данные проекта'!D97=0,"",'данные проекта'!T97/'данные проекта'!D97*1000)</f>
        <v/>
      </c>
      <c r="I97" t="str">
        <f>IF('данные проекта'!K97+'данные проекта'!M97+'данные проекта'!E97=0,"",('данные проекта'!M97/('данные проекта'!K97+'данные проекта'!M97+'данные проекта'!E97))*100)</f>
        <v/>
      </c>
      <c r="J97" t="str">
        <f>IF('данные проекта'!L97+'данные проекта'!N97+'данные проекта'!F97=0,"",('данные проекта'!N97/('данные проекта'!L97+'данные проекта'!N97+'данные проекта'!F97))*100)</f>
        <v/>
      </c>
      <c r="K97" t="str">
        <f>IF('данные проекта'!M97=0,"",'данные проекта'!W97/'данные проекта'!M97)</f>
        <v/>
      </c>
      <c r="L97" t="str">
        <f>IF('данные проекта'!N97=0,"",'данные проекта'!X97/'данные проекта'!N97)</f>
        <v/>
      </c>
      <c r="M97" t="str">
        <f>IF('данные проекта'!K97=0,"",'данные проекта'!W97/'данные проекта'!K97)</f>
        <v/>
      </c>
      <c r="N97" t="str">
        <f>IF('данные проекта'!L97=0,"",'данные проекта'!X97/'данные проекта'!L97)</f>
        <v/>
      </c>
      <c r="O97" t="str">
        <f>IF('данные проекта'!Y97=0,"",'данные проекта'!W97/'данные проекта'!Y97)</f>
        <v/>
      </c>
      <c r="P97" t="str">
        <f>IF('данные проекта'!Z97=0,"",'данные проекта'!X97/'данные проекта'!Z97)</f>
        <v/>
      </c>
      <c r="Q97" t="str">
        <f>IF('данные проекта'!O97+'данные проекта'!Q97=0,"",'данные проекта'!O97+'данные проекта'!Q97)</f>
        <v/>
      </c>
      <c r="R97" t="str">
        <f>IF('данные проекта'!P97+'данные проекта'!R97=0,"",'данные проекта'!P97+'данные проекта'!R97)</f>
        <v/>
      </c>
    </row>
    <row r="98" spans="2:18">
      <c r="B98" s="13">
        <f t="shared" si="1"/>
        <v>41369</v>
      </c>
      <c r="C98" t="str">
        <f>IF('данные проекта'!C98=0,"",'данные проекта'!C98)</f>
        <v/>
      </c>
      <c r="D98" t="str">
        <f>IF('данные проекта'!D98=0,"",'данные проекта'!D98)</f>
        <v/>
      </c>
      <c r="E98" t="str">
        <f>IF('данные проекта'!G98=0,"",'данные проекта'!C98/'данные проекта'!G98)</f>
        <v/>
      </c>
      <c r="F98" t="str">
        <f>IF('данные проекта'!H98=0,"",'данные проекта'!D98/'данные проекта'!H98)</f>
        <v/>
      </c>
      <c r="G98" t="str">
        <f>IF('данные проекта'!C98=0,"",'данные проекта'!S98/'данные проекта'!C98*1000)</f>
        <v/>
      </c>
      <c r="H98" t="str">
        <f>IF('данные проекта'!D98=0,"",'данные проекта'!T98/'данные проекта'!D98*1000)</f>
        <v/>
      </c>
      <c r="I98" t="str">
        <f>IF('данные проекта'!K98+'данные проекта'!M98+'данные проекта'!E98=0,"",('данные проекта'!M98/('данные проекта'!K98+'данные проекта'!M98+'данные проекта'!E98))*100)</f>
        <v/>
      </c>
      <c r="J98" t="str">
        <f>IF('данные проекта'!L98+'данные проекта'!N98+'данные проекта'!F98=0,"",('данные проекта'!N98/('данные проекта'!L98+'данные проекта'!N98+'данные проекта'!F98))*100)</f>
        <v/>
      </c>
      <c r="K98" t="str">
        <f>IF('данные проекта'!M98=0,"",'данные проекта'!W98/'данные проекта'!M98)</f>
        <v/>
      </c>
      <c r="L98" t="str">
        <f>IF('данные проекта'!N98=0,"",'данные проекта'!X98/'данные проекта'!N98)</f>
        <v/>
      </c>
      <c r="M98" t="str">
        <f>IF('данные проекта'!K98=0,"",'данные проекта'!W98/'данные проекта'!K98)</f>
        <v/>
      </c>
      <c r="N98" t="str">
        <f>IF('данные проекта'!L98=0,"",'данные проекта'!X98/'данные проекта'!L98)</f>
        <v/>
      </c>
      <c r="O98" t="str">
        <f>IF('данные проекта'!Y98=0,"",'данные проекта'!W98/'данные проекта'!Y98)</f>
        <v/>
      </c>
      <c r="P98" t="str">
        <f>IF('данные проекта'!Z98=0,"",'данные проекта'!X98/'данные проекта'!Z98)</f>
        <v/>
      </c>
      <c r="Q98" t="str">
        <f>IF('данные проекта'!O98+'данные проекта'!Q98=0,"",'данные проекта'!O98+'данные проекта'!Q98)</f>
        <v/>
      </c>
      <c r="R98" t="str">
        <f>IF('данные проекта'!P98+'данные проекта'!R98=0,"",'данные проекта'!P98+'данные проекта'!R98)</f>
        <v/>
      </c>
    </row>
    <row r="99" spans="2:18">
      <c r="B99" s="13">
        <f t="shared" si="1"/>
        <v>41370</v>
      </c>
      <c r="C99" t="str">
        <f>IF('данные проекта'!C99=0,"",'данные проекта'!C99)</f>
        <v/>
      </c>
      <c r="D99" t="str">
        <f>IF('данные проекта'!D99=0,"",'данные проекта'!D99)</f>
        <v/>
      </c>
      <c r="E99" t="str">
        <f>IF('данные проекта'!G99=0,"",'данные проекта'!C99/'данные проекта'!G99)</f>
        <v/>
      </c>
      <c r="F99" t="str">
        <f>IF('данные проекта'!H99=0,"",'данные проекта'!D99/'данные проекта'!H99)</f>
        <v/>
      </c>
      <c r="G99" t="str">
        <f>IF('данные проекта'!C99=0,"",'данные проекта'!S99/'данные проекта'!C99*1000)</f>
        <v/>
      </c>
      <c r="H99" t="str">
        <f>IF('данные проекта'!D99=0,"",'данные проекта'!T99/'данные проекта'!D99*1000)</f>
        <v/>
      </c>
      <c r="I99" t="str">
        <f>IF('данные проекта'!K99+'данные проекта'!M99+'данные проекта'!E99=0,"",('данные проекта'!M99/('данные проекта'!K99+'данные проекта'!M99+'данные проекта'!E99))*100)</f>
        <v/>
      </c>
      <c r="J99" t="str">
        <f>IF('данные проекта'!L99+'данные проекта'!N99+'данные проекта'!F99=0,"",('данные проекта'!N99/('данные проекта'!L99+'данные проекта'!N99+'данные проекта'!F99))*100)</f>
        <v/>
      </c>
      <c r="K99" t="str">
        <f>IF('данные проекта'!M99=0,"",'данные проекта'!W99/'данные проекта'!M99)</f>
        <v/>
      </c>
      <c r="L99" t="str">
        <f>IF('данные проекта'!N99=0,"",'данные проекта'!X99/'данные проекта'!N99)</f>
        <v/>
      </c>
      <c r="M99" t="str">
        <f>IF('данные проекта'!K99=0,"",'данные проекта'!W99/'данные проекта'!K99)</f>
        <v/>
      </c>
      <c r="N99" t="str">
        <f>IF('данные проекта'!L99=0,"",'данные проекта'!X99/'данные проекта'!L99)</f>
        <v/>
      </c>
      <c r="O99" t="str">
        <f>IF('данные проекта'!Y99=0,"",'данные проекта'!W99/'данные проекта'!Y99)</f>
        <v/>
      </c>
      <c r="P99" t="str">
        <f>IF('данные проекта'!Z99=0,"",'данные проекта'!X99/'данные проекта'!Z99)</f>
        <v/>
      </c>
      <c r="Q99" t="str">
        <f>IF('данные проекта'!O99+'данные проекта'!Q99=0,"",'данные проекта'!O99+'данные проекта'!Q99)</f>
        <v/>
      </c>
      <c r="R99" t="str">
        <f>IF('данные проекта'!P99+'данные проекта'!R99=0,"",'данные проекта'!P99+'данные проекта'!R99)</f>
        <v/>
      </c>
    </row>
    <row r="100" spans="2:18">
      <c r="B100" s="13">
        <f t="shared" si="1"/>
        <v>41371</v>
      </c>
      <c r="C100" t="str">
        <f>IF('данные проекта'!C100=0,"",'данные проекта'!C100)</f>
        <v/>
      </c>
      <c r="D100" t="str">
        <f>IF('данные проекта'!D100=0,"",'данные проекта'!D100)</f>
        <v/>
      </c>
      <c r="E100" t="str">
        <f>IF('данные проекта'!G100=0,"",'данные проекта'!C100/'данные проекта'!G100)</f>
        <v/>
      </c>
      <c r="F100" t="str">
        <f>IF('данные проекта'!H100=0,"",'данные проекта'!D100/'данные проекта'!H100)</f>
        <v/>
      </c>
      <c r="G100" t="str">
        <f>IF('данные проекта'!C100=0,"",'данные проекта'!S100/'данные проекта'!C100*1000)</f>
        <v/>
      </c>
      <c r="H100" t="str">
        <f>IF('данные проекта'!D100=0,"",'данные проекта'!T100/'данные проекта'!D100*1000)</f>
        <v/>
      </c>
      <c r="I100" t="str">
        <f>IF('данные проекта'!K100+'данные проекта'!M100+'данные проекта'!E100=0,"",('данные проекта'!M100/('данные проекта'!K100+'данные проекта'!M100+'данные проекта'!E100))*100)</f>
        <v/>
      </c>
      <c r="J100" t="str">
        <f>IF('данные проекта'!L100+'данные проекта'!N100+'данные проекта'!F100=0,"",('данные проекта'!N100/('данные проекта'!L100+'данные проекта'!N100+'данные проекта'!F100))*100)</f>
        <v/>
      </c>
      <c r="K100" t="str">
        <f>IF('данные проекта'!M100=0,"",'данные проекта'!W100/'данные проекта'!M100)</f>
        <v/>
      </c>
      <c r="L100" t="str">
        <f>IF('данные проекта'!N100=0,"",'данные проекта'!X100/'данные проекта'!N100)</f>
        <v/>
      </c>
      <c r="M100" t="str">
        <f>IF('данные проекта'!K100=0,"",'данные проекта'!W100/'данные проекта'!K100)</f>
        <v/>
      </c>
      <c r="N100" t="str">
        <f>IF('данные проекта'!L100=0,"",'данные проекта'!X100/'данные проекта'!L100)</f>
        <v/>
      </c>
      <c r="O100" t="str">
        <f>IF('данные проекта'!Y100=0,"",'данные проекта'!W100/'данные проекта'!Y100)</f>
        <v/>
      </c>
      <c r="P100" t="str">
        <f>IF('данные проекта'!Z100=0,"",'данные проекта'!X100/'данные проекта'!Z100)</f>
        <v/>
      </c>
      <c r="Q100" t="str">
        <f>IF('данные проекта'!O100+'данные проекта'!Q100=0,"",'данные проекта'!O100+'данные проекта'!Q100)</f>
        <v/>
      </c>
      <c r="R100" t="str">
        <f>IF('данные проекта'!P100+'данные проекта'!R100=0,"",'данные проекта'!P100+'данные проекта'!R100)</f>
        <v/>
      </c>
    </row>
    <row r="101" spans="2:18">
      <c r="B101" s="13">
        <f t="shared" si="1"/>
        <v>41372</v>
      </c>
      <c r="C101" t="str">
        <f>IF('данные проекта'!C101=0,"",'данные проекта'!C101)</f>
        <v/>
      </c>
      <c r="D101" t="str">
        <f>IF('данные проекта'!D101=0,"",'данные проекта'!D101)</f>
        <v/>
      </c>
      <c r="E101" t="str">
        <f>IF('данные проекта'!G101=0,"",'данные проекта'!C101/'данные проекта'!G101)</f>
        <v/>
      </c>
      <c r="F101" t="str">
        <f>IF('данные проекта'!H101=0,"",'данные проекта'!D101/'данные проекта'!H101)</f>
        <v/>
      </c>
      <c r="G101" t="str">
        <f>IF('данные проекта'!C101=0,"",'данные проекта'!S101/'данные проекта'!C101*1000)</f>
        <v/>
      </c>
      <c r="H101" t="str">
        <f>IF('данные проекта'!D101=0,"",'данные проекта'!T101/'данные проекта'!D101*1000)</f>
        <v/>
      </c>
      <c r="I101" t="str">
        <f>IF('данные проекта'!K101+'данные проекта'!M101+'данные проекта'!E101=0,"",('данные проекта'!M101/('данные проекта'!K101+'данные проекта'!M101+'данные проекта'!E101))*100)</f>
        <v/>
      </c>
      <c r="J101" t="str">
        <f>IF('данные проекта'!L101+'данные проекта'!N101+'данные проекта'!F101=0,"",('данные проекта'!N101/('данные проекта'!L101+'данные проекта'!N101+'данные проекта'!F101))*100)</f>
        <v/>
      </c>
      <c r="K101" t="str">
        <f>IF('данные проекта'!M101=0,"",'данные проекта'!W101/'данные проекта'!M101)</f>
        <v/>
      </c>
      <c r="L101" t="str">
        <f>IF('данные проекта'!N101=0,"",'данные проекта'!X101/'данные проекта'!N101)</f>
        <v/>
      </c>
      <c r="M101" t="str">
        <f>IF('данные проекта'!K101=0,"",'данные проекта'!W101/'данные проекта'!K101)</f>
        <v/>
      </c>
      <c r="N101" t="str">
        <f>IF('данные проекта'!L101=0,"",'данные проекта'!X101/'данные проекта'!L101)</f>
        <v/>
      </c>
      <c r="O101" t="str">
        <f>IF('данные проекта'!Y101=0,"",'данные проекта'!W101/'данные проекта'!Y101)</f>
        <v/>
      </c>
      <c r="P101" t="str">
        <f>IF('данные проекта'!Z101=0,"",'данные проекта'!X101/'данные проекта'!Z101)</f>
        <v/>
      </c>
      <c r="Q101" t="str">
        <f>IF('данные проекта'!O101+'данные проекта'!Q101=0,"",'данные проекта'!O101+'данные проекта'!Q101)</f>
        <v/>
      </c>
      <c r="R101" t="str">
        <f>IF('данные проекта'!P101+'данные проекта'!R101=0,"",'данные проекта'!P101+'данные проекта'!R101)</f>
        <v/>
      </c>
    </row>
    <row r="102" spans="2:18">
      <c r="B102" s="13">
        <f t="shared" si="1"/>
        <v>41373</v>
      </c>
      <c r="C102" t="str">
        <f>IF('данные проекта'!C102=0,"",'данные проекта'!C102)</f>
        <v/>
      </c>
      <c r="D102" t="str">
        <f>IF('данные проекта'!D102=0,"",'данные проекта'!D102)</f>
        <v/>
      </c>
      <c r="E102" t="str">
        <f>IF('данные проекта'!G102=0,"",'данные проекта'!C102/'данные проекта'!G102)</f>
        <v/>
      </c>
      <c r="F102" t="str">
        <f>IF('данные проекта'!H102=0,"",'данные проекта'!D102/'данные проекта'!H102)</f>
        <v/>
      </c>
      <c r="G102" t="str">
        <f>IF('данные проекта'!C102=0,"",'данные проекта'!S102/'данные проекта'!C102*1000)</f>
        <v/>
      </c>
      <c r="H102" t="str">
        <f>IF('данные проекта'!D102=0,"",'данные проекта'!T102/'данные проекта'!D102*1000)</f>
        <v/>
      </c>
      <c r="I102" t="str">
        <f>IF('данные проекта'!K102+'данные проекта'!M102+'данные проекта'!E102=0,"",('данные проекта'!M102/('данные проекта'!K102+'данные проекта'!M102+'данные проекта'!E102))*100)</f>
        <v/>
      </c>
      <c r="J102" t="str">
        <f>IF('данные проекта'!L102+'данные проекта'!N102+'данные проекта'!F102=0,"",('данные проекта'!N102/('данные проекта'!L102+'данные проекта'!N102+'данные проекта'!F102))*100)</f>
        <v/>
      </c>
      <c r="K102" t="str">
        <f>IF('данные проекта'!M102=0,"",'данные проекта'!W102/'данные проекта'!M102)</f>
        <v/>
      </c>
      <c r="L102" t="str">
        <f>IF('данные проекта'!N102=0,"",'данные проекта'!X102/'данные проекта'!N102)</f>
        <v/>
      </c>
      <c r="M102" t="str">
        <f>IF('данные проекта'!K102=0,"",'данные проекта'!W102/'данные проекта'!K102)</f>
        <v/>
      </c>
      <c r="N102" t="str">
        <f>IF('данные проекта'!L102=0,"",'данные проекта'!X102/'данные проекта'!L102)</f>
        <v/>
      </c>
      <c r="O102" t="str">
        <f>IF('данные проекта'!Y102=0,"",'данные проекта'!W102/'данные проекта'!Y102)</f>
        <v/>
      </c>
      <c r="P102" t="str">
        <f>IF('данные проекта'!Z102=0,"",'данные проекта'!X102/'данные проекта'!Z102)</f>
        <v/>
      </c>
      <c r="Q102" t="str">
        <f>IF('данные проекта'!O102+'данные проекта'!Q102=0,"",'данные проекта'!O102+'данные проекта'!Q102)</f>
        <v/>
      </c>
      <c r="R102" t="str">
        <f>IF('данные проекта'!P102+'данные проекта'!R102=0,"",'данные проекта'!P102+'данные проекта'!R102)</f>
        <v/>
      </c>
    </row>
    <row r="103" spans="2:18">
      <c r="B103" s="13">
        <f t="shared" si="1"/>
        <v>41374</v>
      </c>
      <c r="C103" t="str">
        <f>IF('данные проекта'!C103=0,"",'данные проекта'!C103)</f>
        <v/>
      </c>
      <c r="D103" t="str">
        <f>IF('данные проекта'!D103=0,"",'данные проекта'!D103)</f>
        <v/>
      </c>
      <c r="E103" t="str">
        <f>IF('данные проекта'!G103=0,"",'данные проекта'!C103/'данные проекта'!G103)</f>
        <v/>
      </c>
      <c r="F103" t="str">
        <f>IF('данные проекта'!H103=0,"",'данные проекта'!D103/'данные проекта'!H103)</f>
        <v/>
      </c>
      <c r="G103" t="str">
        <f>IF('данные проекта'!C103=0,"",'данные проекта'!S103/'данные проекта'!C103*1000)</f>
        <v/>
      </c>
      <c r="H103" t="str">
        <f>IF('данные проекта'!D103=0,"",'данные проекта'!T103/'данные проекта'!D103*1000)</f>
        <v/>
      </c>
      <c r="I103" t="str">
        <f>IF('данные проекта'!K103+'данные проекта'!M103+'данные проекта'!E103=0,"",('данные проекта'!M103/('данные проекта'!K103+'данные проекта'!M103+'данные проекта'!E103))*100)</f>
        <v/>
      </c>
      <c r="J103" t="str">
        <f>IF('данные проекта'!L103+'данные проекта'!N103+'данные проекта'!F103=0,"",('данные проекта'!N103/('данные проекта'!L103+'данные проекта'!N103+'данные проекта'!F103))*100)</f>
        <v/>
      </c>
      <c r="K103" t="str">
        <f>IF('данные проекта'!M103=0,"",'данные проекта'!W103/'данные проекта'!M103)</f>
        <v/>
      </c>
      <c r="L103" t="str">
        <f>IF('данные проекта'!N103=0,"",'данные проекта'!X103/'данные проекта'!N103)</f>
        <v/>
      </c>
      <c r="M103" t="str">
        <f>IF('данные проекта'!K103=0,"",'данные проекта'!W103/'данные проекта'!K103)</f>
        <v/>
      </c>
      <c r="N103" t="str">
        <f>IF('данные проекта'!L103=0,"",'данные проекта'!X103/'данные проекта'!L103)</f>
        <v/>
      </c>
      <c r="O103" t="str">
        <f>IF('данные проекта'!Y103=0,"",'данные проекта'!W103/'данные проекта'!Y103)</f>
        <v/>
      </c>
      <c r="P103" t="str">
        <f>IF('данные проекта'!Z103=0,"",'данные проекта'!X103/'данные проекта'!Z103)</f>
        <v/>
      </c>
      <c r="Q103" t="str">
        <f>IF('данные проекта'!O103+'данные проекта'!Q103=0,"",'данные проекта'!O103+'данные проекта'!Q103)</f>
        <v/>
      </c>
      <c r="R103" t="str">
        <f>IF('данные проекта'!P103+'данные проекта'!R103=0,"",'данные проекта'!P103+'данные проекта'!R103)</f>
        <v/>
      </c>
    </row>
    <row r="104" spans="2:18">
      <c r="B104" s="13">
        <f t="shared" si="1"/>
        <v>41375</v>
      </c>
      <c r="C104" t="str">
        <f>IF('данные проекта'!C104=0,"",'данные проекта'!C104)</f>
        <v/>
      </c>
      <c r="D104" t="str">
        <f>IF('данные проекта'!D104=0,"",'данные проекта'!D104)</f>
        <v/>
      </c>
      <c r="E104" t="str">
        <f>IF('данные проекта'!G104=0,"",'данные проекта'!C104/'данные проекта'!G104)</f>
        <v/>
      </c>
      <c r="F104" t="str">
        <f>IF('данные проекта'!H104=0,"",'данные проекта'!D104/'данные проекта'!H104)</f>
        <v/>
      </c>
      <c r="G104" t="str">
        <f>IF('данные проекта'!C104=0,"",'данные проекта'!S104/'данные проекта'!C104*1000)</f>
        <v/>
      </c>
      <c r="H104" t="str">
        <f>IF('данные проекта'!D104=0,"",'данные проекта'!T104/'данные проекта'!D104*1000)</f>
        <v/>
      </c>
      <c r="I104" t="str">
        <f>IF('данные проекта'!K104+'данные проекта'!M104+'данные проекта'!E104=0,"",('данные проекта'!M104/('данные проекта'!K104+'данные проекта'!M104+'данные проекта'!E104))*100)</f>
        <v/>
      </c>
      <c r="J104" t="str">
        <f>IF('данные проекта'!L104+'данные проекта'!N104+'данные проекта'!F104=0,"",('данные проекта'!N104/('данные проекта'!L104+'данные проекта'!N104+'данные проекта'!F104))*100)</f>
        <v/>
      </c>
      <c r="K104" t="str">
        <f>IF('данные проекта'!M104=0,"",'данные проекта'!W104/'данные проекта'!M104)</f>
        <v/>
      </c>
      <c r="L104" t="str">
        <f>IF('данные проекта'!N104=0,"",'данные проекта'!X104/'данные проекта'!N104)</f>
        <v/>
      </c>
      <c r="M104" t="str">
        <f>IF('данные проекта'!K104=0,"",'данные проекта'!W104/'данные проекта'!K104)</f>
        <v/>
      </c>
      <c r="N104" t="str">
        <f>IF('данные проекта'!L104=0,"",'данные проекта'!X104/'данные проекта'!L104)</f>
        <v/>
      </c>
      <c r="O104" t="str">
        <f>IF('данные проекта'!Y104=0,"",'данные проекта'!W104/'данные проекта'!Y104)</f>
        <v/>
      </c>
      <c r="P104" t="str">
        <f>IF('данные проекта'!Z104=0,"",'данные проекта'!X104/'данные проекта'!Z104)</f>
        <v/>
      </c>
      <c r="Q104" t="str">
        <f>IF('данные проекта'!O104+'данные проекта'!Q104=0,"",'данные проекта'!O104+'данные проекта'!Q104)</f>
        <v/>
      </c>
      <c r="R104" t="str">
        <f>IF('данные проекта'!P104+'данные проекта'!R104=0,"",'данные проекта'!P104+'данные проекта'!R104)</f>
        <v/>
      </c>
    </row>
    <row r="105" spans="2:18">
      <c r="B105" s="13">
        <f t="shared" si="1"/>
        <v>41376</v>
      </c>
      <c r="C105" t="str">
        <f>IF('данные проекта'!C105=0,"",'данные проекта'!C105)</f>
        <v/>
      </c>
      <c r="D105" t="str">
        <f>IF('данные проекта'!D105=0,"",'данные проекта'!D105)</f>
        <v/>
      </c>
      <c r="E105" t="str">
        <f>IF('данные проекта'!G105=0,"",'данные проекта'!C105/'данные проекта'!G105)</f>
        <v/>
      </c>
      <c r="F105" t="str">
        <f>IF('данные проекта'!H105=0,"",'данные проекта'!D105/'данные проекта'!H105)</f>
        <v/>
      </c>
      <c r="G105" t="str">
        <f>IF('данные проекта'!C105=0,"",'данные проекта'!S105/'данные проекта'!C105*1000)</f>
        <v/>
      </c>
      <c r="H105" t="str">
        <f>IF('данные проекта'!D105=0,"",'данные проекта'!T105/'данные проекта'!D105*1000)</f>
        <v/>
      </c>
      <c r="I105" t="str">
        <f>IF('данные проекта'!K105+'данные проекта'!M105+'данные проекта'!E105=0,"",('данные проекта'!M105/('данные проекта'!K105+'данные проекта'!M105+'данные проекта'!E105))*100)</f>
        <v/>
      </c>
      <c r="J105" t="str">
        <f>IF('данные проекта'!L105+'данные проекта'!N105+'данные проекта'!F105=0,"",('данные проекта'!N105/('данные проекта'!L105+'данные проекта'!N105+'данные проекта'!F105))*100)</f>
        <v/>
      </c>
      <c r="K105" t="str">
        <f>IF('данные проекта'!M105=0,"",'данные проекта'!W105/'данные проекта'!M105)</f>
        <v/>
      </c>
      <c r="L105" t="str">
        <f>IF('данные проекта'!N105=0,"",'данные проекта'!X105/'данные проекта'!N105)</f>
        <v/>
      </c>
      <c r="M105" t="str">
        <f>IF('данные проекта'!K105=0,"",'данные проекта'!W105/'данные проекта'!K105)</f>
        <v/>
      </c>
      <c r="N105" t="str">
        <f>IF('данные проекта'!L105=0,"",'данные проекта'!X105/'данные проекта'!L105)</f>
        <v/>
      </c>
      <c r="O105" t="str">
        <f>IF('данные проекта'!Y105=0,"",'данные проекта'!W105/'данные проекта'!Y105)</f>
        <v/>
      </c>
      <c r="P105" t="str">
        <f>IF('данные проекта'!Z105=0,"",'данные проекта'!X105/'данные проекта'!Z105)</f>
        <v/>
      </c>
      <c r="Q105" t="str">
        <f>IF('данные проекта'!O105+'данные проекта'!Q105=0,"",'данные проекта'!O105+'данные проекта'!Q105)</f>
        <v/>
      </c>
      <c r="R105" t="str">
        <f>IF('данные проекта'!P105+'данные проекта'!R105=0,"",'данные проекта'!P105+'данные проекта'!R105)</f>
        <v/>
      </c>
    </row>
    <row r="106" spans="2:18">
      <c r="B106" s="13">
        <f t="shared" si="1"/>
        <v>41377</v>
      </c>
      <c r="C106" t="str">
        <f>IF('данные проекта'!C106=0,"",'данные проекта'!C106)</f>
        <v/>
      </c>
      <c r="D106" t="str">
        <f>IF('данные проекта'!D106=0,"",'данные проекта'!D106)</f>
        <v/>
      </c>
      <c r="E106" t="str">
        <f>IF('данные проекта'!G106=0,"",'данные проекта'!C106/'данные проекта'!G106)</f>
        <v/>
      </c>
      <c r="F106" t="str">
        <f>IF('данные проекта'!H106=0,"",'данные проекта'!D106/'данные проекта'!H106)</f>
        <v/>
      </c>
      <c r="G106" t="str">
        <f>IF('данные проекта'!C106=0,"",'данные проекта'!S106/'данные проекта'!C106*1000)</f>
        <v/>
      </c>
      <c r="H106" t="str">
        <f>IF('данные проекта'!D106=0,"",'данные проекта'!T106/'данные проекта'!D106*1000)</f>
        <v/>
      </c>
      <c r="I106" t="str">
        <f>IF('данные проекта'!K106+'данные проекта'!M106+'данные проекта'!E106=0,"",('данные проекта'!M106/('данные проекта'!K106+'данные проекта'!M106+'данные проекта'!E106))*100)</f>
        <v/>
      </c>
      <c r="J106" t="str">
        <f>IF('данные проекта'!L106+'данные проекта'!N106+'данные проекта'!F106=0,"",('данные проекта'!N106/('данные проекта'!L106+'данные проекта'!N106+'данные проекта'!F106))*100)</f>
        <v/>
      </c>
      <c r="K106" t="str">
        <f>IF('данные проекта'!M106=0,"",'данные проекта'!W106/'данные проекта'!M106)</f>
        <v/>
      </c>
      <c r="L106" t="str">
        <f>IF('данные проекта'!N106=0,"",'данные проекта'!X106/'данные проекта'!N106)</f>
        <v/>
      </c>
      <c r="M106" t="str">
        <f>IF('данные проекта'!K106=0,"",'данные проекта'!W106/'данные проекта'!K106)</f>
        <v/>
      </c>
      <c r="N106" t="str">
        <f>IF('данные проекта'!L106=0,"",'данные проекта'!X106/'данные проекта'!L106)</f>
        <v/>
      </c>
      <c r="O106" t="str">
        <f>IF('данные проекта'!Y106=0,"",'данные проекта'!W106/'данные проекта'!Y106)</f>
        <v/>
      </c>
      <c r="P106" t="str">
        <f>IF('данные проекта'!Z106=0,"",'данные проекта'!X106/'данные проекта'!Z106)</f>
        <v/>
      </c>
      <c r="Q106" t="str">
        <f>IF('данные проекта'!O106+'данные проекта'!Q106=0,"",'данные проекта'!O106+'данные проекта'!Q106)</f>
        <v/>
      </c>
      <c r="R106" t="str">
        <f>IF('данные проекта'!P106+'данные проекта'!R106=0,"",'данные проекта'!P106+'данные проекта'!R106)</f>
        <v/>
      </c>
    </row>
    <row r="107" spans="2:18">
      <c r="B107" s="13">
        <f t="shared" si="1"/>
        <v>41378</v>
      </c>
      <c r="C107" t="str">
        <f>IF('данные проекта'!C107=0,"",'данные проекта'!C107)</f>
        <v/>
      </c>
      <c r="D107" t="str">
        <f>IF('данные проекта'!D107=0,"",'данные проекта'!D107)</f>
        <v/>
      </c>
      <c r="E107" t="str">
        <f>IF('данные проекта'!G107=0,"",'данные проекта'!C107/'данные проекта'!G107)</f>
        <v/>
      </c>
      <c r="F107" t="str">
        <f>IF('данные проекта'!H107=0,"",'данные проекта'!D107/'данные проекта'!H107)</f>
        <v/>
      </c>
      <c r="G107" t="str">
        <f>IF('данные проекта'!C107=0,"",'данные проекта'!S107/'данные проекта'!C107*1000)</f>
        <v/>
      </c>
      <c r="H107" t="str">
        <f>IF('данные проекта'!D107=0,"",'данные проекта'!T107/'данные проекта'!D107*1000)</f>
        <v/>
      </c>
      <c r="I107" t="str">
        <f>IF('данные проекта'!K107+'данные проекта'!M107+'данные проекта'!E107=0,"",('данные проекта'!M107/('данные проекта'!K107+'данные проекта'!M107+'данные проекта'!E107))*100)</f>
        <v/>
      </c>
      <c r="J107" t="str">
        <f>IF('данные проекта'!L107+'данные проекта'!N107+'данные проекта'!F107=0,"",('данные проекта'!N107/('данные проекта'!L107+'данные проекта'!N107+'данные проекта'!F107))*100)</f>
        <v/>
      </c>
      <c r="K107" t="str">
        <f>IF('данные проекта'!M107=0,"",'данные проекта'!W107/'данные проекта'!M107)</f>
        <v/>
      </c>
      <c r="L107" t="str">
        <f>IF('данные проекта'!N107=0,"",'данные проекта'!X107/'данные проекта'!N107)</f>
        <v/>
      </c>
      <c r="M107" t="str">
        <f>IF('данные проекта'!K107=0,"",'данные проекта'!W107/'данные проекта'!K107)</f>
        <v/>
      </c>
      <c r="N107" t="str">
        <f>IF('данные проекта'!L107=0,"",'данные проекта'!X107/'данные проекта'!L107)</f>
        <v/>
      </c>
      <c r="O107" t="str">
        <f>IF('данные проекта'!Y107=0,"",'данные проекта'!W107/'данные проекта'!Y107)</f>
        <v/>
      </c>
      <c r="P107" t="str">
        <f>IF('данные проекта'!Z107=0,"",'данные проекта'!X107/'данные проекта'!Z107)</f>
        <v/>
      </c>
      <c r="Q107" t="str">
        <f>IF('данные проекта'!O107+'данные проекта'!Q107=0,"",'данные проекта'!O107+'данные проекта'!Q107)</f>
        <v/>
      </c>
      <c r="R107" t="str">
        <f>IF('данные проекта'!P107+'данные проекта'!R107=0,"",'данные проекта'!P107+'данные проекта'!R107)</f>
        <v/>
      </c>
    </row>
    <row r="108" spans="2:18">
      <c r="B108" s="13">
        <f t="shared" si="1"/>
        <v>41379</v>
      </c>
      <c r="C108" t="str">
        <f>IF('данные проекта'!C108=0,"",'данные проекта'!C108)</f>
        <v/>
      </c>
      <c r="D108" t="str">
        <f>IF('данные проекта'!D108=0,"",'данные проекта'!D108)</f>
        <v/>
      </c>
      <c r="E108" t="str">
        <f>IF('данные проекта'!G108=0,"",'данные проекта'!C108/'данные проекта'!G108)</f>
        <v/>
      </c>
      <c r="F108" t="str">
        <f>IF('данные проекта'!H108=0,"",'данные проекта'!D108/'данные проекта'!H108)</f>
        <v/>
      </c>
      <c r="G108" t="str">
        <f>IF('данные проекта'!C108=0,"",'данные проекта'!S108/'данные проекта'!C108*1000)</f>
        <v/>
      </c>
      <c r="H108" t="str">
        <f>IF('данные проекта'!D108=0,"",'данные проекта'!T108/'данные проекта'!D108*1000)</f>
        <v/>
      </c>
      <c r="I108" t="str">
        <f>IF('данные проекта'!K108+'данные проекта'!M108+'данные проекта'!E108=0,"",('данные проекта'!M108/('данные проекта'!K108+'данные проекта'!M108+'данные проекта'!E108))*100)</f>
        <v/>
      </c>
      <c r="J108" t="str">
        <f>IF('данные проекта'!L108+'данные проекта'!N108+'данные проекта'!F108=0,"",('данные проекта'!N108/('данные проекта'!L108+'данные проекта'!N108+'данные проекта'!F108))*100)</f>
        <v/>
      </c>
      <c r="K108" t="str">
        <f>IF('данные проекта'!M108=0,"",'данные проекта'!W108/'данные проекта'!M108)</f>
        <v/>
      </c>
      <c r="L108" t="str">
        <f>IF('данные проекта'!N108=0,"",'данные проекта'!X108/'данные проекта'!N108)</f>
        <v/>
      </c>
      <c r="M108" t="str">
        <f>IF('данные проекта'!K108=0,"",'данные проекта'!W108/'данные проекта'!K108)</f>
        <v/>
      </c>
      <c r="N108" t="str">
        <f>IF('данные проекта'!L108=0,"",'данные проекта'!X108/'данные проекта'!L108)</f>
        <v/>
      </c>
      <c r="O108" t="str">
        <f>IF('данные проекта'!Y108=0,"",'данные проекта'!W108/'данные проекта'!Y108)</f>
        <v/>
      </c>
      <c r="P108" t="str">
        <f>IF('данные проекта'!Z108=0,"",'данные проекта'!X108/'данные проекта'!Z108)</f>
        <v/>
      </c>
      <c r="Q108" t="str">
        <f>IF('данные проекта'!O108+'данные проекта'!Q108=0,"",'данные проекта'!O108+'данные проекта'!Q108)</f>
        <v/>
      </c>
      <c r="R108" t="str">
        <f>IF('данные проекта'!P108+'данные проекта'!R108=0,"",'данные проекта'!P108+'данные проекта'!R108)</f>
        <v/>
      </c>
    </row>
    <row r="109" spans="2:18">
      <c r="B109" s="13">
        <f t="shared" si="1"/>
        <v>41380</v>
      </c>
      <c r="C109" t="str">
        <f>IF('данные проекта'!C109=0,"",'данные проекта'!C109)</f>
        <v/>
      </c>
      <c r="D109" t="str">
        <f>IF('данные проекта'!D109=0,"",'данные проекта'!D109)</f>
        <v/>
      </c>
      <c r="E109" t="str">
        <f>IF('данные проекта'!G109=0,"",'данные проекта'!C109/'данные проекта'!G109)</f>
        <v/>
      </c>
      <c r="F109" t="str">
        <f>IF('данные проекта'!H109=0,"",'данные проекта'!D109/'данные проекта'!H109)</f>
        <v/>
      </c>
      <c r="G109" t="str">
        <f>IF('данные проекта'!C109=0,"",'данные проекта'!S109/'данные проекта'!C109*1000)</f>
        <v/>
      </c>
      <c r="H109" t="str">
        <f>IF('данные проекта'!D109=0,"",'данные проекта'!T109/'данные проекта'!D109*1000)</f>
        <v/>
      </c>
      <c r="I109" t="str">
        <f>IF('данные проекта'!K109+'данные проекта'!M109+'данные проекта'!E109=0,"",('данные проекта'!M109/('данные проекта'!K109+'данные проекта'!M109+'данные проекта'!E109))*100)</f>
        <v/>
      </c>
      <c r="J109" t="str">
        <f>IF('данные проекта'!L109+'данные проекта'!N109+'данные проекта'!F109=0,"",('данные проекта'!N109/('данные проекта'!L109+'данные проекта'!N109+'данные проекта'!F109))*100)</f>
        <v/>
      </c>
      <c r="K109" t="str">
        <f>IF('данные проекта'!M109=0,"",'данные проекта'!W109/'данные проекта'!M109)</f>
        <v/>
      </c>
      <c r="L109" t="str">
        <f>IF('данные проекта'!N109=0,"",'данные проекта'!X109/'данные проекта'!N109)</f>
        <v/>
      </c>
      <c r="M109" t="str">
        <f>IF('данные проекта'!K109=0,"",'данные проекта'!W109/'данные проекта'!K109)</f>
        <v/>
      </c>
      <c r="N109" t="str">
        <f>IF('данные проекта'!L109=0,"",'данные проекта'!X109/'данные проекта'!L109)</f>
        <v/>
      </c>
      <c r="O109" t="str">
        <f>IF('данные проекта'!Y109=0,"",'данные проекта'!W109/'данные проекта'!Y109)</f>
        <v/>
      </c>
      <c r="P109" t="str">
        <f>IF('данные проекта'!Z109=0,"",'данные проекта'!X109/'данные проекта'!Z109)</f>
        <v/>
      </c>
      <c r="Q109" t="str">
        <f>IF('данные проекта'!O109+'данные проекта'!Q109=0,"",'данные проекта'!O109+'данные проекта'!Q109)</f>
        <v/>
      </c>
      <c r="R109" t="str">
        <f>IF('данные проекта'!P109+'данные проекта'!R109=0,"",'данные проекта'!P109+'данные проекта'!R109)</f>
        <v/>
      </c>
    </row>
    <row r="110" spans="2:18">
      <c r="B110" s="13">
        <f t="shared" si="1"/>
        <v>41381</v>
      </c>
      <c r="C110" t="str">
        <f>IF('данные проекта'!C110=0,"",'данные проекта'!C110)</f>
        <v/>
      </c>
      <c r="D110" t="str">
        <f>IF('данные проекта'!D110=0,"",'данные проекта'!D110)</f>
        <v/>
      </c>
      <c r="E110" t="str">
        <f>IF('данные проекта'!G110=0,"",'данные проекта'!C110/'данные проекта'!G110)</f>
        <v/>
      </c>
      <c r="F110" t="str">
        <f>IF('данные проекта'!H110=0,"",'данные проекта'!D110/'данные проекта'!H110)</f>
        <v/>
      </c>
      <c r="G110" t="str">
        <f>IF('данные проекта'!C110=0,"",'данные проекта'!S110/'данные проекта'!C110*1000)</f>
        <v/>
      </c>
      <c r="H110" t="str">
        <f>IF('данные проекта'!D110=0,"",'данные проекта'!T110/'данные проекта'!D110*1000)</f>
        <v/>
      </c>
      <c r="I110" t="str">
        <f>IF('данные проекта'!K110+'данные проекта'!M110+'данные проекта'!E110=0,"",('данные проекта'!M110/('данные проекта'!K110+'данные проекта'!M110+'данные проекта'!E110))*100)</f>
        <v/>
      </c>
      <c r="J110" t="str">
        <f>IF('данные проекта'!L110+'данные проекта'!N110+'данные проекта'!F110=0,"",('данные проекта'!N110/('данные проекта'!L110+'данные проекта'!N110+'данные проекта'!F110))*100)</f>
        <v/>
      </c>
      <c r="K110" t="str">
        <f>IF('данные проекта'!M110=0,"",'данные проекта'!W110/'данные проекта'!M110)</f>
        <v/>
      </c>
      <c r="L110" t="str">
        <f>IF('данные проекта'!N110=0,"",'данные проекта'!X110/'данные проекта'!N110)</f>
        <v/>
      </c>
      <c r="M110" t="str">
        <f>IF('данные проекта'!K110=0,"",'данные проекта'!W110/'данные проекта'!K110)</f>
        <v/>
      </c>
      <c r="N110" t="str">
        <f>IF('данные проекта'!L110=0,"",'данные проекта'!X110/'данные проекта'!L110)</f>
        <v/>
      </c>
      <c r="O110" t="str">
        <f>IF('данные проекта'!Y110=0,"",'данные проекта'!W110/'данные проекта'!Y110)</f>
        <v/>
      </c>
      <c r="P110" t="str">
        <f>IF('данные проекта'!Z110=0,"",'данные проекта'!X110/'данные проекта'!Z110)</f>
        <v/>
      </c>
      <c r="Q110" t="str">
        <f>IF('данные проекта'!O110+'данные проекта'!Q110=0,"",'данные проекта'!O110+'данные проекта'!Q110)</f>
        <v/>
      </c>
      <c r="R110" t="str">
        <f>IF('данные проекта'!P110+'данные проекта'!R110=0,"",'данные проекта'!P110+'данные проекта'!R110)</f>
        <v/>
      </c>
    </row>
    <row r="111" spans="2:18">
      <c r="B111" s="13">
        <f t="shared" si="1"/>
        <v>41382</v>
      </c>
      <c r="C111" t="str">
        <f>IF('данные проекта'!C111=0,"",'данные проекта'!C111)</f>
        <v/>
      </c>
      <c r="D111" t="str">
        <f>IF('данные проекта'!D111=0,"",'данные проекта'!D111)</f>
        <v/>
      </c>
      <c r="E111" t="str">
        <f>IF('данные проекта'!G111=0,"",'данные проекта'!C111/'данные проекта'!G111)</f>
        <v/>
      </c>
      <c r="F111" t="str">
        <f>IF('данные проекта'!H111=0,"",'данные проекта'!D111/'данные проекта'!H111)</f>
        <v/>
      </c>
      <c r="G111" t="str">
        <f>IF('данные проекта'!C111=0,"",'данные проекта'!S111/'данные проекта'!C111*1000)</f>
        <v/>
      </c>
      <c r="H111" t="str">
        <f>IF('данные проекта'!D111=0,"",'данные проекта'!T111/'данные проекта'!D111*1000)</f>
        <v/>
      </c>
      <c r="I111" t="str">
        <f>IF('данные проекта'!K111+'данные проекта'!M111+'данные проекта'!E111=0,"",('данные проекта'!M111/('данные проекта'!K111+'данные проекта'!M111+'данные проекта'!E111))*100)</f>
        <v/>
      </c>
      <c r="J111" t="str">
        <f>IF('данные проекта'!L111+'данные проекта'!N111+'данные проекта'!F111=0,"",('данные проекта'!N111/('данные проекта'!L111+'данные проекта'!N111+'данные проекта'!F111))*100)</f>
        <v/>
      </c>
      <c r="K111" t="str">
        <f>IF('данные проекта'!M111=0,"",'данные проекта'!W111/'данные проекта'!M111)</f>
        <v/>
      </c>
      <c r="L111" t="str">
        <f>IF('данные проекта'!N111=0,"",'данные проекта'!X111/'данные проекта'!N111)</f>
        <v/>
      </c>
      <c r="M111" t="str">
        <f>IF('данные проекта'!K111=0,"",'данные проекта'!W111/'данные проекта'!K111)</f>
        <v/>
      </c>
      <c r="N111" t="str">
        <f>IF('данные проекта'!L111=0,"",'данные проекта'!X111/'данные проекта'!L111)</f>
        <v/>
      </c>
      <c r="O111" t="str">
        <f>IF('данные проекта'!Y111=0,"",'данные проекта'!W111/'данные проекта'!Y111)</f>
        <v/>
      </c>
      <c r="P111" t="str">
        <f>IF('данные проекта'!Z111=0,"",'данные проекта'!X111/'данные проекта'!Z111)</f>
        <v/>
      </c>
      <c r="Q111" t="str">
        <f>IF('данные проекта'!O111+'данные проекта'!Q111=0,"",'данные проекта'!O111+'данные проекта'!Q111)</f>
        <v/>
      </c>
      <c r="R111" t="str">
        <f>IF('данные проекта'!P111+'данные проекта'!R111=0,"",'данные проекта'!P111+'данные проекта'!R111)</f>
        <v/>
      </c>
    </row>
    <row r="112" spans="2:18">
      <c r="B112" s="13">
        <f t="shared" si="1"/>
        <v>41383</v>
      </c>
      <c r="C112" t="str">
        <f>IF('данные проекта'!C112=0,"",'данные проекта'!C112)</f>
        <v/>
      </c>
      <c r="D112" t="str">
        <f>IF('данные проекта'!D112=0,"",'данные проекта'!D112)</f>
        <v/>
      </c>
      <c r="E112" t="str">
        <f>IF('данные проекта'!G112=0,"",'данные проекта'!C112/'данные проекта'!G112)</f>
        <v/>
      </c>
      <c r="F112" t="str">
        <f>IF('данные проекта'!H112=0,"",'данные проекта'!D112/'данные проекта'!H112)</f>
        <v/>
      </c>
      <c r="G112" t="str">
        <f>IF('данные проекта'!C112=0,"",'данные проекта'!S112/'данные проекта'!C112*1000)</f>
        <v/>
      </c>
      <c r="H112" t="str">
        <f>IF('данные проекта'!D112=0,"",'данные проекта'!T112/'данные проекта'!D112*1000)</f>
        <v/>
      </c>
      <c r="I112" t="str">
        <f>IF('данные проекта'!K112+'данные проекта'!M112+'данные проекта'!E112=0,"",('данные проекта'!M112/('данные проекта'!K112+'данные проекта'!M112+'данные проекта'!E112))*100)</f>
        <v/>
      </c>
      <c r="J112" t="str">
        <f>IF('данные проекта'!L112+'данные проекта'!N112+'данные проекта'!F112=0,"",('данные проекта'!N112/('данные проекта'!L112+'данные проекта'!N112+'данные проекта'!F112))*100)</f>
        <v/>
      </c>
      <c r="K112" t="str">
        <f>IF('данные проекта'!M112=0,"",'данные проекта'!W112/'данные проекта'!M112)</f>
        <v/>
      </c>
      <c r="L112" t="str">
        <f>IF('данные проекта'!N112=0,"",'данные проекта'!X112/'данные проекта'!N112)</f>
        <v/>
      </c>
      <c r="M112" t="str">
        <f>IF('данные проекта'!K112=0,"",'данные проекта'!W112/'данные проекта'!K112)</f>
        <v/>
      </c>
      <c r="N112" t="str">
        <f>IF('данные проекта'!L112=0,"",'данные проекта'!X112/'данные проекта'!L112)</f>
        <v/>
      </c>
      <c r="O112" t="str">
        <f>IF('данные проекта'!Y112=0,"",'данные проекта'!W112/'данные проекта'!Y112)</f>
        <v/>
      </c>
      <c r="P112" t="str">
        <f>IF('данные проекта'!Z112=0,"",'данные проекта'!X112/'данные проекта'!Z112)</f>
        <v/>
      </c>
      <c r="Q112" t="str">
        <f>IF('данные проекта'!O112+'данные проекта'!Q112=0,"",'данные проекта'!O112+'данные проекта'!Q112)</f>
        <v/>
      </c>
      <c r="R112" t="str">
        <f>IF('данные проекта'!P112+'данные проекта'!R112=0,"",'данные проекта'!P112+'данные проекта'!R112)</f>
        <v/>
      </c>
    </row>
    <row r="113" spans="2:18">
      <c r="B113" s="13">
        <f t="shared" si="1"/>
        <v>41384</v>
      </c>
      <c r="C113" t="str">
        <f>IF('данные проекта'!C113=0,"",'данные проекта'!C113)</f>
        <v/>
      </c>
      <c r="D113" t="str">
        <f>IF('данные проекта'!D113=0,"",'данные проекта'!D113)</f>
        <v/>
      </c>
      <c r="E113" t="str">
        <f>IF('данные проекта'!G113=0,"",'данные проекта'!C113/'данные проекта'!G113)</f>
        <v/>
      </c>
      <c r="F113" t="str">
        <f>IF('данные проекта'!H113=0,"",'данные проекта'!D113/'данные проекта'!H113)</f>
        <v/>
      </c>
      <c r="G113" t="str">
        <f>IF('данные проекта'!C113=0,"",'данные проекта'!S113/'данные проекта'!C113*1000)</f>
        <v/>
      </c>
      <c r="H113" t="str">
        <f>IF('данные проекта'!D113=0,"",'данные проекта'!T113/'данные проекта'!D113*1000)</f>
        <v/>
      </c>
      <c r="I113" t="str">
        <f>IF('данные проекта'!K113+'данные проекта'!M113+'данные проекта'!E113=0,"",('данные проекта'!M113/('данные проекта'!K113+'данные проекта'!M113+'данные проекта'!E113))*100)</f>
        <v/>
      </c>
      <c r="J113" t="str">
        <f>IF('данные проекта'!L113+'данные проекта'!N113+'данные проекта'!F113=0,"",('данные проекта'!N113/('данные проекта'!L113+'данные проекта'!N113+'данные проекта'!F113))*100)</f>
        <v/>
      </c>
      <c r="K113" t="str">
        <f>IF('данные проекта'!M113=0,"",'данные проекта'!W113/'данные проекта'!M113)</f>
        <v/>
      </c>
      <c r="L113" t="str">
        <f>IF('данные проекта'!N113=0,"",'данные проекта'!X113/'данные проекта'!N113)</f>
        <v/>
      </c>
      <c r="M113" t="str">
        <f>IF('данные проекта'!K113=0,"",'данные проекта'!W113/'данные проекта'!K113)</f>
        <v/>
      </c>
      <c r="N113" t="str">
        <f>IF('данные проекта'!L113=0,"",'данные проекта'!X113/'данные проекта'!L113)</f>
        <v/>
      </c>
      <c r="O113" t="str">
        <f>IF('данные проекта'!Y113=0,"",'данные проекта'!W113/'данные проекта'!Y113)</f>
        <v/>
      </c>
      <c r="P113" t="str">
        <f>IF('данные проекта'!Z113=0,"",'данные проекта'!X113/'данные проекта'!Z113)</f>
        <v/>
      </c>
      <c r="Q113" t="str">
        <f>IF('данные проекта'!O113+'данные проекта'!Q113=0,"",'данные проекта'!O113+'данные проекта'!Q113)</f>
        <v/>
      </c>
      <c r="R113" t="str">
        <f>IF('данные проекта'!P113+'данные проекта'!R113=0,"",'данные проекта'!P113+'данные проекта'!R113)</f>
        <v/>
      </c>
    </row>
    <row r="114" spans="2:18">
      <c r="B114" s="13">
        <f t="shared" si="1"/>
        <v>41385</v>
      </c>
      <c r="C114" t="str">
        <f>IF('данные проекта'!C114=0,"",'данные проекта'!C114)</f>
        <v/>
      </c>
      <c r="D114" t="str">
        <f>IF('данные проекта'!D114=0,"",'данные проекта'!D114)</f>
        <v/>
      </c>
      <c r="E114" t="str">
        <f>IF('данные проекта'!G114=0,"",'данные проекта'!C114/'данные проекта'!G114)</f>
        <v/>
      </c>
      <c r="F114" t="str">
        <f>IF('данные проекта'!H114=0,"",'данные проекта'!D114/'данные проекта'!H114)</f>
        <v/>
      </c>
      <c r="G114" t="str">
        <f>IF('данные проекта'!C114=0,"",'данные проекта'!S114/'данные проекта'!C114*1000)</f>
        <v/>
      </c>
      <c r="H114" t="str">
        <f>IF('данные проекта'!D114=0,"",'данные проекта'!T114/'данные проекта'!D114*1000)</f>
        <v/>
      </c>
      <c r="I114" t="str">
        <f>IF('данные проекта'!K114+'данные проекта'!M114+'данные проекта'!E114=0,"",('данные проекта'!M114/('данные проекта'!K114+'данные проекта'!M114+'данные проекта'!E114))*100)</f>
        <v/>
      </c>
      <c r="J114" t="str">
        <f>IF('данные проекта'!L114+'данные проекта'!N114+'данные проекта'!F114=0,"",('данные проекта'!N114/('данные проекта'!L114+'данные проекта'!N114+'данные проекта'!F114))*100)</f>
        <v/>
      </c>
      <c r="K114" t="str">
        <f>IF('данные проекта'!M114=0,"",'данные проекта'!W114/'данные проекта'!M114)</f>
        <v/>
      </c>
      <c r="L114" t="str">
        <f>IF('данные проекта'!N114=0,"",'данные проекта'!X114/'данные проекта'!N114)</f>
        <v/>
      </c>
      <c r="M114" t="str">
        <f>IF('данные проекта'!K114=0,"",'данные проекта'!W114/'данные проекта'!K114)</f>
        <v/>
      </c>
      <c r="N114" t="str">
        <f>IF('данные проекта'!L114=0,"",'данные проекта'!X114/'данные проекта'!L114)</f>
        <v/>
      </c>
      <c r="O114" t="str">
        <f>IF('данные проекта'!Y114=0,"",'данные проекта'!W114/'данные проекта'!Y114)</f>
        <v/>
      </c>
      <c r="P114" t="str">
        <f>IF('данные проекта'!Z114=0,"",'данные проекта'!X114/'данные проекта'!Z114)</f>
        <v/>
      </c>
      <c r="Q114" t="str">
        <f>IF('данные проекта'!O114+'данные проекта'!Q114=0,"",'данные проекта'!O114+'данные проекта'!Q114)</f>
        <v/>
      </c>
      <c r="R114" t="str">
        <f>IF('данные проекта'!P114+'данные проекта'!R114=0,"",'данные проекта'!P114+'данные проекта'!R114)</f>
        <v/>
      </c>
    </row>
    <row r="115" spans="2:18">
      <c r="B115" s="13">
        <f t="shared" si="1"/>
        <v>41386</v>
      </c>
      <c r="C115" t="str">
        <f>IF('данные проекта'!C115=0,"",'данные проекта'!C115)</f>
        <v/>
      </c>
      <c r="D115" t="str">
        <f>IF('данные проекта'!D115=0,"",'данные проекта'!D115)</f>
        <v/>
      </c>
      <c r="E115" t="str">
        <f>IF('данные проекта'!G115=0,"",'данные проекта'!C115/'данные проекта'!G115)</f>
        <v/>
      </c>
      <c r="F115" t="str">
        <f>IF('данные проекта'!H115=0,"",'данные проекта'!D115/'данные проекта'!H115)</f>
        <v/>
      </c>
      <c r="G115" t="str">
        <f>IF('данные проекта'!C115=0,"",'данные проекта'!S115/'данные проекта'!C115*1000)</f>
        <v/>
      </c>
      <c r="H115" t="str">
        <f>IF('данные проекта'!D115=0,"",'данные проекта'!T115/'данные проекта'!D115*1000)</f>
        <v/>
      </c>
      <c r="I115" t="str">
        <f>IF('данные проекта'!K115+'данные проекта'!M115+'данные проекта'!E115=0,"",('данные проекта'!M115/('данные проекта'!K115+'данные проекта'!M115+'данные проекта'!E115))*100)</f>
        <v/>
      </c>
      <c r="J115" t="str">
        <f>IF('данные проекта'!L115+'данные проекта'!N115+'данные проекта'!F115=0,"",('данные проекта'!N115/('данные проекта'!L115+'данные проекта'!N115+'данные проекта'!F115))*100)</f>
        <v/>
      </c>
      <c r="K115" t="str">
        <f>IF('данные проекта'!M115=0,"",'данные проекта'!W115/'данные проекта'!M115)</f>
        <v/>
      </c>
      <c r="L115" t="str">
        <f>IF('данные проекта'!N115=0,"",'данные проекта'!X115/'данные проекта'!N115)</f>
        <v/>
      </c>
      <c r="M115" t="str">
        <f>IF('данные проекта'!K115=0,"",'данные проекта'!W115/'данные проекта'!K115)</f>
        <v/>
      </c>
      <c r="N115" t="str">
        <f>IF('данные проекта'!L115=0,"",'данные проекта'!X115/'данные проекта'!L115)</f>
        <v/>
      </c>
      <c r="O115" t="str">
        <f>IF('данные проекта'!Y115=0,"",'данные проекта'!W115/'данные проекта'!Y115)</f>
        <v/>
      </c>
      <c r="P115" t="str">
        <f>IF('данные проекта'!Z115=0,"",'данные проекта'!X115/'данные проекта'!Z115)</f>
        <v/>
      </c>
      <c r="Q115" t="str">
        <f>IF('данные проекта'!O115+'данные проекта'!Q115=0,"",'данные проекта'!O115+'данные проекта'!Q115)</f>
        <v/>
      </c>
      <c r="R115" t="str">
        <f>IF('данные проекта'!P115+'данные проекта'!R115=0,"",'данные проекта'!P115+'данные проекта'!R115)</f>
        <v/>
      </c>
    </row>
    <row r="116" spans="2:18">
      <c r="B116" s="13">
        <f t="shared" si="1"/>
        <v>41387</v>
      </c>
      <c r="C116" t="str">
        <f>IF('данные проекта'!C116=0,"",'данные проекта'!C116)</f>
        <v/>
      </c>
      <c r="D116" t="str">
        <f>IF('данные проекта'!D116=0,"",'данные проекта'!D116)</f>
        <v/>
      </c>
      <c r="E116" t="str">
        <f>IF('данные проекта'!G116=0,"",'данные проекта'!C116/'данные проекта'!G116)</f>
        <v/>
      </c>
      <c r="F116" t="str">
        <f>IF('данные проекта'!H116=0,"",'данные проекта'!D116/'данные проекта'!H116)</f>
        <v/>
      </c>
      <c r="G116" t="str">
        <f>IF('данные проекта'!C116=0,"",'данные проекта'!S116/'данные проекта'!C116*1000)</f>
        <v/>
      </c>
      <c r="H116" t="str">
        <f>IF('данные проекта'!D116=0,"",'данные проекта'!T116/'данные проекта'!D116*1000)</f>
        <v/>
      </c>
      <c r="I116" t="str">
        <f>IF('данные проекта'!K116+'данные проекта'!M116+'данные проекта'!E116=0,"",('данные проекта'!M116/('данные проекта'!K116+'данные проекта'!M116+'данные проекта'!E116))*100)</f>
        <v/>
      </c>
      <c r="J116" t="str">
        <f>IF('данные проекта'!L116+'данные проекта'!N116+'данные проекта'!F116=0,"",('данные проекта'!N116/('данные проекта'!L116+'данные проекта'!N116+'данные проекта'!F116))*100)</f>
        <v/>
      </c>
      <c r="K116" t="str">
        <f>IF('данные проекта'!M116=0,"",'данные проекта'!W116/'данные проекта'!M116)</f>
        <v/>
      </c>
      <c r="L116" t="str">
        <f>IF('данные проекта'!N116=0,"",'данные проекта'!X116/'данные проекта'!N116)</f>
        <v/>
      </c>
      <c r="M116" t="str">
        <f>IF('данные проекта'!K116=0,"",'данные проекта'!W116/'данные проекта'!K116)</f>
        <v/>
      </c>
      <c r="N116" t="str">
        <f>IF('данные проекта'!L116=0,"",'данные проекта'!X116/'данные проекта'!L116)</f>
        <v/>
      </c>
      <c r="O116" t="str">
        <f>IF('данные проекта'!Y116=0,"",'данные проекта'!W116/'данные проекта'!Y116)</f>
        <v/>
      </c>
      <c r="P116" t="str">
        <f>IF('данные проекта'!Z116=0,"",'данные проекта'!X116/'данные проекта'!Z116)</f>
        <v/>
      </c>
      <c r="Q116" t="str">
        <f>IF('данные проекта'!O116+'данные проекта'!Q116=0,"",'данные проекта'!O116+'данные проекта'!Q116)</f>
        <v/>
      </c>
      <c r="R116" t="str">
        <f>IF('данные проекта'!P116+'данные проекта'!R116=0,"",'данные проекта'!P116+'данные проекта'!R116)</f>
        <v/>
      </c>
    </row>
    <row r="117" spans="2:18">
      <c r="B117" s="13">
        <f t="shared" si="1"/>
        <v>41388</v>
      </c>
      <c r="C117" t="str">
        <f>IF('данные проекта'!C117=0,"",'данные проекта'!C117)</f>
        <v/>
      </c>
      <c r="D117" t="str">
        <f>IF('данные проекта'!D117=0,"",'данные проекта'!D117)</f>
        <v/>
      </c>
      <c r="E117" t="str">
        <f>IF('данные проекта'!G117=0,"",'данные проекта'!C117/'данные проекта'!G117)</f>
        <v/>
      </c>
      <c r="F117" t="str">
        <f>IF('данные проекта'!H117=0,"",'данные проекта'!D117/'данные проекта'!H117)</f>
        <v/>
      </c>
      <c r="G117" t="str">
        <f>IF('данные проекта'!C117=0,"",'данные проекта'!S117/'данные проекта'!C117*1000)</f>
        <v/>
      </c>
      <c r="H117" t="str">
        <f>IF('данные проекта'!D117=0,"",'данные проекта'!T117/'данные проекта'!D117*1000)</f>
        <v/>
      </c>
      <c r="I117" t="str">
        <f>IF('данные проекта'!K117+'данные проекта'!M117+'данные проекта'!E117=0,"",('данные проекта'!M117/('данные проекта'!K117+'данные проекта'!M117+'данные проекта'!E117))*100)</f>
        <v/>
      </c>
      <c r="J117" t="str">
        <f>IF('данные проекта'!L117+'данные проекта'!N117+'данные проекта'!F117=0,"",('данные проекта'!N117/('данные проекта'!L117+'данные проекта'!N117+'данные проекта'!F117))*100)</f>
        <v/>
      </c>
      <c r="K117" t="str">
        <f>IF('данные проекта'!M117=0,"",'данные проекта'!W117/'данные проекта'!M117)</f>
        <v/>
      </c>
      <c r="L117" t="str">
        <f>IF('данные проекта'!N117=0,"",'данные проекта'!X117/'данные проекта'!N117)</f>
        <v/>
      </c>
      <c r="M117" t="str">
        <f>IF('данные проекта'!K117=0,"",'данные проекта'!W117/'данные проекта'!K117)</f>
        <v/>
      </c>
      <c r="N117" t="str">
        <f>IF('данные проекта'!L117=0,"",'данные проекта'!X117/'данные проекта'!L117)</f>
        <v/>
      </c>
      <c r="O117" t="str">
        <f>IF('данные проекта'!Y117=0,"",'данные проекта'!W117/'данные проекта'!Y117)</f>
        <v/>
      </c>
      <c r="P117" t="str">
        <f>IF('данные проекта'!Z117=0,"",'данные проекта'!X117/'данные проекта'!Z117)</f>
        <v/>
      </c>
      <c r="Q117" t="str">
        <f>IF('данные проекта'!O117+'данные проекта'!Q117=0,"",'данные проекта'!O117+'данные проекта'!Q117)</f>
        <v/>
      </c>
      <c r="R117" t="str">
        <f>IF('данные проекта'!P117+'данные проекта'!R117=0,"",'данные проекта'!P117+'данные проекта'!R117)</f>
        <v/>
      </c>
    </row>
    <row r="118" spans="2:18">
      <c r="B118" s="13">
        <f t="shared" si="1"/>
        <v>41389</v>
      </c>
      <c r="C118" t="str">
        <f>IF('данные проекта'!C118=0,"",'данные проекта'!C118)</f>
        <v/>
      </c>
      <c r="D118" t="str">
        <f>IF('данные проекта'!D118=0,"",'данные проекта'!D118)</f>
        <v/>
      </c>
      <c r="E118" t="str">
        <f>IF('данные проекта'!G118=0,"",'данные проекта'!C118/'данные проекта'!G118)</f>
        <v/>
      </c>
      <c r="F118" t="str">
        <f>IF('данные проекта'!H118=0,"",'данные проекта'!D118/'данные проекта'!H118)</f>
        <v/>
      </c>
      <c r="G118" t="str">
        <f>IF('данные проекта'!C118=0,"",'данные проекта'!S118/'данные проекта'!C118*1000)</f>
        <v/>
      </c>
      <c r="H118" t="str">
        <f>IF('данные проекта'!D118=0,"",'данные проекта'!T118/'данные проекта'!D118*1000)</f>
        <v/>
      </c>
      <c r="I118" t="str">
        <f>IF('данные проекта'!K118+'данные проекта'!M118+'данные проекта'!E118=0,"",('данные проекта'!M118/('данные проекта'!K118+'данные проекта'!M118+'данные проекта'!E118))*100)</f>
        <v/>
      </c>
      <c r="J118" t="str">
        <f>IF('данные проекта'!L118+'данные проекта'!N118+'данные проекта'!F118=0,"",('данные проекта'!N118/('данные проекта'!L118+'данные проекта'!N118+'данные проекта'!F118))*100)</f>
        <v/>
      </c>
      <c r="K118" t="str">
        <f>IF('данные проекта'!M118=0,"",'данные проекта'!W118/'данные проекта'!M118)</f>
        <v/>
      </c>
      <c r="L118" t="str">
        <f>IF('данные проекта'!N118=0,"",'данные проекта'!X118/'данные проекта'!N118)</f>
        <v/>
      </c>
      <c r="M118" t="str">
        <f>IF('данные проекта'!K118=0,"",'данные проекта'!W118/'данные проекта'!K118)</f>
        <v/>
      </c>
      <c r="N118" t="str">
        <f>IF('данные проекта'!L118=0,"",'данные проекта'!X118/'данные проекта'!L118)</f>
        <v/>
      </c>
      <c r="O118" t="str">
        <f>IF('данные проекта'!Y118=0,"",'данные проекта'!W118/'данные проекта'!Y118)</f>
        <v/>
      </c>
      <c r="P118" t="str">
        <f>IF('данные проекта'!Z118=0,"",'данные проекта'!X118/'данные проекта'!Z118)</f>
        <v/>
      </c>
      <c r="Q118" t="str">
        <f>IF('данные проекта'!O118+'данные проекта'!Q118=0,"",'данные проекта'!O118+'данные проекта'!Q118)</f>
        <v/>
      </c>
      <c r="R118" t="str">
        <f>IF('данные проекта'!P118+'данные проекта'!R118=0,"",'данные проекта'!P118+'данные проекта'!R118)</f>
        <v/>
      </c>
    </row>
    <row r="119" spans="2:18">
      <c r="B119" s="13">
        <f t="shared" si="1"/>
        <v>41390</v>
      </c>
      <c r="C119" t="str">
        <f>IF('данные проекта'!C119=0,"",'данные проекта'!C119)</f>
        <v/>
      </c>
      <c r="D119" t="str">
        <f>IF('данные проекта'!D119=0,"",'данные проекта'!D119)</f>
        <v/>
      </c>
      <c r="E119" t="str">
        <f>IF('данные проекта'!G119=0,"",'данные проекта'!C119/'данные проекта'!G119)</f>
        <v/>
      </c>
      <c r="F119" t="str">
        <f>IF('данные проекта'!H119=0,"",'данные проекта'!D119/'данные проекта'!H119)</f>
        <v/>
      </c>
      <c r="G119" t="str">
        <f>IF('данные проекта'!C119=0,"",'данные проекта'!S119/'данные проекта'!C119*1000)</f>
        <v/>
      </c>
      <c r="H119" t="str">
        <f>IF('данные проекта'!D119=0,"",'данные проекта'!T119/'данные проекта'!D119*1000)</f>
        <v/>
      </c>
      <c r="I119" t="str">
        <f>IF('данные проекта'!K119+'данные проекта'!M119+'данные проекта'!E119=0,"",('данные проекта'!M119/('данные проекта'!K119+'данные проекта'!M119+'данные проекта'!E119))*100)</f>
        <v/>
      </c>
      <c r="J119" t="str">
        <f>IF('данные проекта'!L119+'данные проекта'!N119+'данные проекта'!F119=0,"",('данные проекта'!N119/('данные проекта'!L119+'данные проекта'!N119+'данные проекта'!F119))*100)</f>
        <v/>
      </c>
      <c r="K119" t="str">
        <f>IF('данные проекта'!M119=0,"",'данные проекта'!W119/'данные проекта'!M119)</f>
        <v/>
      </c>
      <c r="L119" t="str">
        <f>IF('данные проекта'!N119=0,"",'данные проекта'!X119/'данные проекта'!N119)</f>
        <v/>
      </c>
      <c r="M119" t="str">
        <f>IF('данные проекта'!K119=0,"",'данные проекта'!W119/'данные проекта'!K119)</f>
        <v/>
      </c>
      <c r="N119" t="str">
        <f>IF('данные проекта'!L119=0,"",'данные проекта'!X119/'данные проекта'!L119)</f>
        <v/>
      </c>
      <c r="O119" t="str">
        <f>IF('данные проекта'!Y119=0,"",'данные проекта'!W119/'данные проекта'!Y119)</f>
        <v/>
      </c>
      <c r="P119" t="str">
        <f>IF('данные проекта'!Z119=0,"",'данные проекта'!X119/'данные проекта'!Z119)</f>
        <v/>
      </c>
      <c r="Q119" t="str">
        <f>IF('данные проекта'!O119+'данные проекта'!Q119=0,"",'данные проекта'!O119+'данные проекта'!Q119)</f>
        <v/>
      </c>
      <c r="R119" t="str">
        <f>IF('данные проекта'!P119+'данные проекта'!R119=0,"",'данные проекта'!P119+'данные проекта'!R119)</f>
        <v/>
      </c>
    </row>
    <row r="120" spans="2:18">
      <c r="B120" s="13">
        <f t="shared" si="1"/>
        <v>41391</v>
      </c>
      <c r="C120" t="str">
        <f>IF('данные проекта'!C120=0,"",'данные проекта'!C120)</f>
        <v/>
      </c>
      <c r="D120" t="str">
        <f>IF('данные проекта'!D120=0,"",'данные проекта'!D120)</f>
        <v/>
      </c>
      <c r="E120" t="str">
        <f>IF('данные проекта'!G120=0,"",'данные проекта'!C120/'данные проекта'!G120)</f>
        <v/>
      </c>
      <c r="F120" t="str">
        <f>IF('данные проекта'!H120=0,"",'данные проекта'!D120/'данные проекта'!H120)</f>
        <v/>
      </c>
      <c r="G120" t="str">
        <f>IF('данные проекта'!C120=0,"",'данные проекта'!S120/'данные проекта'!C120*1000)</f>
        <v/>
      </c>
      <c r="H120" t="str">
        <f>IF('данные проекта'!D120=0,"",'данные проекта'!T120/'данные проекта'!D120*1000)</f>
        <v/>
      </c>
      <c r="I120" t="str">
        <f>IF('данные проекта'!K120+'данные проекта'!M120+'данные проекта'!E120=0,"",('данные проекта'!M120/('данные проекта'!K120+'данные проекта'!M120+'данные проекта'!E120))*100)</f>
        <v/>
      </c>
      <c r="J120" t="str">
        <f>IF('данные проекта'!L120+'данные проекта'!N120+'данные проекта'!F120=0,"",('данные проекта'!N120/('данные проекта'!L120+'данные проекта'!N120+'данные проекта'!F120))*100)</f>
        <v/>
      </c>
      <c r="K120" t="str">
        <f>IF('данные проекта'!M120=0,"",'данные проекта'!W120/'данные проекта'!M120)</f>
        <v/>
      </c>
      <c r="L120" t="str">
        <f>IF('данные проекта'!N120=0,"",'данные проекта'!X120/'данные проекта'!N120)</f>
        <v/>
      </c>
      <c r="M120" t="str">
        <f>IF('данные проекта'!K120=0,"",'данные проекта'!W120/'данные проекта'!K120)</f>
        <v/>
      </c>
      <c r="N120" t="str">
        <f>IF('данные проекта'!L120=0,"",'данные проекта'!X120/'данные проекта'!L120)</f>
        <v/>
      </c>
      <c r="O120" t="str">
        <f>IF('данные проекта'!Y120=0,"",'данные проекта'!W120/'данные проекта'!Y120)</f>
        <v/>
      </c>
      <c r="P120" t="str">
        <f>IF('данные проекта'!Z120=0,"",'данные проекта'!X120/'данные проекта'!Z120)</f>
        <v/>
      </c>
      <c r="Q120" t="str">
        <f>IF('данные проекта'!O120+'данные проекта'!Q120=0,"",'данные проекта'!O120+'данные проекта'!Q120)</f>
        <v/>
      </c>
      <c r="R120" t="str">
        <f>IF('данные проекта'!P120+'данные проекта'!R120=0,"",'данные проекта'!P120+'данные проекта'!R120)</f>
        <v/>
      </c>
    </row>
    <row r="121" spans="2:18">
      <c r="B121" s="13">
        <f t="shared" si="1"/>
        <v>41392</v>
      </c>
      <c r="C121" t="str">
        <f>IF('данные проекта'!C121=0,"",'данные проекта'!C121)</f>
        <v/>
      </c>
      <c r="D121" t="str">
        <f>IF('данные проекта'!D121=0,"",'данные проекта'!D121)</f>
        <v/>
      </c>
      <c r="E121" t="str">
        <f>IF('данные проекта'!G121=0,"",'данные проекта'!C121/'данные проекта'!G121)</f>
        <v/>
      </c>
      <c r="F121" t="str">
        <f>IF('данные проекта'!H121=0,"",'данные проекта'!D121/'данные проекта'!H121)</f>
        <v/>
      </c>
      <c r="G121" t="str">
        <f>IF('данные проекта'!C121=0,"",'данные проекта'!S121/'данные проекта'!C121*1000)</f>
        <v/>
      </c>
      <c r="H121" t="str">
        <f>IF('данные проекта'!D121=0,"",'данные проекта'!T121/'данные проекта'!D121*1000)</f>
        <v/>
      </c>
      <c r="I121" t="str">
        <f>IF('данные проекта'!K121+'данные проекта'!M121+'данные проекта'!E121=0,"",('данные проекта'!M121/('данные проекта'!K121+'данные проекта'!M121+'данные проекта'!E121))*100)</f>
        <v/>
      </c>
      <c r="J121" t="str">
        <f>IF('данные проекта'!L121+'данные проекта'!N121+'данные проекта'!F121=0,"",('данные проекта'!N121/('данные проекта'!L121+'данные проекта'!N121+'данные проекта'!F121))*100)</f>
        <v/>
      </c>
      <c r="K121" t="str">
        <f>IF('данные проекта'!M121=0,"",'данные проекта'!W121/'данные проекта'!M121)</f>
        <v/>
      </c>
      <c r="L121" t="str">
        <f>IF('данные проекта'!N121=0,"",'данные проекта'!X121/'данные проекта'!N121)</f>
        <v/>
      </c>
      <c r="M121" t="str">
        <f>IF('данные проекта'!K121=0,"",'данные проекта'!W121/'данные проекта'!K121)</f>
        <v/>
      </c>
      <c r="N121" t="str">
        <f>IF('данные проекта'!L121=0,"",'данные проекта'!X121/'данные проекта'!L121)</f>
        <v/>
      </c>
      <c r="O121" t="str">
        <f>IF('данные проекта'!Y121=0,"",'данные проекта'!W121/'данные проекта'!Y121)</f>
        <v/>
      </c>
      <c r="P121" t="str">
        <f>IF('данные проекта'!Z121=0,"",'данные проекта'!X121/'данные проекта'!Z121)</f>
        <v/>
      </c>
      <c r="Q121" t="str">
        <f>IF('данные проекта'!O121+'данные проекта'!Q121=0,"",'данные проекта'!O121+'данные проекта'!Q121)</f>
        <v/>
      </c>
      <c r="R121" t="str">
        <f>IF('данные проекта'!P121+'данные проекта'!R121=0,"",'данные проекта'!P121+'данные проекта'!R121)</f>
        <v/>
      </c>
    </row>
    <row r="122" spans="2:18">
      <c r="B122" s="13">
        <f t="shared" si="1"/>
        <v>41393</v>
      </c>
      <c r="C122" t="str">
        <f>IF('данные проекта'!C122=0,"",'данные проекта'!C122)</f>
        <v/>
      </c>
      <c r="D122" t="str">
        <f>IF('данные проекта'!D122=0,"",'данные проекта'!D122)</f>
        <v/>
      </c>
      <c r="E122" t="str">
        <f>IF('данные проекта'!G122=0,"",'данные проекта'!C122/'данные проекта'!G122)</f>
        <v/>
      </c>
      <c r="F122" t="str">
        <f>IF('данные проекта'!H122=0,"",'данные проекта'!D122/'данные проекта'!H122)</f>
        <v/>
      </c>
      <c r="G122" t="str">
        <f>IF('данные проекта'!C122=0,"",'данные проекта'!S122/'данные проекта'!C122*1000)</f>
        <v/>
      </c>
      <c r="H122" t="str">
        <f>IF('данные проекта'!D122=0,"",'данные проекта'!T122/'данные проекта'!D122*1000)</f>
        <v/>
      </c>
      <c r="I122" t="str">
        <f>IF('данные проекта'!K122+'данные проекта'!M122+'данные проекта'!E122=0,"",('данные проекта'!M122/('данные проекта'!K122+'данные проекта'!M122+'данные проекта'!E122))*100)</f>
        <v/>
      </c>
      <c r="J122" t="str">
        <f>IF('данные проекта'!L122+'данные проекта'!N122+'данные проекта'!F122=0,"",('данные проекта'!N122/('данные проекта'!L122+'данные проекта'!N122+'данные проекта'!F122))*100)</f>
        <v/>
      </c>
      <c r="K122" t="str">
        <f>IF('данные проекта'!M122=0,"",'данные проекта'!W122/'данные проекта'!M122)</f>
        <v/>
      </c>
      <c r="L122" t="str">
        <f>IF('данные проекта'!N122=0,"",'данные проекта'!X122/'данные проекта'!N122)</f>
        <v/>
      </c>
      <c r="M122" t="str">
        <f>IF('данные проекта'!K122=0,"",'данные проекта'!W122/'данные проекта'!K122)</f>
        <v/>
      </c>
      <c r="N122" t="str">
        <f>IF('данные проекта'!L122=0,"",'данные проекта'!X122/'данные проекта'!L122)</f>
        <v/>
      </c>
      <c r="O122" t="str">
        <f>IF('данные проекта'!Y122=0,"",'данные проекта'!W122/'данные проекта'!Y122)</f>
        <v/>
      </c>
      <c r="P122" t="str">
        <f>IF('данные проекта'!Z122=0,"",'данные проекта'!X122/'данные проекта'!Z122)</f>
        <v/>
      </c>
      <c r="Q122" t="str">
        <f>IF('данные проекта'!O122+'данные проекта'!Q122=0,"",'данные проекта'!O122+'данные проекта'!Q122)</f>
        <v/>
      </c>
      <c r="R122" t="str">
        <f>IF('данные проекта'!P122+'данные проекта'!R122=0,"",'данные проекта'!P122+'данные проекта'!R122)</f>
        <v/>
      </c>
    </row>
    <row r="123" spans="2:18">
      <c r="B123" s="13">
        <f t="shared" si="1"/>
        <v>41394</v>
      </c>
      <c r="C123" t="str">
        <f>IF('данные проекта'!C123=0,"",'данные проекта'!C123)</f>
        <v/>
      </c>
      <c r="D123" t="str">
        <f>IF('данные проекта'!D123=0,"",'данные проекта'!D123)</f>
        <v/>
      </c>
      <c r="E123" t="str">
        <f>IF('данные проекта'!G123=0,"",'данные проекта'!C123/'данные проекта'!G123)</f>
        <v/>
      </c>
      <c r="F123" t="str">
        <f>IF('данные проекта'!H123=0,"",'данные проекта'!D123/'данные проекта'!H123)</f>
        <v/>
      </c>
      <c r="G123" t="str">
        <f>IF('данные проекта'!C123=0,"",'данные проекта'!S123/'данные проекта'!C123*1000)</f>
        <v/>
      </c>
      <c r="H123" t="str">
        <f>IF('данные проекта'!D123=0,"",'данные проекта'!T123/'данные проекта'!D123*1000)</f>
        <v/>
      </c>
      <c r="I123" t="str">
        <f>IF('данные проекта'!K123+'данные проекта'!M123+'данные проекта'!E123=0,"",('данные проекта'!M123/('данные проекта'!K123+'данные проекта'!M123+'данные проекта'!E123))*100)</f>
        <v/>
      </c>
      <c r="J123" t="str">
        <f>IF('данные проекта'!L123+'данные проекта'!N123+'данные проекта'!F123=0,"",('данные проекта'!N123/('данные проекта'!L123+'данные проекта'!N123+'данные проекта'!F123))*100)</f>
        <v/>
      </c>
      <c r="K123" t="str">
        <f>IF('данные проекта'!M123=0,"",'данные проекта'!W123/'данные проекта'!M123)</f>
        <v/>
      </c>
      <c r="L123" t="str">
        <f>IF('данные проекта'!N123=0,"",'данные проекта'!X123/'данные проекта'!N123)</f>
        <v/>
      </c>
      <c r="M123" t="str">
        <f>IF('данные проекта'!K123=0,"",'данные проекта'!W123/'данные проекта'!K123)</f>
        <v/>
      </c>
      <c r="N123" t="str">
        <f>IF('данные проекта'!L123=0,"",'данные проекта'!X123/'данные проекта'!L123)</f>
        <v/>
      </c>
      <c r="O123" t="str">
        <f>IF('данные проекта'!Y123=0,"",'данные проекта'!W123/'данные проекта'!Y123)</f>
        <v/>
      </c>
      <c r="P123" t="str">
        <f>IF('данные проекта'!Z123=0,"",'данные проекта'!X123/'данные проекта'!Z123)</f>
        <v/>
      </c>
      <c r="Q123" t="str">
        <f>IF('данные проекта'!O123+'данные проекта'!Q123=0,"",'данные проекта'!O123+'данные проекта'!Q123)</f>
        <v/>
      </c>
      <c r="R123" t="str">
        <f>IF('данные проекта'!P123+'данные проекта'!R123=0,"",'данные проекта'!P123+'данные проекта'!R123)</f>
        <v/>
      </c>
    </row>
    <row r="124" spans="2:18">
      <c r="B124" s="13">
        <f t="shared" si="1"/>
        <v>41395</v>
      </c>
      <c r="C124" t="str">
        <f>IF('данные проекта'!C124=0,"",'данные проекта'!C124)</f>
        <v/>
      </c>
      <c r="D124" t="str">
        <f>IF('данные проекта'!D124=0,"",'данные проекта'!D124)</f>
        <v/>
      </c>
      <c r="E124" t="str">
        <f>IF('данные проекта'!G124=0,"",'данные проекта'!C124/'данные проекта'!G124)</f>
        <v/>
      </c>
      <c r="F124" t="str">
        <f>IF('данные проекта'!H124=0,"",'данные проекта'!D124/'данные проекта'!H124)</f>
        <v/>
      </c>
      <c r="G124" t="str">
        <f>IF('данные проекта'!C124=0,"",'данные проекта'!S124/'данные проекта'!C124*1000)</f>
        <v/>
      </c>
      <c r="H124" t="str">
        <f>IF('данные проекта'!D124=0,"",'данные проекта'!T124/'данные проекта'!D124*1000)</f>
        <v/>
      </c>
      <c r="I124" t="str">
        <f>IF('данные проекта'!K124+'данные проекта'!M124+'данные проекта'!E124=0,"",('данные проекта'!M124/('данные проекта'!K124+'данные проекта'!M124+'данные проекта'!E124))*100)</f>
        <v/>
      </c>
      <c r="J124" t="str">
        <f>IF('данные проекта'!L124+'данные проекта'!N124+'данные проекта'!F124=0,"",('данные проекта'!N124/('данные проекта'!L124+'данные проекта'!N124+'данные проекта'!F124))*100)</f>
        <v/>
      </c>
      <c r="K124" t="str">
        <f>IF('данные проекта'!M124=0,"",'данные проекта'!W124/'данные проекта'!M124)</f>
        <v/>
      </c>
      <c r="L124" t="str">
        <f>IF('данные проекта'!N124=0,"",'данные проекта'!X124/'данные проекта'!N124)</f>
        <v/>
      </c>
      <c r="M124" t="str">
        <f>IF('данные проекта'!K124=0,"",'данные проекта'!W124/'данные проекта'!K124)</f>
        <v/>
      </c>
      <c r="N124" t="str">
        <f>IF('данные проекта'!L124=0,"",'данные проекта'!X124/'данные проекта'!L124)</f>
        <v/>
      </c>
      <c r="O124" t="str">
        <f>IF('данные проекта'!Y124=0,"",'данные проекта'!W124/'данные проекта'!Y124)</f>
        <v/>
      </c>
      <c r="P124" t="str">
        <f>IF('данные проекта'!Z124=0,"",'данные проекта'!X124/'данные проекта'!Z124)</f>
        <v/>
      </c>
      <c r="Q124" t="str">
        <f>IF('данные проекта'!O124+'данные проекта'!Q124=0,"",'данные проекта'!O124+'данные проекта'!Q124)</f>
        <v/>
      </c>
      <c r="R124" t="str">
        <f>IF('данные проекта'!P124+'данные проекта'!R124=0,"",'данные проекта'!P124+'данные проекта'!R124)</f>
        <v/>
      </c>
    </row>
    <row r="125" spans="2:18">
      <c r="B125" s="13">
        <f t="shared" si="1"/>
        <v>41396</v>
      </c>
      <c r="C125" t="str">
        <f>IF('данные проекта'!C125=0,"",'данные проекта'!C125)</f>
        <v/>
      </c>
      <c r="D125" t="str">
        <f>IF('данные проекта'!D125=0,"",'данные проекта'!D125)</f>
        <v/>
      </c>
      <c r="E125" t="str">
        <f>IF('данные проекта'!G125=0,"",'данные проекта'!C125/'данные проекта'!G125)</f>
        <v/>
      </c>
      <c r="F125" t="str">
        <f>IF('данные проекта'!H125=0,"",'данные проекта'!D125/'данные проекта'!H125)</f>
        <v/>
      </c>
      <c r="G125" t="str">
        <f>IF('данные проекта'!C125=0,"",'данные проекта'!S125/'данные проекта'!C125*1000)</f>
        <v/>
      </c>
      <c r="H125" t="str">
        <f>IF('данные проекта'!D125=0,"",'данные проекта'!T125/'данные проекта'!D125*1000)</f>
        <v/>
      </c>
      <c r="I125" t="str">
        <f>IF('данные проекта'!K125+'данные проекта'!M125+'данные проекта'!E125=0,"",('данные проекта'!M125/('данные проекта'!K125+'данные проекта'!M125+'данные проекта'!E125))*100)</f>
        <v/>
      </c>
      <c r="J125" t="str">
        <f>IF('данные проекта'!L125+'данные проекта'!N125+'данные проекта'!F125=0,"",('данные проекта'!N125/('данные проекта'!L125+'данные проекта'!N125+'данные проекта'!F125))*100)</f>
        <v/>
      </c>
      <c r="K125" t="str">
        <f>IF('данные проекта'!M125=0,"",'данные проекта'!W125/'данные проекта'!M125)</f>
        <v/>
      </c>
      <c r="L125" t="str">
        <f>IF('данные проекта'!N125=0,"",'данные проекта'!X125/'данные проекта'!N125)</f>
        <v/>
      </c>
      <c r="M125" t="str">
        <f>IF('данные проекта'!K125=0,"",'данные проекта'!W125/'данные проекта'!K125)</f>
        <v/>
      </c>
      <c r="N125" t="str">
        <f>IF('данные проекта'!L125=0,"",'данные проекта'!X125/'данные проекта'!L125)</f>
        <v/>
      </c>
      <c r="O125" t="str">
        <f>IF('данные проекта'!Y125=0,"",'данные проекта'!W125/'данные проекта'!Y125)</f>
        <v/>
      </c>
      <c r="P125" t="str">
        <f>IF('данные проекта'!Z125=0,"",'данные проекта'!X125/'данные проекта'!Z125)</f>
        <v/>
      </c>
      <c r="Q125" t="str">
        <f>IF('данные проекта'!O125+'данные проекта'!Q125=0,"",'данные проекта'!O125+'данные проекта'!Q125)</f>
        <v/>
      </c>
      <c r="R125" t="str">
        <f>IF('данные проекта'!P125+'данные проекта'!R125=0,"",'данные проекта'!P125+'данные проекта'!R125)</f>
        <v/>
      </c>
    </row>
    <row r="126" spans="2:18">
      <c r="B126" s="13">
        <f t="shared" si="1"/>
        <v>41397</v>
      </c>
      <c r="C126" t="str">
        <f>IF('данные проекта'!C126=0,"",'данные проекта'!C126)</f>
        <v/>
      </c>
      <c r="D126" t="str">
        <f>IF('данные проекта'!D126=0,"",'данные проекта'!D126)</f>
        <v/>
      </c>
      <c r="E126" t="str">
        <f>IF('данные проекта'!G126=0,"",'данные проекта'!C126/'данные проекта'!G126)</f>
        <v/>
      </c>
      <c r="F126" t="str">
        <f>IF('данные проекта'!H126=0,"",'данные проекта'!D126/'данные проекта'!H126)</f>
        <v/>
      </c>
      <c r="G126" t="str">
        <f>IF('данные проекта'!C126=0,"",'данные проекта'!S126/'данные проекта'!C126*1000)</f>
        <v/>
      </c>
      <c r="H126" t="str">
        <f>IF('данные проекта'!D126=0,"",'данные проекта'!T126/'данные проекта'!D126*1000)</f>
        <v/>
      </c>
      <c r="I126" t="str">
        <f>IF('данные проекта'!K126+'данные проекта'!M126+'данные проекта'!E126=0,"",('данные проекта'!M126/('данные проекта'!K126+'данные проекта'!M126+'данные проекта'!E126))*100)</f>
        <v/>
      </c>
      <c r="J126" t="str">
        <f>IF('данные проекта'!L126+'данные проекта'!N126+'данные проекта'!F126=0,"",('данные проекта'!N126/('данные проекта'!L126+'данные проекта'!N126+'данные проекта'!F126))*100)</f>
        <v/>
      </c>
      <c r="K126" t="str">
        <f>IF('данные проекта'!M126=0,"",'данные проекта'!W126/'данные проекта'!M126)</f>
        <v/>
      </c>
      <c r="L126" t="str">
        <f>IF('данные проекта'!N126=0,"",'данные проекта'!X126/'данные проекта'!N126)</f>
        <v/>
      </c>
      <c r="M126" t="str">
        <f>IF('данные проекта'!K126=0,"",'данные проекта'!W126/'данные проекта'!K126)</f>
        <v/>
      </c>
      <c r="N126" t="str">
        <f>IF('данные проекта'!L126=0,"",'данные проекта'!X126/'данные проекта'!L126)</f>
        <v/>
      </c>
      <c r="O126" t="str">
        <f>IF('данные проекта'!Y126=0,"",'данные проекта'!W126/'данные проекта'!Y126)</f>
        <v/>
      </c>
      <c r="P126" t="str">
        <f>IF('данные проекта'!Z126=0,"",'данные проекта'!X126/'данные проекта'!Z126)</f>
        <v/>
      </c>
      <c r="Q126" t="str">
        <f>IF('данные проекта'!O126+'данные проекта'!Q126=0,"",'данные проекта'!O126+'данные проекта'!Q126)</f>
        <v/>
      </c>
      <c r="R126" t="str">
        <f>IF('данные проекта'!P126+'данные проекта'!R126=0,"",'данные проекта'!P126+'данные проекта'!R126)</f>
        <v/>
      </c>
    </row>
    <row r="127" spans="2:18">
      <c r="B127" s="13">
        <f t="shared" si="1"/>
        <v>41398</v>
      </c>
      <c r="C127" t="str">
        <f>IF('данные проекта'!C127=0,"",'данные проекта'!C127)</f>
        <v/>
      </c>
      <c r="D127" t="str">
        <f>IF('данные проекта'!D127=0,"",'данные проекта'!D127)</f>
        <v/>
      </c>
      <c r="E127" t="str">
        <f>IF('данные проекта'!G127=0,"",'данные проекта'!C127/'данные проекта'!G127)</f>
        <v/>
      </c>
      <c r="F127" t="str">
        <f>IF('данные проекта'!H127=0,"",'данные проекта'!D127/'данные проекта'!H127)</f>
        <v/>
      </c>
      <c r="G127" t="str">
        <f>IF('данные проекта'!C127=0,"",'данные проекта'!S127/'данные проекта'!C127*1000)</f>
        <v/>
      </c>
      <c r="H127" t="str">
        <f>IF('данные проекта'!D127=0,"",'данные проекта'!T127/'данные проекта'!D127*1000)</f>
        <v/>
      </c>
      <c r="I127" t="str">
        <f>IF('данные проекта'!K127+'данные проекта'!M127+'данные проекта'!E127=0,"",('данные проекта'!M127/('данные проекта'!K127+'данные проекта'!M127+'данные проекта'!E127))*100)</f>
        <v/>
      </c>
      <c r="J127" t="str">
        <f>IF('данные проекта'!L127+'данные проекта'!N127+'данные проекта'!F127=0,"",('данные проекта'!N127/('данные проекта'!L127+'данные проекта'!N127+'данные проекта'!F127))*100)</f>
        <v/>
      </c>
      <c r="K127" t="str">
        <f>IF('данные проекта'!M127=0,"",'данные проекта'!W127/'данные проекта'!M127)</f>
        <v/>
      </c>
      <c r="L127" t="str">
        <f>IF('данные проекта'!N127=0,"",'данные проекта'!X127/'данные проекта'!N127)</f>
        <v/>
      </c>
      <c r="M127" t="str">
        <f>IF('данные проекта'!K127=0,"",'данные проекта'!W127/'данные проекта'!K127)</f>
        <v/>
      </c>
      <c r="N127" t="str">
        <f>IF('данные проекта'!L127=0,"",'данные проекта'!X127/'данные проекта'!L127)</f>
        <v/>
      </c>
      <c r="O127" t="str">
        <f>IF('данные проекта'!Y127=0,"",'данные проекта'!W127/'данные проекта'!Y127)</f>
        <v/>
      </c>
      <c r="P127" t="str">
        <f>IF('данные проекта'!Z127=0,"",'данные проекта'!X127/'данные проекта'!Z127)</f>
        <v/>
      </c>
      <c r="Q127" t="str">
        <f>IF('данные проекта'!O127+'данные проекта'!Q127=0,"",'данные проекта'!O127+'данные проекта'!Q127)</f>
        <v/>
      </c>
      <c r="R127" t="str">
        <f>IF('данные проекта'!P127+'данные проекта'!R127=0,"",'данные проекта'!P127+'данные проекта'!R127)</f>
        <v/>
      </c>
    </row>
    <row r="128" spans="2:18">
      <c r="B128" s="13">
        <f t="shared" si="1"/>
        <v>41399</v>
      </c>
      <c r="C128" t="str">
        <f>IF('данные проекта'!C128=0,"",'данные проекта'!C128)</f>
        <v/>
      </c>
      <c r="D128" t="str">
        <f>IF('данные проекта'!D128=0,"",'данные проекта'!D128)</f>
        <v/>
      </c>
      <c r="E128" t="str">
        <f>IF('данные проекта'!G128=0,"",'данные проекта'!C128/'данные проекта'!G128)</f>
        <v/>
      </c>
      <c r="F128" t="str">
        <f>IF('данные проекта'!H128=0,"",'данные проекта'!D128/'данные проекта'!H128)</f>
        <v/>
      </c>
      <c r="G128" t="str">
        <f>IF('данные проекта'!C128=0,"",'данные проекта'!S128/'данные проекта'!C128*1000)</f>
        <v/>
      </c>
      <c r="H128" t="str">
        <f>IF('данные проекта'!D128=0,"",'данные проекта'!T128/'данные проекта'!D128*1000)</f>
        <v/>
      </c>
      <c r="I128" t="str">
        <f>IF('данные проекта'!K128+'данные проекта'!M128+'данные проекта'!E128=0,"",('данные проекта'!M128/('данные проекта'!K128+'данные проекта'!M128+'данные проекта'!E128))*100)</f>
        <v/>
      </c>
      <c r="J128" t="str">
        <f>IF('данные проекта'!L128+'данные проекта'!N128+'данные проекта'!F128=0,"",('данные проекта'!N128/('данные проекта'!L128+'данные проекта'!N128+'данные проекта'!F128))*100)</f>
        <v/>
      </c>
      <c r="K128" t="str">
        <f>IF('данные проекта'!M128=0,"",'данные проекта'!W128/'данные проекта'!M128)</f>
        <v/>
      </c>
      <c r="L128" t="str">
        <f>IF('данные проекта'!N128=0,"",'данные проекта'!X128/'данные проекта'!N128)</f>
        <v/>
      </c>
      <c r="M128" t="str">
        <f>IF('данные проекта'!K128=0,"",'данные проекта'!W128/'данные проекта'!K128)</f>
        <v/>
      </c>
      <c r="N128" t="str">
        <f>IF('данные проекта'!L128=0,"",'данные проекта'!X128/'данные проекта'!L128)</f>
        <v/>
      </c>
      <c r="O128" t="str">
        <f>IF('данные проекта'!Y128=0,"",'данные проекта'!W128/'данные проекта'!Y128)</f>
        <v/>
      </c>
      <c r="P128" t="str">
        <f>IF('данные проекта'!Z128=0,"",'данные проекта'!X128/'данные проекта'!Z128)</f>
        <v/>
      </c>
      <c r="Q128" t="str">
        <f>IF('данные проекта'!O128+'данные проекта'!Q128=0,"",'данные проекта'!O128+'данные проекта'!Q128)</f>
        <v/>
      </c>
      <c r="R128" t="str">
        <f>IF('данные проекта'!P128+'данные проекта'!R128=0,"",'данные проекта'!P128+'данные проекта'!R128)</f>
        <v/>
      </c>
    </row>
    <row r="129" spans="2:18">
      <c r="B129" s="13">
        <f t="shared" si="1"/>
        <v>41400</v>
      </c>
      <c r="C129" t="str">
        <f>IF('данные проекта'!C129=0,"",'данные проекта'!C129)</f>
        <v/>
      </c>
      <c r="D129" t="str">
        <f>IF('данные проекта'!D129=0,"",'данные проекта'!D129)</f>
        <v/>
      </c>
      <c r="E129" t="str">
        <f>IF('данные проекта'!G129=0,"",'данные проекта'!C129/'данные проекта'!G129)</f>
        <v/>
      </c>
      <c r="F129" t="str">
        <f>IF('данные проекта'!H129=0,"",'данные проекта'!D129/'данные проекта'!H129)</f>
        <v/>
      </c>
      <c r="G129" t="str">
        <f>IF('данные проекта'!C129=0,"",'данные проекта'!S129/'данные проекта'!C129*1000)</f>
        <v/>
      </c>
      <c r="H129" t="str">
        <f>IF('данные проекта'!D129=0,"",'данные проекта'!T129/'данные проекта'!D129*1000)</f>
        <v/>
      </c>
      <c r="I129" t="str">
        <f>IF('данные проекта'!K129+'данные проекта'!M129+'данные проекта'!E129=0,"",('данные проекта'!M129/('данные проекта'!K129+'данные проекта'!M129+'данные проекта'!E129))*100)</f>
        <v/>
      </c>
      <c r="J129" t="str">
        <f>IF('данные проекта'!L129+'данные проекта'!N129+'данные проекта'!F129=0,"",('данные проекта'!N129/('данные проекта'!L129+'данные проекта'!N129+'данные проекта'!F129))*100)</f>
        <v/>
      </c>
      <c r="K129" t="str">
        <f>IF('данные проекта'!M129=0,"",'данные проекта'!W129/'данные проекта'!M129)</f>
        <v/>
      </c>
      <c r="L129" t="str">
        <f>IF('данные проекта'!N129=0,"",'данные проекта'!X129/'данные проекта'!N129)</f>
        <v/>
      </c>
      <c r="M129" t="str">
        <f>IF('данные проекта'!K129=0,"",'данные проекта'!W129/'данные проекта'!K129)</f>
        <v/>
      </c>
      <c r="N129" t="str">
        <f>IF('данные проекта'!L129=0,"",'данные проекта'!X129/'данные проекта'!L129)</f>
        <v/>
      </c>
      <c r="O129" t="str">
        <f>IF('данные проекта'!Y129=0,"",'данные проекта'!W129/'данные проекта'!Y129)</f>
        <v/>
      </c>
      <c r="P129" t="str">
        <f>IF('данные проекта'!Z129=0,"",'данные проекта'!X129/'данные проекта'!Z129)</f>
        <v/>
      </c>
      <c r="Q129" t="str">
        <f>IF('данные проекта'!O129+'данные проекта'!Q129=0,"",'данные проекта'!O129+'данные проекта'!Q129)</f>
        <v/>
      </c>
      <c r="R129" t="str">
        <f>IF('данные проекта'!P129+'данные проекта'!R129=0,"",'данные проекта'!P129+'данные проекта'!R129)</f>
        <v/>
      </c>
    </row>
    <row r="130" spans="2:18">
      <c r="B130" s="13">
        <f t="shared" si="1"/>
        <v>41401</v>
      </c>
      <c r="C130" t="str">
        <f>IF('данные проекта'!C130=0,"",'данные проекта'!C130)</f>
        <v/>
      </c>
      <c r="D130" t="str">
        <f>IF('данные проекта'!D130=0,"",'данные проекта'!D130)</f>
        <v/>
      </c>
      <c r="E130" t="str">
        <f>IF('данные проекта'!G130=0,"",'данные проекта'!C130/'данные проекта'!G130)</f>
        <v/>
      </c>
      <c r="F130" t="str">
        <f>IF('данные проекта'!H130=0,"",'данные проекта'!D130/'данные проекта'!H130)</f>
        <v/>
      </c>
      <c r="G130" t="str">
        <f>IF('данные проекта'!C130=0,"",'данные проекта'!S130/'данные проекта'!C130*1000)</f>
        <v/>
      </c>
      <c r="H130" t="str">
        <f>IF('данные проекта'!D130=0,"",'данные проекта'!T130/'данные проекта'!D130*1000)</f>
        <v/>
      </c>
      <c r="I130" t="str">
        <f>IF('данные проекта'!K130+'данные проекта'!M130+'данные проекта'!E130=0,"",('данные проекта'!M130/('данные проекта'!K130+'данные проекта'!M130+'данные проекта'!E130))*100)</f>
        <v/>
      </c>
      <c r="J130" t="str">
        <f>IF('данные проекта'!L130+'данные проекта'!N130+'данные проекта'!F130=0,"",('данные проекта'!N130/('данные проекта'!L130+'данные проекта'!N130+'данные проекта'!F130))*100)</f>
        <v/>
      </c>
      <c r="K130" t="str">
        <f>IF('данные проекта'!M130=0,"",'данные проекта'!W130/'данные проекта'!M130)</f>
        <v/>
      </c>
      <c r="L130" t="str">
        <f>IF('данные проекта'!N130=0,"",'данные проекта'!X130/'данные проекта'!N130)</f>
        <v/>
      </c>
      <c r="M130" t="str">
        <f>IF('данные проекта'!K130=0,"",'данные проекта'!W130/'данные проекта'!K130)</f>
        <v/>
      </c>
      <c r="N130" t="str">
        <f>IF('данные проекта'!L130=0,"",'данные проекта'!X130/'данные проекта'!L130)</f>
        <v/>
      </c>
      <c r="O130" t="str">
        <f>IF('данные проекта'!Y130=0,"",'данные проекта'!W130/'данные проекта'!Y130)</f>
        <v/>
      </c>
      <c r="P130" t="str">
        <f>IF('данные проекта'!Z130=0,"",'данные проекта'!X130/'данные проекта'!Z130)</f>
        <v/>
      </c>
      <c r="Q130" t="str">
        <f>IF('данные проекта'!O130+'данные проекта'!Q130=0,"",'данные проекта'!O130+'данные проекта'!Q130)</f>
        <v/>
      </c>
      <c r="R130" t="str">
        <f>IF('данные проекта'!P130+'данные проекта'!R130=0,"",'данные проекта'!P130+'данные проекта'!R130)</f>
        <v/>
      </c>
    </row>
    <row r="131" spans="2:18">
      <c r="B131" s="13">
        <f t="shared" si="1"/>
        <v>41402</v>
      </c>
      <c r="C131" t="str">
        <f>IF('данные проекта'!C131=0,"",'данные проекта'!C131)</f>
        <v/>
      </c>
      <c r="D131" t="str">
        <f>IF('данные проекта'!D131=0,"",'данные проекта'!D131)</f>
        <v/>
      </c>
      <c r="E131" t="str">
        <f>IF('данные проекта'!G131=0,"",'данные проекта'!C131/'данные проекта'!G131)</f>
        <v/>
      </c>
      <c r="F131" t="str">
        <f>IF('данные проекта'!H131=0,"",'данные проекта'!D131/'данные проекта'!H131)</f>
        <v/>
      </c>
      <c r="G131" t="str">
        <f>IF('данные проекта'!C131=0,"",'данные проекта'!S131/'данные проекта'!C131*1000)</f>
        <v/>
      </c>
      <c r="H131" t="str">
        <f>IF('данные проекта'!D131=0,"",'данные проекта'!T131/'данные проекта'!D131*1000)</f>
        <v/>
      </c>
      <c r="I131" t="str">
        <f>IF('данные проекта'!K131+'данные проекта'!M131+'данные проекта'!E131=0,"",('данные проекта'!M131/('данные проекта'!K131+'данные проекта'!M131+'данные проекта'!E131))*100)</f>
        <v/>
      </c>
      <c r="J131" t="str">
        <f>IF('данные проекта'!L131+'данные проекта'!N131+'данные проекта'!F131=0,"",('данные проекта'!N131/('данные проекта'!L131+'данные проекта'!N131+'данные проекта'!F131))*100)</f>
        <v/>
      </c>
      <c r="K131" t="str">
        <f>IF('данные проекта'!M131=0,"",'данные проекта'!W131/'данные проекта'!M131)</f>
        <v/>
      </c>
      <c r="L131" t="str">
        <f>IF('данные проекта'!N131=0,"",'данные проекта'!X131/'данные проекта'!N131)</f>
        <v/>
      </c>
      <c r="M131" t="str">
        <f>IF('данные проекта'!K131=0,"",'данные проекта'!W131/'данные проекта'!K131)</f>
        <v/>
      </c>
      <c r="N131" t="str">
        <f>IF('данные проекта'!L131=0,"",'данные проекта'!X131/'данные проекта'!L131)</f>
        <v/>
      </c>
      <c r="O131" t="str">
        <f>IF('данные проекта'!Y131=0,"",'данные проекта'!W131/'данные проекта'!Y131)</f>
        <v/>
      </c>
      <c r="P131" t="str">
        <f>IF('данные проекта'!Z131=0,"",'данные проекта'!X131/'данные проекта'!Z131)</f>
        <v/>
      </c>
      <c r="Q131" t="str">
        <f>IF('данные проекта'!O131+'данные проекта'!Q131=0,"",'данные проекта'!O131+'данные проекта'!Q131)</f>
        <v/>
      </c>
      <c r="R131" t="str">
        <f>IF('данные проекта'!P131+'данные проекта'!R131=0,"",'данные проекта'!P131+'данные проекта'!R131)</f>
        <v/>
      </c>
    </row>
    <row r="132" spans="2:18">
      <c r="B132" s="13">
        <f t="shared" si="1"/>
        <v>41403</v>
      </c>
      <c r="C132" t="str">
        <f>IF('данные проекта'!C132=0,"",'данные проекта'!C132)</f>
        <v/>
      </c>
      <c r="D132" t="str">
        <f>IF('данные проекта'!D132=0,"",'данные проекта'!D132)</f>
        <v/>
      </c>
      <c r="E132" t="str">
        <f>IF('данные проекта'!G132=0,"",'данные проекта'!C132/'данные проекта'!G132)</f>
        <v/>
      </c>
      <c r="F132" t="str">
        <f>IF('данные проекта'!H132=0,"",'данные проекта'!D132/'данные проекта'!H132)</f>
        <v/>
      </c>
      <c r="G132" t="str">
        <f>IF('данные проекта'!C132=0,"",'данные проекта'!S132/'данные проекта'!C132*1000)</f>
        <v/>
      </c>
      <c r="H132" t="str">
        <f>IF('данные проекта'!D132=0,"",'данные проекта'!T132/'данные проекта'!D132*1000)</f>
        <v/>
      </c>
      <c r="I132" t="str">
        <f>IF('данные проекта'!K132+'данные проекта'!M132+'данные проекта'!E132=0,"",('данные проекта'!M132/('данные проекта'!K132+'данные проекта'!M132+'данные проекта'!E132))*100)</f>
        <v/>
      </c>
      <c r="J132" t="str">
        <f>IF('данные проекта'!L132+'данные проекта'!N132+'данные проекта'!F132=0,"",('данные проекта'!N132/('данные проекта'!L132+'данные проекта'!N132+'данные проекта'!F132))*100)</f>
        <v/>
      </c>
      <c r="K132" t="str">
        <f>IF('данные проекта'!M132=0,"",'данные проекта'!W132/'данные проекта'!M132)</f>
        <v/>
      </c>
      <c r="L132" t="str">
        <f>IF('данные проекта'!N132=0,"",'данные проекта'!X132/'данные проекта'!N132)</f>
        <v/>
      </c>
      <c r="M132" t="str">
        <f>IF('данные проекта'!K132=0,"",'данные проекта'!W132/'данные проекта'!K132)</f>
        <v/>
      </c>
      <c r="N132" t="str">
        <f>IF('данные проекта'!L132=0,"",'данные проекта'!X132/'данные проекта'!L132)</f>
        <v/>
      </c>
      <c r="O132" t="str">
        <f>IF('данные проекта'!Y132=0,"",'данные проекта'!W132/'данные проекта'!Y132)</f>
        <v/>
      </c>
      <c r="P132" t="str">
        <f>IF('данные проекта'!Z132=0,"",'данные проекта'!X132/'данные проекта'!Z132)</f>
        <v/>
      </c>
      <c r="Q132" t="str">
        <f>IF('данные проекта'!O132+'данные проекта'!Q132=0,"",'данные проекта'!O132+'данные проекта'!Q132)</f>
        <v/>
      </c>
      <c r="R132" t="str">
        <f>IF('данные проекта'!P132+'данные проекта'!R132=0,"",'данные проекта'!P132+'данные проекта'!R132)</f>
        <v/>
      </c>
    </row>
    <row r="133" spans="2:18">
      <c r="B133" s="13">
        <f t="shared" ref="B133:B196" si="2">B132+1</f>
        <v>41404</v>
      </c>
      <c r="C133" t="str">
        <f>IF('данные проекта'!C133=0,"",'данные проекта'!C133)</f>
        <v/>
      </c>
      <c r="D133" t="str">
        <f>IF('данные проекта'!D133=0,"",'данные проекта'!D133)</f>
        <v/>
      </c>
      <c r="E133" t="str">
        <f>IF('данные проекта'!G133=0,"",'данные проекта'!C133/'данные проекта'!G133)</f>
        <v/>
      </c>
      <c r="F133" t="str">
        <f>IF('данные проекта'!H133=0,"",'данные проекта'!D133/'данные проекта'!H133)</f>
        <v/>
      </c>
      <c r="G133" t="str">
        <f>IF('данные проекта'!C133=0,"",'данные проекта'!S133/'данные проекта'!C133*1000)</f>
        <v/>
      </c>
      <c r="H133" t="str">
        <f>IF('данные проекта'!D133=0,"",'данные проекта'!T133/'данные проекта'!D133*1000)</f>
        <v/>
      </c>
      <c r="I133" t="str">
        <f>IF('данные проекта'!K133+'данные проекта'!M133+'данные проекта'!E133=0,"",('данные проекта'!M133/('данные проекта'!K133+'данные проекта'!M133+'данные проекта'!E133))*100)</f>
        <v/>
      </c>
      <c r="J133" t="str">
        <f>IF('данные проекта'!L133+'данные проекта'!N133+'данные проекта'!F133=0,"",('данные проекта'!N133/('данные проекта'!L133+'данные проекта'!N133+'данные проекта'!F133))*100)</f>
        <v/>
      </c>
      <c r="K133" t="str">
        <f>IF('данные проекта'!M133=0,"",'данные проекта'!W133/'данные проекта'!M133)</f>
        <v/>
      </c>
      <c r="L133" t="str">
        <f>IF('данные проекта'!N133=0,"",'данные проекта'!X133/'данные проекта'!N133)</f>
        <v/>
      </c>
      <c r="M133" t="str">
        <f>IF('данные проекта'!K133=0,"",'данные проекта'!W133/'данные проекта'!K133)</f>
        <v/>
      </c>
      <c r="N133" t="str">
        <f>IF('данные проекта'!L133=0,"",'данные проекта'!X133/'данные проекта'!L133)</f>
        <v/>
      </c>
      <c r="O133" t="str">
        <f>IF('данные проекта'!Y133=0,"",'данные проекта'!W133/'данные проекта'!Y133)</f>
        <v/>
      </c>
      <c r="P133" t="str">
        <f>IF('данные проекта'!Z133=0,"",'данные проекта'!X133/'данные проекта'!Z133)</f>
        <v/>
      </c>
      <c r="Q133" t="str">
        <f>IF('данные проекта'!O133+'данные проекта'!Q133=0,"",'данные проекта'!O133+'данные проекта'!Q133)</f>
        <v/>
      </c>
      <c r="R133" t="str">
        <f>IF('данные проекта'!P133+'данные проекта'!R133=0,"",'данные проекта'!P133+'данные проекта'!R133)</f>
        <v/>
      </c>
    </row>
    <row r="134" spans="2:18">
      <c r="B134" s="13">
        <f t="shared" si="2"/>
        <v>41405</v>
      </c>
      <c r="C134" t="str">
        <f>IF('данные проекта'!C134=0,"",'данные проекта'!C134)</f>
        <v/>
      </c>
      <c r="D134" t="str">
        <f>IF('данные проекта'!D134=0,"",'данные проекта'!D134)</f>
        <v/>
      </c>
      <c r="E134" t="str">
        <f>IF('данные проекта'!G134=0,"",'данные проекта'!C134/'данные проекта'!G134)</f>
        <v/>
      </c>
      <c r="F134" t="str">
        <f>IF('данные проекта'!H134=0,"",'данные проекта'!D134/'данные проекта'!H134)</f>
        <v/>
      </c>
      <c r="G134" t="str">
        <f>IF('данные проекта'!C134=0,"",'данные проекта'!S134/'данные проекта'!C134*1000)</f>
        <v/>
      </c>
      <c r="H134" t="str">
        <f>IF('данные проекта'!D134=0,"",'данные проекта'!T134/'данные проекта'!D134*1000)</f>
        <v/>
      </c>
      <c r="I134" t="str">
        <f>IF('данные проекта'!K134+'данные проекта'!M134+'данные проекта'!E134=0,"",('данные проекта'!M134/('данные проекта'!K134+'данные проекта'!M134+'данные проекта'!E134))*100)</f>
        <v/>
      </c>
      <c r="J134" t="str">
        <f>IF('данные проекта'!L134+'данные проекта'!N134+'данные проекта'!F134=0,"",('данные проекта'!N134/('данные проекта'!L134+'данные проекта'!N134+'данные проекта'!F134))*100)</f>
        <v/>
      </c>
      <c r="K134" t="str">
        <f>IF('данные проекта'!M134=0,"",'данные проекта'!W134/'данные проекта'!M134)</f>
        <v/>
      </c>
      <c r="L134" t="str">
        <f>IF('данные проекта'!N134=0,"",'данные проекта'!X134/'данные проекта'!N134)</f>
        <v/>
      </c>
      <c r="M134" t="str">
        <f>IF('данные проекта'!K134=0,"",'данные проекта'!W134/'данные проекта'!K134)</f>
        <v/>
      </c>
      <c r="N134" t="str">
        <f>IF('данные проекта'!L134=0,"",'данные проекта'!X134/'данные проекта'!L134)</f>
        <v/>
      </c>
      <c r="O134" t="str">
        <f>IF('данные проекта'!Y134=0,"",'данные проекта'!W134/'данные проекта'!Y134)</f>
        <v/>
      </c>
      <c r="P134" t="str">
        <f>IF('данные проекта'!Z134=0,"",'данные проекта'!X134/'данные проекта'!Z134)</f>
        <v/>
      </c>
      <c r="Q134" t="str">
        <f>IF('данные проекта'!O134+'данные проекта'!Q134=0,"",'данные проекта'!O134+'данные проекта'!Q134)</f>
        <v/>
      </c>
      <c r="R134" t="str">
        <f>IF('данные проекта'!P134+'данные проекта'!R134=0,"",'данные проекта'!P134+'данные проекта'!R134)</f>
        <v/>
      </c>
    </row>
    <row r="135" spans="2:18">
      <c r="B135" s="13">
        <f t="shared" si="2"/>
        <v>41406</v>
      </c>
      <c r="C135" t="str">
        <f>IF('данные проекта'!C135=0,"",'данные проекта'!C135)</f>
        <v/>
      </c>
      <c r="D135" t="str">
        <f>IF('данные проекта'!D135=0,"",'данные проекта'!D135)</f>
        <v/>
      </c>
      <c r="E135" t="str">
        <f>IF('данные проекта'!G135=0,"",'данные проекта'!C135/'данные проекта'!G135)</f>
        <v/>
      </c>
      <c r="F135" t="str">
        <f>IF('данные проекта'!H135=0,"",'данные проекта'!D135/'данные проекта'!H135)</f>
        <v/>
      </c>
      <c r="G135" t="str">
        <f>IF('данные проекта'!C135=0,"",'данные проекта'!S135/'данные проекта'!C135*1000)</f>
        <v/>
      </c>
      <c r="H135" t="str">
        <f>IF('данные проекта'!D135=0,"",'данные проекта'!T135/'данные проекта'!D135*1000)</f>
        <v/>
      </c>
      <c r="I135" t="str">
        <f>IF('данные проекта'!K135+'данные проекта'!M135+'данные проекта'!E135=0,"",('данные проекта'!M135/('данные проекта'!K135+'данные проекта'!M135+'данные проекта'!E135))*100)</f>
        <v/>
      </c>
      <c r="J135" t="str">
        <f>IF('данные проекта'!L135+'данные проекта'!N135+'данные проекта'!F135=0,"",('данные проекта'!N135/('данные проекта'!L135+'данные проекта'!N135+'данные проекта'!F135))*100)</f>
        <v/>
      </c>
      <c r="K135" t="str">
        <f>IF('данные проекта'!M135=0,"",'данные проекта'!W135/'данные проекта'!M135)</f>
        <v/>
      </c>
      <c r="L135" t="str">
        <f>IF('данные проекта'!N135=0,"",'данные проекта'!X135/'данные проекта'!N135)</f>
        <v/>
      </c>
      <c r="M135" t="str">
        <f>IF('данные проекта'!K135=0,"",'данные проекта'!W135/'данные проекта'!K135)</f>
        <v/>
      </c>
      <c r="N135" t="str">
        <f>IF('данные проекта'!L135=0,"",'данные проекта'!X135/'данные проекта'!L135)</f>
        <v/>
      </c>
      <c r="O135" t="str">
        <f>IF('данные проекта'!Y135=0,"",'данные проекта'!W135/'данные проекта'!Y135)</f>
        <v/>
      </c>
      <c r="P135" t="str">
        <f>IF('данные проекта'!Z135=0,"",'данные проекта'!X135/'данные проекта'!Z135)</f>
        <v/>
      </c>
      <c r="Q135" t="str">
        <f>IF('данные проекта'!O135+'данные проекта'!Q135=0,"",'данные проекта'!O135+'данные проекта'!Q135)</f>
        <v/>
      </c>
      <c r="R135" t="str">
        <f>IF('данные проекта'!P135+'данные проекта'!R135=0,"",'данные проекта'!P135+'данные проекта'!R135)</f>
        <v/>
      </c>
    </row>
    <row r="136" spans="2:18">
      <c r="B136" s="13">
        <f t="shared" si="2"/>
        <v>41407</v>
      </c>
      <c r="C136" t="str">
        <f>IF('данные проекта'!C136=0,"",'данные проекта'!C136)</f>
        <v/>
      </c>
      <c r="D136" t="str">
        <f>IF('данные проекта'!D136=0,"",'данные проекта'!D136)</f>
        <v/>
      </c>
      <c r="E136" t="str">
        <f>IF('данные проекта'!G136=0,"",'данные проекта'!C136/'данные проекта'!G136)</f>
        <v/>
      </c>
      <c r="F136" t="str">
        <f>IF('данные проекта'!H136=0,"",'данные проекта'!D136/'данные проекта'!H136)</f>
        <v/>
      </c>
      <c r="G136" t="str">
        <f>IF('данные проекта'!C136=0,"",'данные проекта'!S136/'данные проекта'!C136*1000)</f>
        <v/>
      </c>
      <c r="H136" t="str">
        <f>IF('данные проекта'!D136=0,"",'данные проекта'!T136/'данные проекта'!D136*1000)</f>
        <v/>
      </c>
      <c r="I136" t="str">
        <f>IF('данные проекта'!K136+'данные проекта'!M136+'данные проекта'!E136=0,"",('данные проекта'!M136/('данные проекта'!K136+'данные проекта'!M136+'данные проекта'!E136))*100)</f>
        <v/>
      </c>
      <c r="J136" t="str">
        <f>IF('данные проекта'!L136+'данные проекта'!N136+'данные проекта'!F136=0,"",('данные проекта'!N136/('данные проекта'!L136+'данные проекта'!N136+'данные проекта'!F136))*100)</f>
        <v/>
      </c>
      <c r="K136" t="str">
        <f>IF('данные проекта'!M136=0,"",'данные проекта'!W136/'данные проекта'!M136)</f>
        <v/>
      </c>
      <c r="L136" t="str">
        <f>IF('данные проекта'!N136=0,"",'данные проекта'!X136/'данные проекта'!N136)</f>
        <v/>
      </c>
      <c r="M136" t="str">
        <f>IF('данные проекта'!K136=0,"",'данные проекта'!W136/'данные проекта'!K136)</f>
        <v/>
      </c>
      <c r="N136" t="str">
        <f>IF('данные проекта'!L136=0,"",'данные проекта'!X136/'данные проекта'!L136)</f>
        <v/>
      </c>
      <c r="O136" t="str">
        <f>IF('данные проекта'!Y136=0,"",'данные проекта'!W136/'данные проекта'!Y136)</f>
        <v/>
      </c>
      <c r="P136" t="str">
        <f>IF('данные проекта'!Z136=0,"",'данные проекта'!X136/'данные проекта'!Z136)</f>
        <v/>
      </c>
      <c r="Q136" t="str">
        <f>IF('данные проекта'!O136+'данные проекта'!Q136=0,"",'данные проекта'!O136+'данные проекта'!Q136)</f>
        <v/>
      </c>
      <c r="R136" t="str">
        <f>IF('данные проекта'!P136+'данные проекта'!R136=0,"",'данные проекта'!P136+'данные проекта'!R136)</f>
        <v/>
      </c>
    </row>
    <row r="137" spans="2:18">
      <c r="B137" s="13">
        <f t="shared" si="2"/>
        <v>41408</v>
      </c>
      <c r="C137" t="str">
        <f>IF('данные проекта'!C137=0,"",'данные проекта'!C137)</f>
        <v/>
      </c>
      <c r="D137" t="str">
        <f>IF('данные проекта'!D137=0,"",'данные проекта'!D137)</f>
        <v/>
      </c>
      <c r="E137" t="str">
        <f>IF('данные проекта'!G137=0,"",'данные проекта'!C137/'данные проекта'!G137)</f>
        <v/>
      </c>
      <c r="F137" t="str">
        <f>IF('данные проекта'!H137=0,"",'данные проекта'!D137/'данные проекта'!H137)</f>
        <v/>
      </c>
      <c r="G137" t="str">
        <f>IF('данные проекта'!C137=0,"",'данные проекта'!S137/'данные проекта'!C137*1000)</f>
        <v/>
      </c>
      <c r="H137" t="str">
        <f>IF('данные проекта'!D137=0,"",'данные проекта'!T137/'данные проекта'!D137*1000)</f>
        <v/>
      </c>
      <c r="I137" t="str">
        <f>IF('данные проекта'!K137+'данные проекта'!M137+'данные проекта'!E137=0,"",('данные проекта'!M137/('данные проекта'!K137+'данные проекта'!M137+'данные проекта'!E137))*100)</f>
        <v/>
      </c>
      <c r="J137" t="str">
        <f>IF('данные проекта'!L137+'данные проекта'!N137+'данные проекта'!F137=0,"",('данные проекта'!N137/('данные проекта'!L137+'данные проекта'!N137+'данные проекта'!F137))*100)</f>
        <v/>
      </c>
      <c r="K137" t="str">
        <f>IF('данные проекта'!M137=0,"",'данные проекта'!W137/'данные проекта'!M137)</f>
        <v/>
      </c>
      <c r="L137" t="str">
        <f>IF('данные проекта'!N137=0,"",'данные проекта'!X137/'данные проекта'!N137)</f>
        <v/>
      </c>
      <c r="M137" t="str">
        <f>IF('данные проекта'!K137=0,"",'данные проекта'!W137/'данные проекта'!K137)</f>
        <v/>
      </c>
      <c r="N137" t="str">
        <f>IF('данные проекта'!L137=0,"",'данные проекта'!X137/'данные проекта'!L137)</f>
        <v/>
      </c>
      <c r="O137" t="str">
        <f>IF('данные проекта'!Y137=0,"",'данные проекта'!W137/'данные проекта'!Y137)</f>
        <v/>
      </c>
      <c r="P137" t="str">
        <f>IF('данные проекта'!Z137=0,"",'данные проекта'!X137/'данные проекта'!Z137)</f>
        <v/>
      </c>
      <c r="Q137" t="str">
        <f>IF('данные проекта'!O137+'данные проекта'!Q137=0,"",'данные проекта'!O137+'данные проекта'!Q137)</f>
        <v/>
      </c>
      <c r="R137" t="str">
        <f>IF('данные проекта'!P137+'данные проекта'!R137=0,"",'данные проекта'!P137+'данные проекта'!R137)</f>
        <v/>
      </c>
    </row>
    <row r="138" spans="2:18">
      <c r="B138" s="13">
        <f t="shared" si="2"/>
        <v>41409</v>
      </c>
      <c r="C138" t="str">
        <f>IF('данные проекта'!C138=0,"",'данные проекта'!C138)</f>
        <v/>
      </c>
      <c r="D138" t="str">
        <f>IF('данные проекта'!D138=0,"",'данные проекта'!D138)</f>
        <v/>
      </c>
      <c r="E138" t="str">
        <f>IF('данные проекта'!G138=0,"",'данные проекта'!C138/'данные проекта'!G138)</f>
        <v/>
      </c>
      <c r="F138" t="str">
        <f>IF('данные проекта'!H138=0,"",'данные проекта'!D138/'данные проекта'!H138)</f>
        <v/>
      </c>
      <c r="G138" t="str">
        <f>IF('данные проекта'!C138=0,"",'данные проекта'!S138/'данные проекта'!C138*1000)</f>
        <v/>
      </c>
      <c r="H138" t="str">
        <f>IF('данные проекта'!D138=0,"",'данные проекта'!T138/'данные проекта'!D138*1000)</f>
        <v/>
      </c>
      <c r="I138" t="str">
        <f>IF('данные проекта'!K138+'данные проекта'!M138+'данные проекта'!E138=0,"",('данные проекта'!M138/('данные проекта'!K138+'данные проекта'!M138+'данные проекта'!E138))*100)</f>
        <v/>
      </c>
      <c r="J138" t="str">
        <f>IF('данные проекта'!L138+'данные проекта'!N138+'данные проекта'!F138=0,"",('данные проекта'!N138/('данные проекта'!L138+'данные проекта'!N138+'данные проекта'!F138))*100)</f>
        <v/>
      </c>
      <c r="K138" t="str">
        <f>IF('данные проекта'!M138=0,"",'данные проекта'!W138/'данные проекта'!M138)</f>
        <v/>
      </c>
      <c r="L138" t="str">
        <f>IF('данные проекта'!N138=0,"",'данные проекта'!X138/'данные проекта'!N138)</f>
        <v/>
      </c>
      <c r="M138" t="str">
        <f>IF('данные проекта'!K138=0,"",'данные проекта'!W138/'данные проекта'!K138)</f>
        <v/>
      </c>
      <c r="N138" t="str">
        <f>IF('данные проекта'!L138=0,"",'данные проекта'!X138/'данные проекта'!L138)</f>
        <v/>
      </c>
      <c r="O138" t="str">
        <f>IF('данные проекта'!Y138=0,"",'данные проекта'!W138/'данные проекта'!Y138)</f>
        <v/>
      </c>
      <c r="P138" t="str">
        <f>IF('данные проекта'!Z138=0,"",'данные проекта'!X138/'данные проекта'!Z138)</f>
        <v/>
      </c>
      <c r="Q138" t="str">
        <f>IF('данные проекта'!O138+'данные проекта'!Q138=0,"",'данные проекта'!O138+'данные проекта'!Q138)</f>
        <v/>
      </c>
      <c r="R138" t="str">
        <f>IF('данные проекта'!P138+'данные проекта'!R138=0,"",'данные проекта'!P138+'данные проекта'!R138)</f>
        <v/>
      </c>
    </row>
    <row r="139" spans="2:18">
      <c r="B139" s="13">
        <f t="shared" si="2"/>
        <v>41410</v>
      </c>
      <c r="C139" t="str">
        <f>IF('данные проекта'!C139=0,"",'данные проекта'!C139)</f>
        <v/>
      </c>
      <c r="D139" t="str">
        <f>IF('данные проекта'!D139=0,"",'данные проекта'!D139)</f>
        <v/>
      </c>
      <c r="E139" t="str">
        <f>IF('данные проекта'!G139=0,"",'данные проекта'!C139/'данные проекта'!G139)</f>
        <v/>
      </c>
      <c r="F139" t="str">
        <f>IF('данные проекта'!H139=0,"",'данные проекта'!D139/'данные проекта'!H139)</f>
        <v/>
      </c>
      <c r="G139" t="str">
        <f>IF('данные проекта'!C139=0,"",'данные проекта'!S139/'данные проекта'!C139*1000)</f>
        <v/>
      </c>
      <c r="H139" t="str">
        <f>IF('данные проекта'!D139=0,"",'данные проекта'!T139/'данные проекта'!D139*1000)</f>
        <v/>
      </c>
      <c r="I139" t="str">
        <f>IF('данные проекта'!K139+'данные проекта'!M139+'данные проекта'!E139=0,"",('данные проекта'!M139/('данные проекта'!K139+'данные проекта'!M139+'данные проекта'!E139))*100)</f>
        <v/>
      </c>
      <c r="J139" t="str">
        <f>IF('данные проекта'!L139+'данные проекта'!N139+'данные проекта'!F139=0,"",('данные проекта'!N139/('данные проекта'!L139+'данные проекта'!N139+'данные проекта'!F139))*100)</f>
        <v/>
      </c>
      <c r="K139" t="str">
        <f>IF('данные проекта'!M139=0,"",'данные проекта'!W139/'данные проекта'!M139)</f>
        <v/>
      </c>
      <c r="L139" t="str">
        <f>IF('данные проекта'!N139=0,"",'данные проекта'!X139/'данные проекта'!N139)</f>
        <v/>
      </c>
      <c r="M139" t="str">
        <f>IF('данные проекта'!K139=0,"",'данные проекта'!W139/'данные проекта'!K139)</f>
        <v/>
      </c>
      <c r="N139" t="str">
        <f>IF('данные проекта'!L139=0,"",'данные проекта'!X139/'данные проекта'!L139)</f>
        <v/>
      </c>
      <c r="O139" t="str">
        <f>IF('данные проекта'!Y139=0,"",'данные проекта'!W139/'данные проекта'!Y139)</f>
        <v/>
      </c>
      <c r="P139" t="str">
        <f>IF('данные проекта'!Z139=0,"",'данные проекта'!X139/'данные проекта'!Z139)</f>
        <v/>
      </c>
      <c r="Q139" t="str">
        <f>IF('данные проекта'!O139+'данные проекта'!Q139=0,"",'данные проекта'!O139+'данные проекта'!Q139)</f>
        <v/>
      </c>
      <c r="R139" t="str">
        <f>IF('данные проекта'!P139+'данные проекта'!R139=0,"",'данные проекта'!P139+'данные проекта'!R139)</f>
        <v/>
      </c>
    </row>
    <row r="140" spans="2:18">
      <c r="B140" s="13">
        <f t="shared" si="2"/>
        <v>41411</v>
      </c>
      <c r="C140" t="str">
        <f>IF('данные проекта'!C140=0,"",'данные проекта'!C140)</f>
        <v/>
      </c>
      <c r="D140" t="str">
        <f>IF('данные проекта'!D140=0,"",'данные проекта'!D140)</f>
        <v/>
      </c>
      <c r="E140" t="str">
        <f>IF('данные проекта'!G140=0,"",'данные проекта'!C140/'данные проекта'!G140)</f>
        <v/>
      </c>
      <c r="F140" t="str">
        <f>IF('данные проекта'!H140=0,"",'данные проекта'!D140/'данные проекта'!H140)</f>
        <v/>
      </c>
      <c r="G140" t="str">
        <f>IF('данные проекта'!C140=0,"",'данные проекта'!S140/'данные проекта'!C140*1000)</f>
        <v/>
      </c>
      <c r="H140" t="str">
        <f>IF('данные проекта'!D140=0,"",'данные проекта'!T140/'данные проекта'!D140*1000)</f>
        <v/>
      </c>
      <c r="I140" t="str">
        <f>IF('данные проекта'!K140+'данные проекта'!M140+'данные проекта'!E140=0,"",('данные проекта'!M140/('данные проекта'!K140+'данные проекта'!M140+'данные проекта'!E140))*100)</f>
        <v/>
      </c>
      <c r="J140" t="str">
        <f>IF('данные проекта'!L140+'данные проекта'!N140+'данные проекта'!F140=0,"",('данные проекта'!N140/('данные проекта'!L140+'данные проекта'!N140+'данные проекта'!F140))*100)</f>
        <v/>
      </c>
      <c r="K140" t="str">
        <f>IF('данные проекта'!M140=0,"",'данные проекта'!W140/'данные проекта'!M140)</f>
        <v/>
      </c>
      <c r="L140" t="str">
        <f>IF('данные проекта'!N140=0,"",'данные проекта'!X140/'данные проекта'!N140)</f>
        <v/>
      </c>
      <c r="M140" t="str">
        <f>IF('данные проекта'!K140=0,"",'данные проекта'!W140/'данные проекта'!K140)</f>
        <v/>
      </c>
      <c r="N140" t="str">
        <f>IF('данные проекта'!L140=0,"",'данные проекта'!X140/'данные проекта'!L140)</f>
        <v/>
      </c>
      <c r="O140" t="str">
        <f>IF('данные проекта'!Y140=0,"",'данные проекта'!W140/'данные проекта'!Y140)</f>
        <v/>
      </c>
      <c r="P140" t="str">
        <f>IF('данные проекта'!Z140=0,"",'данные проекта'!X140/'данные проекта'!Z140)</f>
        <v/>
      </c>
      <c r="Q140" t="str">
        <f>IF('данные проекта'!O140+'данные проекта'!Q140=0,"",'данные проекта'!O140+'данные проекта'!Q140)</f>
        <v/>
      </c>
      <c r="R140" t="str">
        <f>IF('данные проекта'!P140+'данные проекта'!R140=0,"",'данные проекта'!P140+'данные проекта'!R140)</f>
        <v/>
      </c>
    </row>
    <row r="141" spans="2:18">
      <c r="B141" s="13">
        <f t="shared" si="2"/>
        <v>41412</v>
      </c>
      <c r="C141" t="str">
        <f>IF('данные проекта'!C141=0,"",'данные проекта'!C141)</f>
        <v/>
      </c>
      <c r="D141" t="str">
        <f>IF('данные проекта'!D141=0,"",'данные проекта'!D141)</f>
        <v/>
      </c>
      <c r="E141" t="str">
        <f>IF('данные проекта'!G141=0,"",'данные проекта'!C141/'данные проекта'!G141)</f>
        <v/>
      </c>
      <c r="F141" t="str">
        <f>IF('данные проекта'!H141=0,"",'данные проекта'!D141/'данные проекта'!H141)</f>
        <v/>
      </c>
      <c r="G141" t="str">
        <f>IF('данные проекта'!C141=0,"",'данные проекта'!S141/'данные проекта'!C141*1000)</f>
        <v/>
      </c>
      <c r="H141" t="str">
        <f>IF('данные проекта'!D141=0,"",'данные проекта'!T141/'данные проекта'!D141*1000)</f>
        <v/>
      </c>
      <c r="I141" t="str">
        <f>IF('данные проекта'!K141+'данные проекта'!M141+'данные проекта'!E141=0,"",('данные проекта'!M141/('данные проекта'!K141+'данные проекта'!M141+'данные проекта'!E141))*100)</f>
        <v/>
      </c>
      <c r="J141" t="str">
        <f>IF('данные проекта'!L141+'данные проекта'!N141+'данные проекта'!F141=0,"",('данные проекта'!N141/('данные проекта'!L141+'данные проекта'!N141+'данные проекта'!F141))*100)</f>
        <v/>
      </c>
      <c r="K141" t="str">
        <f>IF('данные проекта'!M141=0,"",'данные проекта'!W141/'данные проекта'!M141)</f>
        <v/>
      </c>
      <c r="L141" t="str">
        <f>IF('данные проекта'!N141=0,"",'данные проекта'!X141/'данные проекта'!N141)</f>
        <v/>
      </c>
      <c r="M141" t="str">
        <f>IF('данные проекта'!K141=0,"",'данные проекта'!W141/'данные проекта'!K141)</f>
        <v/>
      </c>
      <c r="N141" t="str">
        <f>IF('данные проекта'!L141=0,"",'данные проекта'!X141/'данные проекта'!L141)</f>
        <v/>
      </c>
      <c r="O141" t="str">
        <f>IF('данные проекта'!Y141=0,"",'данные проекта'!W141/'данные проекта'!Y141)</f>
        <v/>
      </c>
      <c r="P141" t="str">
        <f>IF('данные проекта'!Z141=0,"",'данные проекта'!X141/'данные проекта'!Z141)</f>
        <v/>
      </c>
      <c r="Q141" t="str">
        <f>IF('данные проекта'!O141+'данные проекта'!Q141=0,"",'данные проекта'!O141+'данные проекта'!Q141)</f>
        <v/>
      </c>
      <c r="R141" t="str">
        <f>IF('данные проекта'!P141+'данные проекта'!R141=0,"",'данные проекта'!P141+'данные проекта'!R141)</f>
        <v/>
      </c>
    </row>
    <row r="142" spans="2:18">
      <c r="B142" s="13">
        <f t="shared" si="2"/>
        <v>41413</v>
      </c>
      <c r="C142" t="str">
        <f>IF('данные проекта'!C142=0,"",'данные проекта'!C142)</f>
        <v/>
      </c>
      <c r="D142" t="str">
        <f>IF('данные проекта'!D142=0,"",'данные проекта'!D142)</f>
        <v/>
      </c>
      <c r="E142" t="str">
        <f>IF('данные проекта'!G142=0,"",'данные проекта'!C142/'данные проекта'!G142)</f>
        <v/>
      </c>
      <c r="F142" t="str">
        <f>IF('данные проекта'!H142=0,"",'данные проекта'!D142/'данные проекта'!H142)</f>
        <v/>
      </c>
      <c r="G142" t="str">
        <f>IF('данные проекта'!C142=0,"",'данные проекта'!S142/'данные проекта'!C142*1000)</f>
        <v/>
      </c>
      <c r="H142" t="str">
        <f>IF('данные проекта'!D142=0,"",'данные проекта'!T142/'данные проекта'!D142*1000)</f>
        <v/>
      </c>
      <c r="I142" t="str">
        <f>IF('данные проекта'!K142+'данные проекта'!M142+'данные проекта'!E142=0,"",('данные проекта'!M142/('данные проекта'!K142+'данные проекта'!M142+'данные проекта'!E142))*100)</f>
        <v/>
      </c>
      <c r="J142" t="str">
        <f>IF('данные проекта'!L142+'данные проекта'!N142+'данные проекта'!F142=0,"",('данные проекта'!N142/('данные проекта'!L142+'данные проекта'!N142+'данные проекта'!F142))*100)</f>
        <v/>
      </c>
      <c r="K142" t="str">
        <f>IF('данные проекта'!M142=0,"",'данные проекта'!W142/'данные проекта'!M142)</f>
        <v/>
      </c>
      <c r="L142" t="str">
        <f>IF('данные проекта'!N142=0,"",'данные проекта'!X142/'данные проекта'!N142)</f>
        <v/>
      </c>
      <c r="M142" t="str">
        <f>IF('данные проекта'!K142=0,"",'данные проекта'!W142/'данные проекта'!K142)</f>
        <v/>
      </c>
      <c r="N142" t="str">
        <f>IF('данные проекта'!L142=0,"",'данные проекта'!X142/'данные проекта'!L142)</f>
        <v/>
      </c>
      <c r="O142" t="str">
        <f>IF('данные проекта'!Y142=0,"",'данные проекта'!W142/'данные проекта'!Y142)</f>
        <v/>
      </c>
      <c r="P142" t="str">
        <f>IF('данные проекта'!Z142=0,"",'данные проекта'!X142/'данные проекта'!Z142)</f>
        <v/>
      </c>
      <c r="Q142" t="str">
        <f>IF('данные проекта'!O142+'данные проекта'!Q142=0,"",'данные проекта'!O142+'данные проекта'!Q142)</f>
        <v/>
      </c>
      <c r="R142" t="str">
        <f>IF('данные проекта'!P142+'данные проекта'!R142=0,"",'данные проекта'!P142+'данные проекта'!R142)</f>
        <v/>
      </c>
    </row>
    <row r="143" spans="2:18">
      <c r="B143" s="13">
        <f t="shared" si="2"/>
        <v>41414</v>
      </c>
      <c r="C143" t="str">
        <f>IF('данные проекта'!C143=0,"",'данные проекта'!C143)</f>
        <v/>
      </c>
      <c r="D143" t="str">
        <f>IF('данные проекта'!D143=0,"",'данные проекта'!D143)</f>
        <v/>
      </c>
      <c r="E143" t="str">
        <f>IF('данные проекта'!G143=0,"",'данные проекта'!C143/'данные проекта'!G143)</f>
        <v/>
      </c>
      <c r="F143" t="str">
        <f>IF('данные проекта'!H143=0,"",'данные проекта'!D143/'данные проекта'!H143)</f>
        <v/>
      </c>
      <c r="G143" t="str">
        <f>IF('данные проекта'!C143=0,"",'данные проекта'!S143/'данные проекта'!C143*1000)</f>
        <v/>
      </c>
      <c r="H143" t="str">
        <f>IF('данные проекта'!D143=0,"",'данные проекта'!T143/'данные проекта'!D143*1000)</f>
        <v/>
      </c>
      <c r="I143" t="str">
        <f>IF('данные проекта'!K143+'данные проекта'!M143+'данные проекта'!E143=0,"",('данные проекта'!M143/('данные проекта'!K143+'данные проекта'!M143+'данные проекта'!E143))*100)</f>
        <v/>
      </c>
      <c r="J143" t="str">
        <f>IF('данные проекта'!L143+'данные проекта'!N143+'данные проекта'!F143=0,"",('данные проекта'!N143/('данные проекта'!L143+'данные проекта'!N143+'данные проекта'!F143))*100)</f>
        <v/>
      </c>
      <c r="K143" t="str">
        <f>IF('данные проекта'!M143=0,"",'данные проекта'!W143/'данные проекта'!M143)</f>
        <v/>
      </c>
      <c r="L143" t="str">
        <f>IF('данные проекта'!N143=0,"",'данные проекта'!X143/'данные проекта'!N143)</f>
        <v/>
      </c>
      <c r="M143" t="str">
        <f>IF('данные проекта'!K143=0,"",'данные проекта'!W143/'данные проекта'!K143)</f>
        <v/>
      </c>
      <c r="N143" t="str">
        <f>IF('данные проекта'!L143=0,"",'данные проекта'!X143/'данные проекта'!L143)</f>
        <v/>
      </c>
      <c r="O143" t="str">
        <f>IF('данные проекта'!Y143=0,"",'данные проекта'!W143/'данные проекта'!Y143)</f>
        <v/>
      </c>
      <c r="P143" t="str">
        <f>IF('данные проекта'!Z143=0,"",'данные проекта'!X143/'данные проекта'!Z143)</f>
        <v/>
      </c>
      <c r="Q143" t="str">
        <f>IF('данные проекта'!O143+'данные проекта'!Q143=0,"",'данные проекта'!O143+'данные проекта'!Q143)</f>
        <v/>
      </c>
      <c r="R143" t="str">
        <f>IF('данные проекта'!P143+'данные проекта'!R143=0,"",'данные проекта'!P143+'данные проекта'!R143)</f>
        <v/>
      </c>
    </row>
    <row r="144" spans="2:18">
      <c r="B144" s="13">
        <f t="shared" si="2"/>
        <v>41415</v>
      </c>
      <c r="C144" t="str">
        <f>IF('данные проекта'!C144=0,"",'данные проекта'!C144)</f>
        <v/>
      </c>
      <c r="D144" t="str">
        <f>IF('данные проекта'!D144=0,"",'данные проекта'!D144)</f>
        <v/>
      </c>
      <c r="E144" t="str">
        <f>IF('данные проекта'!G144=0,"",'данные проекта'!C144/'данные проекта'!G144)</f>
        <v/>
      </c>
      <c r="F144" t="str">
        <f>IF('данные проекта'!H144=0,"",'данные проекта'!D144/'данные проекта'!H144)</f>
        <v/>
      </c>
      <c r="G144" t="str">
        <f>IF('данные проекта'!C144=0,"",'данные проекта'!S144/'данные проекта'!C144*1000)</f>
        <v/>
      </c>
      <c r="H144" t="str">
        <f>IF('данные проекта'!D144=0,"",'данные проекта'!T144/'данные проекта'!D144*1000)</f>
        <v/>
      </c>
      <c r="I144" t="str">
        <f>IF('данные проекта'!K144+'данные проекта'!M144+'данные проекта'!E144=0,"",('данные проекта'!M144/('данные проекта'!K144+'данные проекта'!M144+'данные проекта'!E144))*100)</f>
        <v/>
      </c>
      <c r="J144" t="str">
        <f>IF('данные проекта'!L144+'данные проекта'!N144+'данные проекта'!F144=0,"",('данные проекта'!N144/('данные проекта'!L144+'данные проекта'!N144+'данные проекта'!F144))*100)</f>
        <v/>
      </c>
      <c r="K144" t="str">
        <f>IF('данные проекта'!M144=0,"",'данные проекта'!W144/'данные проекта'!M144)</f>
        <v/>
      </c>
      <c r="L144" t="str">
        <f>IF('данные проекта'!N144=0,"",'данные проекта'!X144/'данные проекта'!N144)</f>
        <v/>
      </c>
      <c r="M144" t="str">
        <f>IF('данные проекта'!K144=0,"",'данные проекта'!W144/'данные проекта'!K144)</f>
        <v/>
      </c>
      <c r="N144" t="str">
        <f>IF('данные проекта'!L144=0,"",'данные проекта'!X144/'данные проекта'!L144)</f>
        <v/>
      </c>
      <c r="O144" t="str">
        <f>IF('данные проекта'!Y144=0,"",'данные проекта'!W144/'данные проекта'!Y144)</f>
        <v/>
      </c>
      <c r="P144" t="str">
        <f>IF('данные проекта'!Z144=0,"",'данные проекта'!X144/'данные проекта'!Z144)</f>
        <v/>
      </c>
      <c r="Q144" t="str">
        <f>IF('данные проекта'!O144+'данные проекта'!Q144=0,"",'данные проекта'!O144+'данные проекта'!Q144)</f>
        <v/>
      </c>
      <c r="R144" t="str">
        <f>IF('данные проекта'!P144+'данные проекта'!R144=0,"",'данные проекта'!P144+'данные проекта'!R144)</f>
        <v/>
      </c>
    </row>
    <row r="145" spans="2:18">
      <c r="B145" s="13">
        <f t="shared" si="2"/>
        <v>41416</v>
      </c>
      <c r="C145" t="str">
        <f>IF('данные проекта'!C145=0,"",'данные проекта'!C145)</f>
        <v/>
      </c>
      <c r="D145" t="str">
        <f>IF('данные проекта'!D145=0,"",'данные проекта'!D145)</f>
        <v/>
      </c>
      <c r="E145" t="str">
        <f>IF('данные проекта'!G145=0,"",'данные проекта'!C145/'данные проекта'!G145)</f>
        <v/>
      </c>
      <c r="F145" t="str">
        <f>IF('данные проекта'!H145=0,"",'данные проекта'!D145/'данные проекта'!H145)</f>
        <v/>
      </c>
      <c r="G145" t="str">
        <f>IF('данные проекта'!C145=0,"",'данные проекта'!S145/'данные проекта'!C145*1000)</f>
        <v/>
      </c>
      <c r="H145" t="str">
        <f>IF('данные проекта'!D145=0,"",'данные проекта'!T145/'данные проекта'!D145*1000)</f>
        <v/>
      </c>
      <c r="I145" t="str">
        <f>IF('данные проекта'!K145+'данные проекта'!M145+'данные проекта'!E145=0,"",('данные проекта'!M145/('данные проекта'!K145+'данные проекта'!M145+'данные проекта'!E145))*100)</f>
        <v/>
      </c>
      <c r="J145" t="str">
        <f>IF('данные проекта'!L145+'данные проекта'!N145+'данные проекта'!F145=0,"",('данные проекта'!N145/('данные проекта'!L145+'данные проекта'!N145+'данные проекта'!F145))*100)</f>
        <v/>
      </c>
      <c r="K145" t="str">
        <f>IF('данные проекта'!M145=0,"",'данные проекта'!W145/'данные проекта'!M145)</f>
        <v/>
      </c>
      <c r="L145" t="str">
        <f>IF('данные проекта'!N145=0,"",'данные проекта'!X145/'данные проекта'!N145)</f>
        <v/>
      </c>
      <c r="M145" t="str">
        <f>IF('данные проекта'!K145=0,"",'данные проекта'!W145/'данные проекта'!K145)</f>
        <v/>
      </c>
      <c r="N145" t="str">
        <f>IF('данные проекта'!L145=0,"",'данные проекта'!X145/'данные проекта'!L145)</f>
        <v/>
      </c>
      <c r="O145" t="str">
        <f>IF('данные проекта'!Y145=0,"",'данные проекта'!W145/'данные проекта'!Y145)</f>
        <v/>
      </c>
      <c r="P145" t="str">
        <f>IF('данные проекта'!Z145=0,"",'данные проекта'!X145/'данные проекта'!Z145)</f>
        <v/>
      </c>
      <c r="Q145" t="str">
        <f>IF('данные проекта'!O145+'данные проекта'!Q145=0,"",'данные проекта'!O145+'данные проекта'!Q145)</f>
        <v/>
      </c>
      <c r="R145" t="str">
        <f>IF('данные проекта'!P145+'данные проекта'!R145=0,"",'данные проекта'!P145+'данные проекта'!R145)</f>
        <v/>
      </c>
    </row>
    <row r="146" spans="2:18">
      <c r="B146" s="13">
        <f t="shared" si="2"/>
        <v>41417</v>
      </c>
      <c r="C146" t="str">
        <f>IF('данные проекта'!C146=0,"",'данные проекта'!C146)</f>
        <v/>
      </c>
      <c r="D146" t="str">
        <f>IF('данные проекта'!D146=0,"",'данные проекта'!D146)</f>
        <v/>
      </c>
      <c r="E146" t="str">
        <f>IF('данные проекта'!G146=0,"",'данные проекта'!C146/'данные проекта'!G146)</f>
        <v/>
      </c>
      <c r="F146" t="str">
        <f>IF('данные проекта'!H146=0,"",'данные проекта'!D146/'данные проекта'!H146)</f>
        <v/>
      </c>
      <c r="G146" t="str">
        <f>IF('данные проекта'!C146=0,"",'данные проекта'!S146/'данные проекта'!C146*1000)</f>
        <v/>
      </c>
      <c r="H146" t="str">
        <f>IF('данные проекта'!D146=0,"",'данные проекта'!T146/'данные проекта'!D146*1000)</f>
        <v/>
      </c>
      <c r="I146" t="str">
        <f>IF('данные проекта'!K146+'данные проекта'!M146+'данные проекта'!E146=0,"",('данные проекта'!M146/('данные проекта'!K146+'данные проекта'!M146+'данные проекта'!E146))*100)</f>
        <v/>
      </c>
      <c r="J146" t="str">
        <f>IF('данные проекта'!L146+'данные проекта'!N146+'данные проекта'!F146=0,"",('данные проекта'!N146/('данные проекта'!L146+'данные проекта'!N146+'данные проекта'!F146))*100)</f>
        <v/>
      </c>
      <c r="K146" t="str">
        <f>IF('данные проекта'!M146=0,"",'данные проекта'!W146/'данные проекта'!M146)</f>
        <v/>
      </c>
      <c r="L146" t="str">
        <f>IF('данные проекта'!N146=0,"",'данные проекта'!X146/'данные проекта'!N146)</f>
        <v/>
      </c>
      <c r="M146" t="str">
        <f>IF('данные проекта'!K146=0,"",'данные проекта'!W146/'данные проекта'!K146)</f>
        <v/>
      </c>
      <c r="N146" t="str">
        <f>IF('данные проекта'!L146=0,"",'данные проекта'!X146/'данные проекта'!L146)</f>
        <v/>
      </c>
      <c r="O146" t="str">
        <f>IF('данные проекта'!Y146=0,"",'данные проекта'!W146/'данные проекта'!Y146)</f>
        <v/>
      </c>
      <c r="P146" t="str">
        <f>IF('данные проекта'!Z146=0,"",'данные проекта'!X146/'данные проекта'!Z146)</f>
        <v/>
      </c>
      <c r="Q146" t="str">
        <f>IF('данные проекта'!O146+'данные проекта'!Q146=0,"",'данные проекта'!O146+'данные проекта'!Q146)</f>
        <v/>
      </c>
      <c r="R146" t="str">
        <f>IF('данные проекта'!P146+'данные проекта'!R146=0,"",'данные проекта'!P146+'данные проекта'!R146)</f>
        <v/>
      </c>
    </row>
    <row r="147" spans="2:18">
      <c r="B147" s="13">
        <f t="shared" si="2"/>
        <v>41418</v>
      </c>
      <c r="C147" t="str">
        <f>IF('данные проекта'!C147=0,"",'данные проекта'!C147)</f>
        <v/>
      </c>
      <c r="D147" t="str">
        <f>IF('данные проекта'!D147=0,"",'данные проекта'!D147)</f>
        <v/>
      </c>
      <c r="E147" t="str">
        <f>IF('данные проекта'!G147=0,"",'данные проекта'!C147/'данные проекта'!G147)</f>
        <v/>
      </c>
      <c r="F147" t="str">
        <f>IF('данные проекта'!H147=0,"",'данные проекта'!D147/'данные проекта'!H147)</f>
        <v/>
      </c>
      <c r="G147" t="str">
        <f>IF('данные проекта'!C147=0,"",'данные проекта'!S147/'данные проекта'!C147*1000)</f>
        <v/>
      </c>
      <c r="H147" t="str">
        <f>IF('данные проекта'!D147=0,"",'данные проекта'!T147/'данные проекта'!D147*1000)</f>
        <v/>
      </c>
      <c r="I147" t="str">
        <f>IF('данные проекта'!K147+'данные проекта'!M147+'данные проекта'!E147=0,"",('данные проекта'!M147/('данные проекта'!K147+'данные проекта'!M147+'данные проекта'!E147))*100)</f>
        <v/>
      </c>
      <c r="J147" t="str">
        <f>IF('данные проекта'!L147+'данные проекта'!N147+'данные проекта'!F147=0,"",('данные проекта'!N147/('данные проекта'!L147+'данные проекта'!N147+'данные проекта'!F147))*100)</f>
        <v/>
      </c>
      <c r="K147" t="str">
        <f>IF('данные проекта'!M147=0,"",'данные проекта'!W147/'данные проекта'!M147)</f>
        <v/>
      </c>
      <c r="L147" t="str">
        <f>IF('данные проекта'!N147=0,"",'данные проекта'!X147/'данные проекта'!N147)</f>
        <v/>
      </c>
      <c r="M147" t="str">
        <f>IF('данные проекта'!K147=0,"",'данные проекта'!W147/'данные проекта'!K147)</f>
        <v/>
      </c>
      <c r="N147" t="str">
        <f>IF('данные проекта'!L147=0,"",'данные проекта'!X147/'данные проекта'!L147)</f>
        <v/>
      </c>
      <c r="O147" t="str">
        <f>IF('данные проекта'!Y147=0,"",'данные проекта'!W147/'данные проекта'!Y147)</f>
        <v/>
      </c>
      <c r="P147" t="str">
        <f>IF('данные проекта'!Z147=0,"",'данные проекта'!X147/'данные проекта'!Z147)</f>
        <v/>
      </c>
      <c r="Q147" t="str">
        <f>IF('данные проекта'!O147+'данные проекта'!Q147=0,"",'данные проекта'!O147+'данные проекта'!Q147)</f>
        <v/>
      </c>
      <c r="R147" t="str">
        <f>IF('данные проекта'!P147+'данные проекта'!R147=0,"",'данные проекта'!P147+'данные проекта'!R147)</f>
        <v/>
      </c>
    </row>
    <row r="148" spans="2:18">
      <c r="B148" s="13">
        <f t="shared" si="2"/>
        <v>41419</v>
      </c>
      <c r="C148" t="str">
        <f>IF('данные проекта'!C148=0,"",'данные проекта'!C148)</f>
        <v/>
      </c>
      <c r="D148" t="str">
        <f>IF('данные проекта'!D148=0,"",'данные проекта'!D148)</f>
        <v/>
      </c>
      <c r="E148" t="str">
        <f>IF('данные проекта'!G148=0,"",'данные проекта'!C148/'данные проекта'!G148)</f>
        <v/>
      </c>
      <c r="F148" t="str">
        <f>IF('данные проекта'!H148=0,"",'данные проекта'!D148/'данные проекта'!H148)</f>
        <v/>
      </c>
      <c r="G148" t="str">
        <f>IF('данные проекта'!C148=0,"",'данные проекта'!S148/'данные проекта'!C148*1000)</f>
        <v/>
      </c>
      <c r="H148" t="str">
        <f>IF('данные проекта'!D148=0,"",'данные проекта'!T148/'данные проекта'!D148*1000)</f>
        <v/>
      </c>
      <c r="I148" t="str">
        <f>IF('данные проекта'!K148+'данные проекта'!M148+'данные проекта'!E148=0,"",('данные проекта'!M148/('данные проекта'!K148+'данные проекта'!M148+'данные проекта'!E148))*100)</f>
        <v/>
      </c>
      <c r="J148" t="str">
        <f>IF('данные проекта'!L148+'данные проекта'!N148+'данные проекта'!F148=0,"",('данные проекта'!N148/('данные проекта'!L148+'данные проекта'!N148+'данные проекта'!F148))*100)</f>
        <v/>
      </c>
      <c r="K148" t="str">
        <f>IF('данные проекта'!M148=0,"",'данные проекта'!W148/'данные проекта'!M148)</f>
        <v/>
      </c>
      <c r="L148" t="str">
        <f>IF('данные проекта'!N148=0,"",'данные проекта'!X148/'данные проекта'!N148)</f>
        <v/>
      </c>
      <c r="M148" t="str">
        <f>IF('данные проекта'!K148=0,"",'данные проекта'!W148/'данные проекта'!K148)</f>
        <v/>
      </c>
      <c r="N148" t="str">
        <f>IF('данные проекта'!L148=0,"",'данные проекта'!X148/'данные проекта'!L148)</f>
        <v/>
      </c>
      <c r="O148" t="str">
        <f>IF('данные проекта'!Y148=0,"",'данные проекта'!W148/'данные проекта'!Y148)</f>
        <v/>
      </c>
      <c r="P148" t="str">
        <f>IF('данные проекта'!Z148=0,"",'данные проекта'!X148/'данные проекта'!Z148)</f>
        <v/>
      </c>
      <c r="Q148" t="str">
        <f>IF('данные проекта'!O148+'данные проекта'!Q148=0,"",'данные проекта'!O148+'данные проекта'!Q148)</f>
        <v/>
      </c>
      <c r="R148" t="str">
        <f>IF('данные проекта'!P148+'данные проекта'!R148=0,"",'данные проекта'!P148+'данные проекта'!R148)</f>
        <v/>
      </c>
    </row>
    <row r="149" spans="2:18">
      <c r="B149" s="13">
        <f t="shared" si="2"/>
        <v>41420</v>
      </c>
      <c r="C149" t="str">
        <f>IF('данные проекта'!C149=0,"",'данные проекта'!C149)</f>
        <v/>
      </c>
      <c r="D149" t="str">
        <f>IF('данные проекта'!D149=0,"",'данные проекта'!D149)</f>
        <v/>
      </c>
      <c r="E149" t="str">
        <f>IF('данные проекта'!G149=0,"",'данные проекта'!C149/'данные проекта'!G149)</f>
        <v/>
      </c>
      <c r="F149" t="str">
        <f>IF('данные проекта'!H149=0,"",'данные проекта'!D149/'данные проекта'!H149)</f>
        <v/>
      </c>
      <c r="G149" t="str">
        <f>IF('данные проекта'!C149=0,"",'данные проекта'!S149/'данные проекта'!C149*1000)</f>
        <v/>
      </c>
      <c r="H149" t="str">
        <f>IF('данные проекта'!D149=0,"",'данные проекта'!T149/'данные проекта'!D149*1000)</f>
        <v/>
      </c>
      <c r="I149" t="str">
        <f>IF('данные проекта'!K149+'данные проекта'!M149+'данные проекта'!E149=0,"",('данные проекта'!M149/('данные проекта'!K149+'данные проекта'!M149+'данные проекта'!E149))*100)</f>
        <v/>
      </c>
      <c r="J149" t="str">
        <f>IF('данные проекта'!L149+'данные проекта'!N149+'данные проекта'!F149=0,"",('данные проекта'!N149/('данные проекта'!L149+'данные проекта'!N149+'данные проекта'!F149))*100)</f>
        <v/>
      </c>
      <c r="K149" t="str">
        <f>IF('данные проекта'!M149=0,"",'данные проекта'!W149/'данные проекта'!M149)</f>
        <v/>
      </c>
      <c r="L149" t="str">
        <f>IF('данные проекта'!N149=0,"",'данные проекта'!X149/'данные проекта'!N149)</f>
        <v/>
      </c>
      <c r="M149" t="str">
        <f>IF('данные проекта'!K149=0,"",'данные проекта'!W149/'данные проекта'!K149)</f>
        <v/>
      </c>
      <c r="N149" t="str">
        <f>IF('данные проекта'!L149=0,"",'данные проекта'!X149/'данные проекта'!L149)</f>
        <v/>
      </c>
      <c r="O149" t="str">
        <f>IF('данные проекта'!Y149=0,"",'данные проекта'!W149/'данные проекта'!Y149)</f>
        <v/>
      </c>
      <c r="P149" t="str">
        <f>IF('данные проекта'!Z149=0,"",'данные проекта'!X149/'данные проекта'!Z149)</f>
        <v/>
      </c>
      <c r="Q149" t="str">
        <f>IF('данные проекта'!O149+'данные проекта'!Q149=0,"",'данные проекта'!O149+'данные проекта'!Q149)</f>
        <v/>
      </c>
      <c r="R149" t="str">
        <f>IF('данные проекта'!P149+'данные проекта'!R149=0,"",'данные проекта'!P149+'данные проекта'!R149)</f>
        <v/>
      </c>
    </row>
    <row r="150" spans="2:18">
      <c r="B150" s="13">
        <f t="shared" si="2"/>
        <v>41421</v>
      </c>
      <c r="C150" t="str">
        <f>IF('данные проекта'!C150=0,"",'данные проекта'!C150)</f>
        <v/>
      </c>
      <c r="D150" t="str">
        <f>IF('данные проекта'!D150=0,"",'данные проекта'!D150)</f>
        <v/>
      </c>
      <c r="E150" t="str">
        <f>IF('данные проекта'!G150=0,"",'данные проекта'!C150/'данные проекта'!G150)</f>
        <v/>
      </c>
      <c r="F150" t="str">
        <f>IF('данные проекта'!H150=0,"",'данные проекта'!D150/'данные проекта'!H150)</f>
        <v/>
      </c>
      <c r="G150" t="str">
        <f>IF('данные проекта'!C150=0,"",'данные проекта'!S150/'данные проекта'!C150*1000)</f>
        <v/>
      </c>
      <c r="H150" t="str">
        <f>IF('данные проекта'!D150=0,"",'данные проекта'!T150/'данные проекта'!D150*1000)</f>
        <v/>
      </c>
      <c r="I150" t="str">
        <f>IF('данные проекта'!K150+'данные проекта'!M150+'данные проекта'!E150=0,"",('данные проекта'!M150/('данные проекта'!K150+'данные проекта'!M150+'данные проекта'!E150))*100)</f>
        <v/>
      </c>
      <c r="J150" t="str">
        <f>IF('данные проекта'!L150+'данные проекта'!N150+'данные проекта'!F150=0,"",('данные проекта'!N150/('данные проекта'!L150+'данные проекта'!N150+'данные проекта'!F150))*100)</f>
        <v/>
      </c>
      <c r="K150" t="str">
        <f>IF('данные проекта'!M150=0,"",'данные проекта'!W150/'данные проекта'!M150)</f>
        <v/>
      </c>
      <c r="L150" t="str">
        <f>IF('данные проекта'!N150=0,"",'данные проекта'!X150/'данные проекта'!N150)</f>
        <v/>
      </c>
      <c r="M150" t="str">
        <f>IF('данные проекта'!K150=0,"",'данные проекта'!W150/'данные проекта'!K150)</f>
        <v/>
      </c>
      <c r="N150" t="str">
        <f>IF('данные проекта'!L150=0,"",'данные проекта'!X150/'данные проекта'!L150)</f>
        <v/>
      </c>
      <c r="O150" t="str">
        <f>IF('данные проекта'!Y150=0,"",'данные проекта'!W150/'данные проекта'!Y150)</f>
        <v/>
      </c>
      <c r="P150" t="str">
        <f>IF('данные проекта'!Z150=0,"",'данные проекта'!X150/'данные проекта'!Z150)</f>
        <v/>
      </c>
      <c r="Q150" t="str">
        <f>IF('данные проекта'!O150+'данные проекта'!Q150=0,"",'данные проекта'!O150+'данные проекта'!Q150)</f>
        <v/>
      </c>
      <c r="R150" t="str">
        <f>IF('данные проекта'!P150+'данные проекта'!R150=0,"",'данные проекта'!P150+'данные проекта'!R150)</f>
        <v/>
      </c>
    </row>
    <row r="151" spans="2:18">
      <c r="B151" s="13">
        <f t="shared" si="2"/>
        <v>41422</v>
      </c>
      <c r="C151" t="str">
        <f>IF('данные проекта'!C151=0,"",'данные проекта'!C151)</f>
        <v/>
      </c>
      <c r="D151" t="str">
        <f>IF('данные проекта'!D151=0,"",'данные проекта'!D151)</f>
        <v/>
      </c>
      <c r="E151" t="str">
        <f>IF('данные проекта'!G151=0,"",'данные проекта'!C151/'данные проекта'!G151)</f>
        <v/>
      </c>
      <c r="F151" t="str">
        <f>IF('данные проекта'!H151=0,"",'данные проекта'!D151/'данные проекта'!H151)</f>
        <v/>
      </c>
      <c r="G151" t="str">
        <f>IF('данные проекта'!C151=0,"",'данные проекта'!S151/'данные проекта'!C151*1000)</f>
        <v/>
      </c>
      <c r="H151" t="str">
        <f>IF('данные проекта'!D151=0,"",'данные проекта'!T151/'данные проекта'!D151*1000)</f>
        <v/>
      </c>
      <c r="I151" t="str">
        <f>IF('данные проекта'!K151+'данные проекта'!M151+'данные проекта'!E151=0,"",('данные проекта'!M151/('данные проекта'!K151+'данные проекта'!M151+'данные проекта'!E151))*100)</f>
        <v/>
      </c>
      <c r="J151" t="str">
        <f>IF('данные проекта'!L151+'данные проекта'!N151+'данные проекта'!F151=0,"",('данные проекта'!N151/('данные проекта'!L151+'данные проекта'!N151+'данные проекта'!F151))*100)</f>
        <v/>
      </c>
      <c r="K151" t="str">
        <f>IF('данные проекта'!M151=0,"",'данные проекта'!W151/'данные проекта'!M151)</f>
        <v/>
      </c>
      <c r="L151" t="str">
        <f>IF('данные проекта'!N151=0,"",'данные проекта'!X151/'данные проекта'!N151)</f>
        <v/>
      </c>
      <c r="M151" t="str">
        <f>IF('данные проекта'!K151=0,"",'данные проекта'!W151/'данные проекта'!K151)</f>
        <v/>
      </c>
      <c r="N151" t="str">
        <f>IF('данные проекта'!L151=0,"",'данные проекта'!X151/'данные проекта'!L151)</f>
        <v/>
      </c>
      <c r="O151" t="str">
        <f>IF('данные проекта'!Y151=0,"",'данные проекта'!W151/'данные проекта'!Y151)</f>
        <v/>
      </c>
      <c r="P151" t="str">
        <f>IF('данные проекта'!Z151=0,"",'данные проекта'!X151/'данные проекта'!Z151)</f>
        <v/>
      </c>
      <c r="Q151" t="str">
        <f>IF('данные проекта'!O151+'данные проекта'!Q151=0,"",'данные проекта'!O151+'данные проекта'!Q151)</f>
        <v/>
      </c>
      <c r="R151" t="str">
        <f>IF('данные проекта'!P151+'данные проекта'!R151=0,"",'данные проекта'!P151+'данные проекта'!R151)</f>
        <v/>
      </c>
    </row>
    <row r="152" spans="2:18">
      <c r="B152" s="13">
        <f t="shared" si="2"/>
        <v>41423</v>
      </c>
      <c r="C152" t="str">
        <f>IF('данные проекта'!C152=0,"",'данные проекта'!C152)</f>
        <v/>
      </c>
      <c r="D152" t="str">
        <f>IF('данные проекта'!D152=0,"",'данные проекта'!D152)</f>
        <v/>
      </c>
      <c r="E152" t="str">
        <f>IF('данные проекта'!G152=0,"",'данные проекта'!C152/'данные проекта'!G152)</f>
        <v/>
      </c>
      <c r="F152" t="str">
        <f>IF('данные проекта'!H152=0,"",'данные проекта'!D152/'данные проекта'!H152)</f>
        <v/>
      </c>
      <c r="G152" t="str">
        <f>IF('данные проекта'!C152=0,"",'данные проекта'!S152/'данные проекта'!C152*1000)</f>
        <v/>
      </c>
      <c r="H152" t="str">
        <f>IF('данные проекта'!D152=0,"",'данные проекта'!T152/'данные проекта'!D152*1000)</f>
        <v/>
      </c>
      <c r="I152" t="str">
        <f>IF('данные проекта'!K152+'данные проекта'!M152+'данные проекта'!E152=0,"",('данные проекта'!M152/('данные проекта'!K152+'данные проекта'!M152+'данные проекта'!E152))*100)</f>
        <v/>
      </c>
      <c r="J152" t="str">
        <f>IF('данные проекта'!L152+'данные проекта'!N152+'данные проекта'!F152=0,"",('данные проекта'!N152/('данные проекта'!L152+'данные проекта'!N152+'данные проекта'!F152))*100)</f>
        <v/>
      </c>
      <c r="K152" t="str">
        <f>IF('данные проекта'!M152=0,"",'данные проекта'!W152/'данные проекта'!M152)</f>
        <v/>
      </c>
      <c r="L152" t="str">
        <f>IF('данные проекта'!N152=0,"",'данные проекта'!X152/'данные проекта'!N152)</f>
        <v/>
      </c>
      <c r="M152" t="str">
        <f>IF('данные проекта'!K152=0,"",'данные проекта'!W152/'данные проекта'!K152)</f>
        <v/>
      </c>
      <c r="N152" t="str">
        <f>IF('данные проекта'!L152=0,"",'данные проекта'!X152/'данные проекта'!L152)</f>
        <v/>
      </c>
      <c r="O152" t="str">
        <f>IF('данные проекта'!Y152=0,"",'данные проекта'!W152/'данные проекта'!Y152)</f>
        <v/>
      </c>
      <c r="P152" t="str">
        <f>IF('данные проекта'!Z152=0,"",'данные проекта'!X152/'данные проекта'!Z152)</f>
        <v/>
      </c>
      <c r="Q152" t="str">
        <f>IF('данные проекта'!O152+'данные проекта'!Q152=0,"",'данные проекта'!O152+'данные проекта'!Q152)</f>
        <v/>
      </c>
      <c r="R152" t="str">
        <f>IF('данные проекта'!P152+'данные проекта'!R152=0,"",'данные проекта'!P152+'данные проекта'!R152)</f>
        <v/>
      </c>
    </row>
    <row r="153" spans="2:18">
      <c r="B153" s="13">
        <f t="shared" si="2"/>
        <v>41424</v>
      </c>
      <c r="C153" t="str">
        <f>IF('данные проекта'!C153=0,"",'данные проекта'!C153)</f>
        <v/>
      </c>
      <c r="D153" t="str">
        <f>IF('данные проекта'!D153=0,"",'данные проекта'!D153)</f>
        <v/>
      </c>
      <c r="E153" t="str">
        <f>IF('данные проекта'!G153=0,"",'данные проекта'!C153/'данные проекта'!G153)</f>
        <v/>
      </c>
      <c r="F153" t="str">
        <f>IF('данные проекта'!H153=0,"",'данные проекта'!D153/'данные проекта'!H153)</f>
        <v/>
      </c>
      <c r="G153" t="str">
        <f>IF('данные проекта'!C153=0,"",'данные проекта'!S153/'данные проекта'!C153*1000)</f>
        <v/>
      </c>
      <c r="H153" t="str">
        <f>IF('данные проекта'!D153=0,"",'данные проекта'!T153/'данные проекта'!D153*1000)</f>
        <v/>
      </c>
      <c r="I153" t="str">
        <f>IF('данные проекта'!K153+'данные проекта'!M153+'данные проекта'!E153=0,"",('данные проекта'!M153/('данные проекта'!K153+'данные проекта'!M153+'данные проекта'!E153))*100)</f>
        <v/>
      </c>
      <c r="J153" t="str">
        <f>IF('данные проекта'!L153+'данные проекта'!N153+'данные проекта'!F153=0,"",('данные проекта'!N153/('данные проекта'!L153+'данные проекта'!N153+'данные проекта'!F153))*100)</f>
        <v/>
      </c>
      <c r="K153" t="str">
        <f>IF('данные проекта'!M153=0,"",'данные проекта'!W153/'данные проекта'!M153)</f>
        <v/>
      </c>
      <c r="L153" t="str">
        <f>IF('данные проекта'!N153=0,"",'данные проекта'!X153/'данные проекта'!N153)</f>
        <v/>
      </c>
      <c r="M153" t="str">
        <f>IF('данные проекта'!K153=0,"",'данные проекта'!W153/'данные проекта'!K153)</f>
        <v/>
      </c>
      <c r="N153" t="str">
        <f>IF('данные проекта'!L153=0,"",'данные проекта'!X153/'данные проекта'!L153)</f>
        <v/>
      </c>
      <c r="O153" t="str">
        <f>IF('данные проекта'!Y153=0,"",'данные проекта'!W153/'данные проекта'!Y153)</f>
        <v/>
      </c>
      <c r="P153" t="str">
        <f>IF('данные проекта'!Z153=0,"",'данные проекта'!X153/'данные проекта'!Z153)</f>
        <v/>
      </c>
      <c r="Q153" t="str">
        <f>IF('данные проекта'!O153+'данные проекта'!Q153=0,"",'данные проекта'!O153+'данные проекта'!Q153)</f>
        <v/>
      </c>
      <c r="R153" t="str">
        <f>IF('данные проекта'!P153+'данные проекта'!R153=0,"",'данные проекта'!P153+'данные проекта'!R153)</f>
        <v/>
      </c>
    </row>
    <row r="154" spans="2:18">
      <c r="B154" s="13">
        <f t="shared" si="2"/>
        <v>41425</v>
      </c>
      <c r="C154" t="str">
        <f>IF('данные проекта'!C154=0,"",'данные проекта'!C154)</f>
        <v/>
      </c>
      <c r="D154" t="str">
        <f>IF('данные проекта'!D154=0,"",'данные проекта'!D154)</f>
        <v/>
      </c>
      <c r="E154" t="str">
        <f>IF('данные проекта'!G154=0,"",'данные проекта'!C154/'данные проекта'!G154)</f>
        <v/>
      </c>
      <c r="F154" t="str">
        <f>IF('данные проекта'!H154=0,"",'данные проекта'!D154/'данные проекта'!H154)</f>
        <v/>
      </c>
      <c r="G154" t="str">
        <f>IF('данные проекта'!C154=0,"",'данные проекта'!S154/'данные проекта'!C154*1000)</f>
        <v/>
      </c>
      <c r="H154" t="str">
        <f>IF('данные проекта'!D154=0,"",'данные проекта'!T154/'данные проекта'!D154*1000)</f>
        <v/>
      </c>
      <c r="I154" t="str">
        <f>IF('данные проекта'!K154+'данные проекта'!M154+'данные проекта'!E154=0,"",('данные проекта'!M154/('данные проекта'!K154+'данные проекта'!M154+'данные проекта'!E154))*100)</f>
        <v/>
      </c>
      <c r="J154" t="str">
        <f>IF('данные проекта'!L154+'данные проекта'!N154+'данные проекта'!F154=0,"",('данные проекта'!N154/('данные проекта'!L154+'данные проекта'!N154+'данные проекта'!F154))*100)</f>
        <v/>
      </c>
      <c r="K154" t="str">
        <f>IF('данные проекта'!M154=0,"",'данные проекта'!W154/'данные проекта'!M154)</f>
        <v/>
      </c>
      <c r="L154" t="str">
        <f>IF('данные проекта'!N154=0,"",'данные проекта'!X154/'данные проекта'!N154)</f>
        <v/>
      </c>
      <c r="M154" t="str">
        <f>IF('данные проекта'!K154=0,"",'данные проекта'!W154/'данные проекта'!K154)</f>
        <v/>
      </c>
      <c r="N154" t="str">
        <f>IF('данные проекта'!L154=0,"",'данные проекта'!X154/'данные проекта'!L154)</f>
        <v/>
      </c>
      <c r="O154" t="str">
        <f>IF('данные проекта'!Y154=0,"",'данные проекта'!W154/'данные проекта'!Y154)</f>
        <v/>
      </c>
      <c r="P154" t="str">
        <f>IF('данные проекта'!Z154=0,"",'данные проекта'!X154/'данные проекта'!Z154)</f>
        <v/>
      </c>
      <c r="Q154" t="str">
        <f>IF('данные проекта'!O154+'данные проекта'!Q154=0,"",'данные проекта'!O154+'данные проекта'!Q154)</f>
        <v/>
      </c>
      <c r="R154" t="str">
        <f>IF('данные проекта'!P154+'данные проекта'!R154=0,"",'данные проекта'!P154+'данные проекта'!R154)</f>
        <v/>
      </c>
    </row>
    <row r="155" spans="2:18">
      <c r="B155" s="13">
        <f t="shared" si="2"/>
        <v>41426</v>
      </c>
      <c r="C155" t="str">
        <f>IF('данные проекта'!C155=0,"",'данные проекта'!C155)</f>
        <v/>
      </c>
      <c r="D155" t="str">
        <f>IF('данные проекта'!D155=0,"",'данные проекта'!D155)</f>
        <v/>
      </c>
      <c r="E155" t="str">
        <f>IF('данные проекта'!G155=0,"",'данные проекта'!C155/'данные проекта'!G155)</f>
        <v/>
      </c>
      <c r="F155" t="str">
        <f>IF('данные проекта'!H155=0,"",'данные проекта'!D155/'данные проекта'!H155)</f>
        <v/>
      </c>
      <c r="G155" t="str">
        <f>IF('данные проекта'!C155=0,"",'данные проекта'!S155/'данные проекта'!C155*1000)</f>
        <v/>
      </c>
      <c r="H155" t="str">
        <f>IF('данные проекта'!D155=0,"",'данные проекта'!T155/'данные проекта'!D155*1000)</f>
        <v/>
      </c>
      <c r="I155" t="str">
        <f>IF('данные проекта'!K155+'данные проекта'!M155+'данные проекта'!E155=0,"",('данные проекта'!M155/('данные проекта'!K155+'данные проекта'!M155+'данные проекта'!E155))*100)</f>
        <v/>
      </c>
      <c r="J155" t="str">
        <f>IF('данные проекта'!L155+'данные проекта'!N155+'данные проекта'!F155=0,"",('данные проекта'!N155/('данные проекта'!L155+'данные проекта'!N155+'данные проекта'!F155))*100)</f>
        <v/>
      </c>
      <c r="K155" t="str">
        <f>IF('данные проекта'!M155=0,"",'данные проекта'!W155/'данные проекта'!M155)</f>
        <v/>
      </c>
      <c r="L155" t="str">
        <f>IF('данные проекта'!N155=0,"",'данные проекта'!X155/'данные проекта'!N155)</f>
        <v/>
      </c>
      <c r="M155" t="str">
        <f>IF('данные проекта'!K155=0,"",'данные проекта'!W155/'данные проекта'!K155)</f>
        <v/>
      </c>
      <c r="N155" t="str">
        <f>IF('данные проекта'!L155=0,"",'данные проекта'!X155/'данные проекта'!L155)</f>
        <v/>
      </c>
      <c r="O155" t="str">
        <f>IF('данные проекта'!Y155=0,"",'данные проекта'!W155/'данные проекта'!Y155)</f>
        <v/>
      </c>
      <c r="P155" t="str">
        <f>IF('данные проекта'!Z155=0,"",'данные проекта'!X155/'данные проекта'!Z155)</f>
        <v/>
      </c>
      <c r="Q155" t="str">
        <f>IF('данные проекта'!O155+'данные проекта'!Q155=0,"",'данные проекта'!O155+'данные проекта'!Q155)</f>
        <v/>
      </c>
      <c r="R155" t="str">
        <f>IF('данные проекта'!P155+'данные проекта'!R155=0,"",'данные проекта'!P155+'данные проекта'!R155)</f>
        <v/>
      </c>
    </row>
    <row r="156" spans="2:18">
      <c r="B156" s="13">
        <f t="shared" si="2"/>
        <v>41427</v>
      </c>
      <c r="C156" t="str">
        <f>IF('данные проекта'!C156=0,"",'данные проекта'!C156)</f>
        <v/>
      </c>
      <c r="D156" t="str">
        <f>IF('данные проекта'!D156=0,"",'данные проекта'!D156)</f>
        <v/>
      </c>
      <c r="E156" t="str">
        <f>IF('данные проекта'!G156=0,"",'данные проекта'!C156/'данные проекта'!G156)</f>
        <v/>
      </c>
      <c r="F156" t="str">
        <f>IF('данные проекта'!H156=0,"",'данные проекта'!D156/'данные проекта'!H156)</f>
        <v/>
      </c>
      <c r="G156" t="str">
        <f>IF('данные проекта'!C156=0,"",'данные проекта'!S156/'данные проекта'!C156*1000)</f>
        <v/>
      </c>
      <c r="H156" t="str">
        <f>IF('данные проекта'!D156=0,"",'данные проекта'!T156/'данные проекта'!D156*1000)</f>
        <v/>
      </c>
      <c r="I156" t="str">
        <f>IF('данные проекта'!K156+'данные проекта'!M156+'данные проекта'!E156=0,"",('данные проекта'!M156/('данные проекта'!K156+'данные проекта'!M156+'данные проекта'!E156))*100)</f>
        <v/>
      </c>
      <c r="J156" t="str">
        <f>IF('данные проекта'!L156+'данные проекта'!N156+'данные проекта'!F156=0,"",('данные проекта'!N156/('данные проекта'!L156+'данные проекта'!N156+'данные проекта'!F156))*100)</f>
        <v/>
      </c>
      <c r="K156" t="str">
        <f>IF('данные проекта'!M156=0,"",'данные проекта'!W156/'данные проекта'!M156)</f>
        <v/>
      </c>
      <c r="L156" t="str">
        <f>IF('данные проекта'!N156=0,"",'данные проекта'!X156/'данные проекта'!N156)</f>
        <v/>
      </c>
      <c r="M156" t="str">
        <f>IF('данные проекта'!K156=0,"",'данные проекта'!W156/'данные проекта'!K156)</f>
        <v/>
      </c>
      <c r="N156" t="str">
        <f>IF('данные проекта'!L156=0,"",'данные проекта'!X156/'данные проекта'!L156)</f>
        <v/>
      </c>
      <c r="O156" t="str">
        <f>IF('данные проекта'!Y156=0,"",'данные проекта'!W156/'данные проекта'!Y156)</f>
        <v/>
      </c>
      <c r="P156" t="str">
        <f>IF('данные проекта'!Z156=0,"",'данные проекта'!X156/'данные проекта'!Z156)</f>
        <v/>
      </c>
      <c r="Q156" t="str">
        <f>IF('данные проекта'!O156+'данные проекта'!Q156=0,"",'данные проекта'!O156+'данные проекта'!Q156)</f>
        <v/>
      </c>
      <c r="R156" t="str">
        <f>IF('данные проекта'!P156+'данные проекта'!R156=0,"",'данные проекта'!P156+'данные проекта'!R156)</f>
        <v/>
      </c>
    </row>
    <row r="157" spans="2:18">
      <c r="B157" s="13">
        <f t="shared" si="2"/>
        <v>41428</v>
      </c>
      <c r="C157" t="str">
        <f>IF('данные проекта'!C157=0,"",'данные проекта'!C157)</f>
        <v/>
      </c>
      <c r="D157" t="str">
        <f>IF('данные проекта'!D157=0,"",'данные проекта'!D157)</f>
        <v/>
      </c>
      <c r="E157" t="str">
        <f>IF('данные проекта'!G157=0,"",'данные проекта'!C157/'данные проекта'!G157)</f>
        <v/>
      </c>
      <c r="F157" t="str">
        <f>IF('данные проекта'!H157=0,"",'данные проекта'!D157/'данные проекта'!H157)</f>
        <v/>
      </c>
      <c r="G157" t="str">
        <f>IF('данные проекта'!C157=0,"",'данные проекта'!S157/'данные проекта'!C157*1000)</f>
        <v/>
      </c>
      <c r="H157" t="str">
        <f>IF('данные проекта'!D157=0,"",'данные проекта'!T157/'данные проекта'!D157*1000)</f>
        <v/>
      </c>
      <c r="I157" t="str">
        <f>IF('данные проекта'!K157+'данные проекта'!M157+'данные проекта'!E157=0,"",('данные проекта'!M157/('данные проекта'!K157+'данные проекта'!M157+'данные проекта'!E157))*100)</f>
        <v/>
      </c>
      <c r="J157" t="str">
        <f>IF('данные проекта'!L157+'данные проекта'!N157+'данные проекта'!F157=0,"",('данные проекта'!N157/('данные проекта'!L157+'данные проекта'!N157+'данные проекта'!F157))*100)</f>
        <v/>
      </c>
      <c r="K157" t="str">
        <f>IF('данные проекта'!M157=0,"",'данные проекта'!W157/'данные проекта'!M157)</f>
        <v/>
      </c>
      <c r="L157" t="str">
        <f>IF('данные проекта'!N157=0,"",'данные проекта'!X157/'данные проекта'!N157)</f>
        <v/>
      </c>
      <c r="M157" t="str">
        <f>IF('данные проекта'!K157=0,"",'данные проекта'!W157/'данные проекта'!K157)</f>
        <v/>
      </c>
      <c r="N157" t="str">
        <f>IF('данные проекта'!L157=0,"",'данные проекта'!X157/'данные проекта'!L157)</f>
        <v/>
      </c>
      <c r="O157" t="str">
        <f>IF('данные проекта'!Y157=0,"",'данные проекта'!W157/'данные проекта'!Y157)</f>
        <v/>
      </c>
      <c r="P157" t="str">
        <f>IF('данные проекта'!Z157=0,"",'данные проекта'!X157/'данные проекта'!Z157)</f>
        <v/>
      </c>
      <c r="Q157" t="str">
        <f>IF('данные проекта'!O157+'данные проекта'!Q157=0,"",'данные проекта'!O157+'данные проекта'!Q157)</f>
        <v/>
      </c>
      <c r="R157" t="str">
        <f>IF('данные проекта'!P157+'данные проекта'!R157=0,"",'данные проекта'!P157+'данные проекта'!R157)</f>
        <v/>
      </c>
    </row>
    <row r="158" spans="2:18">
      <c r="B158" s="13">
        <f t="shared" si="2"/>
        <v>41429</v>
      </c>
      <c r="C158" t="str">
        <f>IF('данные проекта'!C158=0,"",'данные проекта'!C158)</f>
        <v/>
      </c>
      <c r="D158" t="str">
        <f>IF('данные проекта'!D158=0,"",'данные проекта'!D158)</f>
        <v/>
      </c>
      <c r="E158" t="str">
        <f>IF('данные проекта'!G158=0,"",'данные проекта'!C158/'данные проекта'!G158)</f>
        <v/>
      </c>
      <c r="F158" t="str">
        <f>IF('данные проекта'!H158=0,"",'данные проекта'!D158/'данные проекта'!H158)</f>
        <v/>
      </c>
      <c r="G158" t="str">
        <f>IF('данные проекта'!C158=0,"",'данные проекта'!S158/'данные проекта'!C158*1000)</f>
        <v/>
      </c>
      <c r="H158" t="str">
        <f>IF('данные проекта'!D158=0,"",'данные проекта'!T158/'данные проекта'!D158*1000)</f>
        <v/>
      </c>
      <c r="I158" t="str">
        <f>IF('данные проекта'!K158+'данные проекта'!M158+'данные проекта'!E158=0,"",('данные проекта'!M158/('данные проекта'!K158+'данные проекта'!M158+'данные проекта'!E158))*100)</f>
        <v/>
      </c>
      <c r="J158" t="str">
        <f>IF('данные проекта'!L158+'данные проекта'!N158+'данные проекта'!F158=0,"",('данные проекта'!N158/('данные проекта'!L158+'данные проекта'!N158+'данные проекта'!F158))*100)</f>
        <v/>
      </c>
      <c r="K158" t="str">
        <f>IF('данные проекта'!M158=0,"",'данные проекта'!W158/'данные проекта'!M158)</f>
        <v/>
      </c>
      <c r="L158" t="str">
        <f>IF('данные проекта'!N158=0,"",'данные проекта'!X158/'данные проекта'!N158)</f>
        <v/>
      </c>
      <c r="M158" t="str">
        <f>IF('данные проекта'!K158=0,"",'данные проекта'!W158/'данные проекта'!K158)</f>
        <v/>
      </c>
      <c r="N158" t="str">
        <f>IF('данные проекта'!L158=0,"",'данные проекта'!X158/'данные проекта'!L158)</f>
        <v/>
      </c>
      <c r="O158" t="str">
        <f>IF('данные проекта'!Y158=0,"",'данные проекта'!W158/'данные проекта'!Y158)</f>
        <v/>
      </c>
      <c r="P158" t="str">
        <f>IF('данные проекта'!Z158=0,"",'данные проекта'!X158/'данные проекта'!Z158)</f>
        <v/>
      </c>
      <c r="Q158" t="str">
        <f>IF('данные проекта'!O158+'данные проекта'!Q158=0,"",'данные проекта'!O158+'данные проекта'!Q158)</f>
        <v/>
      </c>
      <c r="R158" t="str">
        <f>IF('данные проекта'!P158+'данные проекта'!R158=0,"",'данные проекта'!P158+'данные проекта'!R158)</f>
        <v/>
      </c>
    </row>
    <row r="159" spans="2:18">
      <c r="B159" s="13">
        <f t="shared" si="2"/>
        <v>41430</v>
      </c>
      <c r="C159" t="str">
        <f>IF('данные проекта'!C159=0,"",'данные проекта'!C159)</f>
        <v/>
      </c>
      <c r="D159" t="str">
        <f>IF('данные проекта'!D159=0,"",'данные проекта'!D159)</f>
        <v/>
      </c>
      <c r="E159" t="str">
        <f>IF('данные проекта'!G159=0,"",'данные проекта'!C159/'данные проекта'!G159)</f>
        <v/>
      </c>
      <c r="F159" t="str">
        <f>IF('данные проекта'!H159=0,"",'данные проекта'!D159/'данные проекта'!H159)</f>
        <v/>
      </c>
      <c r="G159" t="str">
        <f>IF('данные проекта'!C159=0,"",'данные проекта'!S159/'данные проекта'!C159*1000)</f>
        <v/>
      </c>
      <c r="H159" t="str">
        <f>IF('данные проекта'!D159=0,"",'данные проекта'!T159/'данные проекта'!D159*1000)</f>
        <v/>
      </c>
      <c r="I159" t="str">
        <f>IF('данные проекта'!K159+'данные проекта'!M159+'данные проекта'!E159=0,"",('данные проекта'!M159/('данные проекта'!K159+'данные проекта'!M159+'данные проекта'!E159))*100)</f>
        <v/>
      </c>
      <c r="J159" t="str">
        <f>IF('данные проекта'!L159+'данные проекта'!N159+'данные проекта'!F159=0,"",('данные проекта'!N159/('данные проекта'!L159+'данные проекта'!N159+'данные проекта'!F159))*100)</f>
        <v/>
      </c>
      <c r="K159" t="str">
        <f>IF('данные проекта'!M159=0,"",'данные проекта'!W159/'данные проекта'!M159)</f>
        <v/>
      </c>
      <c r="L159" t="str">
        <f>IF('данные проекта'!N159=0,"",'данные проекта'!X159/'данные проекта'!N159)</f>
        <v/>
      </c>
      <c r="M159" t="str">
        <f>IF('данные проекта'!K159=0,"",'данные проекта'!W159/'данные проекта'!K159)</f>
        <v/>
      </c>
      <c r="N159" t="str">
        <f>IF('данные проекта'!L159=0,"",'данные проекта'!X159/'данные проекта'!L159)</f>
        <v/>
      </c>
      <c r="O159" t="str">
        <f>IF('данные проекта'!Y159=0,"",'данные проекта'!W159/'данные проекта'!Y159)</f>
        <v/>
      </c>
      <c r="P159" t="str">
        <f>IF('данные проекта'!Z159=0,"",'данные проекта'!X159/'данные проекта'!Z159)</f>
        <v/>
      </c>
      <c r="Q159" t="str">
        <f>IF('данные проекта'!O159+'данные проекта'!Q159=0,"",'данные проекта'!O159+'данные проекта'!Q159)</f>
        <v/>
      </c>
      <c r="R159" t="str">
        <f>IF('данные проекта'!P159+'данные проекта'!R159=0,"",'данные проекта'!P159+'данные проекта'!R159)</f>
        <v/>
      </c>
    </row>
    <row r="160" spans="2:18">
      <c r="B160" s="13">
        <f t="shared" si="2"/>
        <v>41431</v>
      </c>
      <c r="C160" t="str">
        <f>IF('данные проекта'!C160=0,"",'данные проекта'!C160)</f>
        <v/>
      </c>
      <c r="D160" t="str">
        <f>IF('данные проекта'!D160=0,"",'данные проекта'!D160)</f>
        <v/>
      </c>
      <c r="E160" t="str">
        <f>IF('данные проекта'!G160=0,"",'данные проекта'!C160/'данные проекта'!G160)</f>
        <v/>
      </c>
      <c r="F160" t="str">
        <f>IF('данные проекта'!H160=0,"",'данные проекта'!D160/'данные проекта'!H160)</f>
        <v/>
      </c>
      <c r="G160" t="str">
        <f>IF('данные проекта'!C160=0,"",'данные проекта'!S160/'данные проекта'!C160*1000)</f>
        <v/>
      </c>
      <c r="H160" t="str">
        <f>IF('данные проекта'!D160=0,"",'данные проекта'!T160/'данные проекта'!D160*1000)</f>
        <v/>
      </c>
      <c r="I160" t="str">
        <f>IF('данные проекта'!K160+'данные проекта'!M160+'данные проекта'!E160=0,"",('данные проекта'!M160/('данные проекта'!K160+'данные проекта'!M160+'данные проекта'!E160))*100)</f>
        <v/>
      </c>
      <c r="J160" t="str">
        <f>IF('данные проекта'!L160+'данные проекта'!N160+'данные проекта'!F160=0,"",('данные проекта'!N160/('данные проекта'!L160+'данные проекта'!N160+'данные проекта'!F160))*100)</f>
        <v/>
      </c>
      <c r="K160" t="str">
        <f>IF('данные проекта'!M160=0,"",'данные проекта'!W160/'данные проекта'!M160)</f>
        <v/>
      </c>
      <c r="L160" t="str">
        <f>IF('данные проекта'!N160=0,"",'данные проекта'!X160/'данные проекта'!N160)</f>
        <v/>
      </c>
      <c r="M160" t="str">
        <f>IF('данные проекта'!K160=0,"",'данные проекта'!W160/'данные проекта'!K160)</f>
        <v/>
      </c>
      <c r="N160" t="str">
        <f>IF('данные проекта'!L160=0,"",'данные проекта'!X160/'данные проекта'!L160)</f>
        <v/>
      </c>
      <c r="O160" t="str">
        <f>IF('данные проекта'!Y160=0,"",'данные проекта'!W160/'данные проекта'!Y160)</f>
        <v/>
      </c>
      <c r="P160" t="str">
        <f>IF('данные проекта'!Z160=0,"",'данные проекта'!X160/'данные проекта'!Z160)</f>
        <v/>
      </c>
      <c r="Q160" t="str">
        <f>IF('данные проекта'!O160+'данные проекта'!Q160=0,"",'данные проекта'!O160+'данные проекта'!Q160)</f>
        <v/>
      </c>
      <c r="R160" t="str">
        <f>IF('данные проекта'!P160+'данные проекта'!R160=0,"",'данные проекта'!P160+'данные проекта'!R160)</f>
        <v/>
      </c>
    </row>
    <row r="161" spans="2:18">
      <c r="B161" s="13">
        <f t="shared" si="2"/>
        <v>41432</v>
      </c>
      <c r="C161" t="str">
        <f>IF('данные проекта'!C161=0,"",'данные проекта'!C161)</f>
        <v/>
      </c>
      <c r="D161" t="str">
        <f>IF('данные проекта'!D161=0,"",'данные проекта'!D161)</f>
        <v/>
      </c>
      <c r="E161" t="str">
        <f>IF('данные проекта'!G161=0,"",'данные проекта'!C161/'данные проекта'!G161)</f>
        <v/>
      </c>
      <c r="F161" t="str">
        <f>IF('данные проекта'!H161=0,"",'данные проекта'!D161/'данные проекта'!H161)</f>
        <v/>
      </c>
      <c r="G161" t="str">
        <f>IF('данные проекта'!C161=0,"",'данные проекта'!S161/'данные проекта'!C161*1000)</f>
        <v/>
      </c>
      <c r="H161" t="str">
        <f>IF('данные проекта'!D161=0,"",'данные проекта'!T161/'данные проекта'!D161*1000)</f>
        <v/>
      </c>
      <c r="I161" t="str">
        <f>IF('данные проекта'!K161+'данные проекта'!M161+'данные проекта'!E161=0,"",('данные проекта'!M161/('данные проекта'!K161+'данные проекта'!M161+'данные проекта'!E161))*100)</f>
        <v/>
      </c>
      <c r="J161" t="str">
        <f>IF('данные проекта'!L161+'данные проекта'!N161+'данные проекта'!F161=0,"",('данные проекта'!N161/('данные проекта'!L161+'данные проекта'!N161+'данные проекта'!F161))*100)</f>
        <v/>
      </c>
      <c r="K161" t="str">
        <f>IF('данные проекта'!M161=0,"",'данные проекта'!W161/'данные проекта'!M161)</f>
        <v/>
      </c>
      <c r="L161" t="str">
        <f>IF('данные проекта'!N161=0,"",'данные проекта'!X161/'данные проекта'!N161)</f>
        <v/>
      </c>
      <c r="M161" t="str">
        <f>IF('данные проекта'!K161=0,"",'данные проекта'!W161/'данные проекта'!K161)</f>
        <v/>
      </c>
      <c r="N161" t="str">
        <f>IF('данные проекта'!L161=0,"",'данные проекта'!X161/'данные проекта'!L161)</f>
        <v/>
      </c>
      <c r="O161" t="str">
        <f>IF('данные проекта'!Y161=0,"",'данные проекта'!W161/'данные проекта'!Y161)</f>
        <v/>
      </c>
      <c r="P161" t="str">
        <f>IF('данные проекта'!Z161=0,"",'данные проекта'!X161/'данные проекта'!Z161)</f>
        <v/>
      </c>
      <c r="Q161" t="str">
        <f>IF('данные проекта'!O161+'данные проекта'!Q161=0,"",'данные проекта'!O161+'данные проекта'!Q161)</f>
        <v/>
      </c>
      <c r="R161" t="str">
        <f>IF('данные проекта'!P161+'данные проекта'!R161=0,"",'данные проекта'!P161+'данные проекта'!R161)</f>
        <v/>
      </c>
    </row>
    <row r="162" spans="2:18">
      <c r="B162" s="13">
        <f t="shared" si="2"/>
        <v>41433</v>
      </c>
      <c r="C162" t="str">
        <f>IF('данные проекта'!C162=0,"",'данные проекта'!C162)</f>
        <v/>
      </c>
      <c r="D162" t="str">
        <f>IF('данные проекта'!D162=0,"",'данные проекта'!D162)</f>
        <v/>
      </c>
      <c r="E162" t="str">
        <f>IF('данные проекта'!G162=0,"",'данные проекта'!C162/'данные проекта'!G162)</f>
        <v/>
      </c>
      <c r="F162" t="str">
        <f>IF('данные проекта'!H162=0,"",'данные проекта'!D162/'данные проекта'!H162)</f>
        <v/>
      </c>
      <c r="G162" t="str">
        <f>IF('данные проекта'!C162=0,"",'данные проекта'!S162/'данные проекта'!C162*1000)</f>
        <v/>
      </c>
      <c r="H162" t="str">
        <f>IF('данные проекта'!D162=0,"",'данные проекта'!T162/'данные проекта'!D162*1000)</f>
        <v/>
      </c>
      <c r="I162" t="str">
        <f>IF('данные проекта'!K162+'данные проекта'!M162+'данные проекта'!E162=0,"",('данные проекта'!M162/('данные проекта'!K162+'данные проекта'!M162+'данные проекта'!E162))*100)</f>
        <v/>
      </c>
      <c r="J162" t="str">
        <f>IF('данные проекта'!L162+'данные проекта'!N162+'данные проекта'!F162=0,"",('данные проекта'!N162/('данные проекта'!L162+'данные проекта'!N162+'данные проекта'!F162))*100)</f>
        <v/>
      </c>
      <c r="K162" t="str">
        <f>IF('данные проекта'!M162=0,"",'данные проекта'!W162/'данные проекта'!M162)</f>
        <v/>
      </c>
      <c r="L162" t="str">
        <f>IF('данные проекта'!N162=0,"",'данные проекта'!X162/'данные проекта'!N162)</f>
        <v/>
      </c>
      <c r="M162" t="str">
        <f>IF('данные проекта'!K162=0,"",'данные проекта'!W162/'данные проекта'!K162)</f>
        <v/>
      </c>
      <c r="N162" t="str">
        <f>IF('данные проекта'!L162=0,"",'данные проекта'!X162/'данные проекта'!L162)</f>
        <v/>
      </c>
      <c r="O162" t="str">
        <f>IF('данные проекта'!Y162=0,"",'данные проекта'!W162/'данные проекта'!Y162)</f>
        <v/>
      </c>
      <c r="P162" t="str">
        <f>IF('данные проекта'!Z162=0,"",'данные проекта'!X162/'данные проекта'!Z162)</f>
        <v/>
      </c>
      <c r="Q162" t="str">
        <f>IF('данные проекта'!O162+'данные проекта'!Q162=0,"",'данные проекта'!O162+'данные проекта'!Q162)</f>
        <v/>
      </c>
      <c r="R162" t="str">
        <f>IF('данные проекта'!P162+'данные проекта'!R162=0,"",'данные проекта'!P162+'данные проекта'!R162)</f>
        <v/>
      </c>
    </row>
    <row r="163" spans="2:18">
      <c r="B163" s="13">
        <f t="shared" si="2"/>
        <v>41434</v>
      </c>
      <c r="C163" t="str">
        <f>IF('данные проекта'!C163=0,"",'данные проекта'!C163)</f>
        <v/>
      </c>
      <c r="D163" t="str">
        <f>IF('данные проекта'!D163=0,"",'данные проекта'!D163)</f>
        <v/>
      </c>
      <c r="E163" t="str">
        <f>IF('данные проекта'!G163=0,"",'данные проекта'!C163/'данные проекта'!G163)</f>
        <v/>
      </c>
      <c r="F163" t="str">
        <f>IF('данные проекта'!H163=0,"",'данные проекта'!D163/'данные проекта'!H163)</f>
        <v/>
      </c>
      <c r="G163" t="str">
        <f>IF('данные проекта'!C163=0,"",'данные проекта'!S163/'данные проекта'!C163*1000)</f>
        <v/>
      </c>
      <c r="H163" t="str">
        <f>IF('данные проекта'!D163=0,"",'данные проекта'!T163/'данные проекта'!D163*1000)</f>
        <v/>
      </c>
      <c r="I163" t="str">
        <f>IF('данные проекта'!K163+'данные проекта'!M163+'данные проекта'!E163=0,"",('данные проекта'!M163/('данные проекта'!K163+'данные проекта'!M163+'данные проекта'!E163))*100)</f>
        <v/>
      </c>
      <c r="J163" t="str">
        <f>IF('данные проекта'!L163+'данные проекта'!N163+'данные проекта'!F163=0,"",('данные проекта'!N163/('данные проекта'!L163+'данные проекта'!N163+'данные проекта'!F163))*100)</f>
        <v/>
      </c>
      <c r="K163" t="str">
        <f>IF('данные проекта'!M163=0,"",'данные проекта'!W163/'данные проекта'!M163)</f>
        <v/>
      </c>
      <c r="L163" t="str">
        <f>IF('данные проекта'!N163=0,"",'данные проекта'!X163/'данные проекта'!N163)</f>
        <v/>
      </c>
      <c r="M163" t="str">
        <f>IF('данные проекта'!K163=0,"",'данные проекта'!W163/'данные проекта'!K163)</f>
        <v/>
      </c>
      <c r="N163" t="str">
        <f>IF('данные проекта'!L163=0,"",'данные проекта'!X163/'данные проекта'!L163)</f>
        <v/>
      </c>
      <c r="O163" t="str">
        <f>IF('данные проекта'!Y163=0,"",'данные проекта'!W163/'данные проекта'!Y163)</f>
        <v/>
      </c>
      <c r="P163" t="str">
        <f>IF('данные проекта'!Z163=0,"",'данные проекта'!X163/'данные проекта'!Z163)</f>
        <v/>
      </c>
      <c r="Q163" t="str">
        <f>IF('данные проекта'!O163+'данные проекта'!Q163=0,"",'данные проекта'!O163+'данные проекта'!Q163)</f>
        <v/>
      </c>
      <c r="R163" t="str">
        <f>IF('данные проекта'!P163+'данные проекта'!R163=0,"",'данные проекта'!P163+'данные проекта'!R163)</f>
        <v/>
      </c>
    </row>
    <row r="164" spans="2:18">
      <c r="B164" s="13">
        <f t="shared" si="2"/>
        <v>41435</v>
      </c>
      <c r="C164" t="str">
        <f>IF('данные проекта'!C164=0,"",'данные проекта'!C164)</f>
        <v/>
      </c>
      <c r="D164" t="str">
        <f>IF('данные проекта'!D164=0,"",'данные проекта'!D164)</f>
        <v/>
      </c>
      <c r="E164" t="str">
        <f>IF('данные проекта'!G164=0,"",'данные проекта'!C164/'данные проекта'!G164)</f>
        <v/>
      </c>
      <c r="F164" t="str">
        <f>IF('данные проекта'!H164=0,"",'данные проекта'!D164/'данные проекта'!H164)</f>
        <v/>
      </c>
      <c r="G164" t="str">
        <f>IF('данные проекта'!C164=0,"",'данные проекта'!S164/'данные проекта'!C164*1000)</f>
        <v/>
      </c>
      <c r="H164" t="str">
        <f>IF('данные проекта'!D164=0,"",'данные проекта'!T164/'данные проекта'!D164*1000)</f>
        <v/>
      </c>
      <c r="I164" t="str">
        <f>IF('данные проекта'!K164+'данные проекта'!M164+'данные проекта'!E164=0,"",('данные проекта'!M164/('данные проекта'!K164+'данные проекта'!M164+'данные проекта'!E164))*100)</f>
        <v/>
      </c>
      <c r="J164" t="str">
        <f>IF('данные проекта'!L164+'данные проекта'!N164+'данные проекта'!F164=0,"",('данные проекта'!N164/('данные проекта'!L164+'данные проекта'!N164+'данные проекта'!F164))*100)</f>
        <v/>
      </c>
      <c r="K164" t="str">
        <f>IF('данные проекта'!M164=0,"",'данные проекта'!W164/'данные проекта'!M164)</f>
        <v/>
      </c>
      <c r="L164" t="str">
        <f>IF('данные проекта'!N164=0,"",'данные проекта'!X164/'данные проекта'!N164)</f>
        <v/>
      </c>
      <c r="M164" t="str">
        <f>IF('данные проекта'!K164=0,"",'данные проекта'!W164/'данные проекта'!K164)</f>
        <v/>
      </c>
      <c r="N164" t="str">
        <f>IF('данные проекта'!L164=0,"",'данные проекта'!X164/'данные проекта'!L164)</f>
        <v/>
      </c>
      <c r="O164" t="str">
        <f>IF('данные проекта'!Y164=0,"",'данные проекта'!W164/'данные проекта'!Y164)</f>
        <v/>
      </c>
      <c r="P164" t="str">
        <f>IF('данные проекта'!Z164=0,"",'данные проекта'!X164/'данные проекта'!Z164)</f>
        <v/>
      </c>
      <c r="Q164" t="str">
        <f>IF('данные проекта'!O164+'данные проекта'!Q164=0,"",'данные проекта'!O164+'данные проекта'!Q164)</f>
        <v/>
      </c>
      <c r="R164" t="str">
        <f>IF('данные проекта'!P164+'данные проекта'!R164=0,"",'данные проекта'!P164+'данные проекта'!R164)</f>
        <v/>
      </c>
    </row>
    <row r="165" spans="2:18">
      <c r="B165" s="13">
        <f t="shared" si="2"/>
        <v>41436</v>
      </c>
      <c r="C165" t="str">
        <f>IF('данные проекта'!C165=0,"",'данные проекта'!C165)</f>
        <v/>
      </c>
      <c r="D165" t="str">
        <f>IF('данные проекта'!D165=0,"",'данные проекта'!D165)</f>
        <v/>
      </c>
      <c r="E165" t="str">
        <f>IF('данные проекта'!G165=0,"",'данные проекта'!C165/'данные проекта'!G165)</f>
        <v/>
      </c>
      <c r="F165" t="str">
        <f>IF('данные проекта'!H165=0,"",'данные проекта'!D165/'данные проекта'!H165)</f>
        <v/>
      </c>
      <c r="G165" t="str">
        <f>IF('данные проекта'!C165=0,"",'данные проекта'!S165/'данные проекта'!C165*1000)</f>
        <v/>
      </c>
      <c r="H165" t="str">
        <f>IF('данные проекта'!D165=0,"",'данные проекта'!T165/'данные проекта'!D165*1000)</f>
        <v/>
      </c>
      <c r="I165" t="str">
        <f>IF('данные проекта'!K165+'данные проекта'!M165+'данные проекта'!E165=0,"",('данные проекта'!M165/('данные проекта'!K165+'данные проекта'!M165+'данные проекта'!E165))*100)</f>
        <v/>
      </c>
      <c r="J165" t="str">
        <f>IF('данные проекта'!L165+'данные проекта'!N165+'данные проекта'!F165=0,"",('данные проекта'!N165/('данные проекта'!L165+'данные проекта'!N165+'данные проекта'!F165))*100)</f>
        <v/>
      </c>
      <c r="K165" t="str">
        <f>IF('данные проекта'!M165=0,"",'данные проекта'!W165/'данные проекта'!M165)</f>
        <v/>
      </c>
      <c r="L165" t="str">
        <f>IF('данные проекта'!N165=0,"",'данные проекта'!X165/'данные проекта'!N165)</f>
        <v/>
      </c>
      <c r="M165" t="str">
        <f>IF('данные проекта'!K165=0,"",'данные проекта'!W165/'данные проекта'!K165)</f>
        <v/>
      </c>
      <c r="N165" t="str">
        <f>IF('данные проекта'!L165=0,"",'данные проекта'!X165/'данные проекта'!L165)</f>
        <v/>
      </c>
      <c r="O165" t="str">
        <f>IF('данные проекта'!Y165=0,"",'данные проекта'!W165/'данные проекта'!Y165)</f>
        <v/>
      </c>
      <c r="P165" t="str">
        <f>IF('данные проекта'!Z165=0,"",'данные проекта'!X165/'данные проекта'!Z165)</f>
        <v/>
      </c>
      <c r="Q165" t="str">
        <f>IF('данные проекта'!O165+'данные проекта'!Q165=0,"",'данные проекта'!O165+'данные проекта'!Q165)</f>
        <v/>
      </c>
      <c r="R165" t="str">
        <f>IF('данные проекта'!P165+'данные проекта'!R165=0,"",'данные проекта'!P165+'данные проекта'!R165)</f>
        <v/>
      </c>
    </row>
    <row r="166" spans="2:18">
      <c r="B166" s="13">
        <f t="shared" si="2"/>
        <v>41437</v>
      </c>
      <c r="C166" t="str">
        <f>IF('данные проекта'!C166=0,"",'данные проекта'!C166)</f>
        <v/>
      </c>
      <c r="D166" t="str">
        <f>IF('данные проекта'!D166=0,"",'данные проекта'!D166)</f>
        <v/>
      </c>
      <c r="E166" t="str">
        <f>IF('данные проекта'!G166=0,"",'данные проекта'!C166/'данные проекта'!G166)</f>
        <v/>
      </c>
      <c r="F166" t="str">
        <f>IF('данные проекта'!H166=0,"",'данные проекта'!D166/'данные проекта'!H166)</f>
        <v/>
      </c>
      <c r="G166" t="str">
        <f>IF('данные проекта'!C166=0,"",'данные проекта'!S166/'данные проекта'!C166*1000)</f>
        <v/>
      </c>
      <c r="H166" t="str">
        <f>IF('данные проекта'!D166=0,"",'данные проекта'!T166/'данные проекта'!D166*1000)</f>
        <v/>
      </c>
      <c r="I166" t="str">
        <f>IF('данные проекта'!K166+'данные проекта'!M166+'данные проекта'!E166=0,"",('данные проекта'!M166/('данные проекта'!K166+'данные проекта'!M166+'данные проекта'!E166))*100)</f>
        <v/>
      </c>
      <c r="J166" t="str">
        <f>IF('данные проекта'!L166+'данные проекта'!N166+'данные проекта'!F166=0,"",('данные проекта'!N166/('данные проекта'!L166+'данные проекта'!N166+'данные проекта'!F166))*100)</f>
        <v/>
      </c>
      <c r="K166" t="str">
        <f>IF('данные проекта'!M166=0,"",'данные проекта'!W166/'данные проекта'!M166)</f>
        <v/>
      </c>
      <c r="L166" t="str">
        <f>IF('данные проекта'!N166=0,"",'данные проекта'!X166/'данные проекта'!N166)</f>
        <v/>
      </c>
      <c r="M166" t="str">
        <f>IF('данные проекта'!K166=0,"",'данные проекта'!W166/'данные проекта'!K166)</f>
        <v/>
      </c>
      <c r="N166" t="str">
        <f>IF('данные проекта'!L166=0,"",'данные проекта'!X166/'данные проекта'!L166)</f>
        <v/>
      </c>
      <c r="O166" t="str">
        <f>IF('данные проекта'!Y166=0,"",'данные проекта'!W166/'данные проекта'!Y166)</f>
        <v/>
      </c>
      <c r="P166" t="str">
        <f>IF('данные проекта'!Z166=0,"",'данные проекта'!X166/'данные проекта'!Z166)</f>
        <v/>
      </c>
      <c r="Q166" t="str">
        <f>IF('данные проекта'!O166+'данные проекта'!Q166=0,"",'данные проекта'!O166+'данные проекта'!Q166)</f>
        <v/>
      </c>
      <c r="R166" t="str">
        <f>IF('данные проекта'!P166+'данные проекта'!R166=0,"",'данные проекта'!P166+'данные проекта'!R166)</f>
        <v/>
      </c>
    </row>
    <row r="167" spans="2:18">
      <c r="B167" s="13">
        <f t="shared" si="2"/>
        <v>41438</v>
      </c>
      <c r="C167" t="str">
        <f>IF('данные проекта'!C167=0,"",'данные проекта'!C167)</f>
        <v/>
      </c>
      <c r="D167" t="str">
        <f>IF('данные проекта'!D167=0,"",'данные проекта'!D167)</f>
        <v/>
      </c>
      <c r="E167" t="str">
        <f>IF('данные проекта'!G167=0,"",'данные проекта'!C167/'данные проекта'!G167)</f>
        <v/>
      </c>
      <c r="F167" t="str">
        <f>IF('данные проекта'!H167=0,"",'данные проекта'!D167/'данные проекта'!H167)</f>
        <v/>
      </c>
      <c r="G167" t="str">
        <f>IF('данные проекта'!C167=0,"",'данные проекта'!S167/'данные проекта'!C167*1000)</f>
        <v/>
      </c>
      <c r="H167" t="str">
        <f>IF('данные проекта'!D167=0,"",'данные проекта'!T167/'данные проекта'!D167*1000)</f>
        <v/>
      </c>
      <c r="I167" t="str">
        <f>IF('данные проекта'!K167+'данные проекта'!M167+'данные проекта'!E167=0,"",('данные проекта'!M167/('данные проекта'!K167+'данные проекта'!M167+'данные проекта'!E167))*100)</f>
        <v/>
      </c>
      <c r="J167" t="str">
        <f>IF('данные проекта'!L167+'данные проекта'!N167+'данные проекта'!F167=0,"",('данные проекта'!N167/('данные проекта'!L167+'данные проекта'!N167+'данные проекта'!F167))*100)</f>
        <v/>
      </c>
      <c r="K167" t="str">
        <f>IF('данные проекта'!M167=0,"",'данные проекта'!W167/'данные проекта'!M167)</f>
        <v/>
      </c>
      <c r="L167" t="str">
        <f>IF('данные проекта'!N167=0,"",'данные проекта'!X167/'данные проекта'!N167)</f>
        <v/>
      </c>
      <c r="M167" t="str">
        <f>IF('данные проекта'!K167=0,"",'данные проекта'!W167/'данные проекта'!K167)</f>
        <v/>
      </c>
      <c r="N167" t="str">
        <f>IF('данные проекта'!L167=0,"",'данные проекта'!X167/'данные проекта'!L167)</f>
        <v/>
      </c>
      <c r="O167" t="str">
        <f>IF('данные проекта'!Y167=0,"",'данные проекта'!W167/'данные проекта'!Y167)</f>
        <v/>
      </c>
      <c r="P167" t="str">
        <f>IF('данные проекта'!Z167=0,"",'данные проекта'!X167/'данные проекта'!Z167)</f>
        <v/>
      </c>
      <c r="Q167" t="str">
        <f>IF('данные проекта'!O167+'данные проекта'!Q167=0,"",'данные проекта'!O167+'данные проекта'!Q167)</f>
        <v/>
      </c>
      <c r="R167" t="str">
        <f>IF('данные проекта'!P167+'данные проекта'!R167=0,"",'данные проекта'!P167+'данные проекта'!R167)</f>
        <v/>
      </c>
    </row>
    <row r="168" spans="2:18">
      <c r="B168" s="13">
        <f t="shared" si="2"/>
        <v>41439</v>
      </c>
      <c r="C168" t="str">
        <f>IF('данные проекта'!C168=0,"",'данные проекта'!C168)</f>
        <v/>
      </c>
      <c r="D168" t="str">
        <f>IF('данные проекта'!D168=0,"",'данные проекта'!D168)</f>
        <v/>
      </c>
      <c r="E168" t="str">
        <f>IF('данные проекта'!G168=0,"",'данные проекта'!C168/'данные проекта'!G168)</f>
        <v/>
      </c>
      <c r="F168" t="str">
        <f>IF('данные проекта'!H168=0,"",'данные проекта'!D168/'данные проекта'!H168)</f>
        <v/>
      </c>
      <c r="G168" t="str">
        <f>IF('данные проекта'!C168=0,"",'данные проекта'!S168/'данные проекта'!C168*1000)</f>
        <v/>
      </c>
      <c r="H168" t="str">
        <f>IF('данные проекта'!D168=0,"",'данные проекта'!T168/'данные проекта'!D168*1000)</f>
        <v/>
      </c>
      <c r="I168" t="str">
        <f>IF('данные проекта'!K168+'данные проекта'!M168+'данные проекта'!E168=0,"",('данные проекта'!M168/('данные проекта'!K168+'данные проекта'!M168+'данные проекта'!E168))*100)</f>
        <v/>
      </c>
      <c r="J168" t="str">
        <f>IF('данные проекта'!L168+'данные проекта'!N168+'данные проекта'!F168=0,"",('данные проекта'!N168/('данные проекта'!L168+'данные проекта'!N168+'данные проекта'!F168))*100)</f>
        <v/>
      </c>
      <c r="K168" t="str">
        <f>IF('данные проекта'!M168=0,"",'данные проекта'!W168/'данные проекта'!M168)</f>
        <v/>
      </c>
      <c r="L168" t="str">
        <f>IF('данные проекта'!N168=0,"",'данные проекта'!X168/'данные проекта'!N168)</f>
        <v/>
      </c>
      <c r="M168" t="str">
        <f>IF('данные проекта'!K168=0,"",'данные проекта'!W168/'данные проекта'!K168)</f>
        <v/>
      </c>
      <c r="N168" t="str">
        <f>IF('данные проекта'!L168=0,"",'данные проекта'!X168/'данные проекта'!L168)</f>
        <v/>
      </c>
      <c r="O168" t="str">
        <f>IF('данные проекта'!Y168=0,"",'данные проекта'!W168/'данные проекта'!Y168)</f>
        <v/>
      </c>
      <c r="P168" t="str">
        <f>IF('данные проекта'!Z168=0,"",'данные проекта'!X168/'данные проекта'!Z168)</f>
        <v/>
      </c>
      <c r="Q168" t="str">
        <f>IF('данные проекта'!O168+'данные проекта'!Q168=0,"",'данные проекта'!O168+'данные проекта'!Q168)</f>
        <v/>
      </c>
      <c r="R168" t="str">
        <f>IF('данные проекта'!P168+'данные проекта'!R168=0,"",'данные проекта'!P168+'данные проекта'!R168)</f>
        <v/>
      </c>
    </row>
    <row r="169" spans="2:18">
      <c r="B169" s="13">
        <f t="shared" si="2"/>
        <v>41440</v>
      </c>
      <c r="C169" t="str">
        <f>IF('данные проекта'!C169=0,"",'данные проекта'!C169)</f>
        <v/>
      </c>
      <c r="D169" t="str">
        <f>IF('данные проекта'!D169=0,"",'данные проекта'!D169)</f>
        <v/>
      </c>
      <c r="E169" t="str">
        <f>IF('данные проекта'!G169=0,"",'данные проекта'!C169/'данные проекта'!G169)</f>
        <v/>
      </c>
      <c r="F169" t="str">
        <f>IF('данные проекта'!H169=0,"",'данные проекта'!D169/'данные проекта'!H169)</f>
        <v/>
      </c>
      <c r="G169" t="str">
        <f>IF('данные проекта'!C169=0,"",'данные проекта'!S169/'данные проекта'!C169*1000)</f>
        <v/>
      </c>
      <c r="H169" t="str">
        <f>IF('данные проекта'!D169=0,"",'данные проекта'!T169/'данные проекта'!D169*1000)</f>
        <v/>
      </c>
      <c r="I169" t="str">
        <f>IF('данные проекта'!K169+'данные проекта'!M169+'данные проекта'!E169=0,"",('данные проекта'!M169/('данные проекта'!K169+'данные проекта'!M169+'данные проекта'!E169))*100)</f>
        <v/>
      </c>
      <c r="J169" t="str">
        <f>IF('данные проекта'!L169+'данные проекта'!N169+'данные проекта'!F169=0,"",('данные проекта'!N169/('данные проекта'!L169+'данные проекта'!N169+'данные проекта'!F169))*100)</f>
        <v/>
      </c>
      <c r="K169" t="str">
        <f>IF('данные проекта'!M169=0,"",'данные проекта'!W169/'данные проекта'!M169)</f>
        <v/>
      </c>
      <c r="L169" t="str">
        <f>IF('данные проекта'!N169=0,"",'данные проекта'!X169/'данные проекта'!N169)</f>
        <v/>
      </c>
      <c r="M169" t="str">
        <f>IF('данные проекта'!K169=0,"",'данные проекта'!W169/'данные проекта'!K169)</f>
        <v/>
      </c>
      <c r="N169" t="str">
        <f>IF('данные проекта'!L169=0,"",'данные проекта'!X169/'данные проекта'!L169)</f>
        <v/>
      </c>
      <c r="O169" t="str">
        <f>IF('данные проекта'!Y169=0,"",'данные проекта'!W169/'данные проекта'!Y169)</f>
        <v/>
      </c>
      <c r="P169" t="str">
        <f>IF('данные проекта'!Z169=0,"",'данные проекта'!X169/'данные проекта'!Z169)</f>
        <v/>
      </c>
      <c r="Q169" t="str">
        <f>IF('данные проекта'!O169+'данные проекта'!Q169=0,"",'данные проекта'!O169+'данные проекта'!Q169)</f>
        <v/>
      </c>
      <c r="R169" t="str">
        <f>IF('данные проекта'!P169+'данные проекта'!R169=0,"",'данные проекта'!P169+'данные проекта'!R169)</f>
        <v/>
      </c>
    </row>
    <row r="170" spans="2:18">
      <c r="B170" s="13">
        <f t="shared" si="2"/>
        <v>41441</v>
      </c>
      <c r="C170" t="str">
        <f>IF('данные проекта'!C170=0,"",'данные проекта'!C170)</f>
        <v/>
      </c>
      <c r="D170" t="str">
        <f>IF('данные проекта'!D170=0,"",'данные проекта'!D170)</f>
        <v/>
      </c>
      <c r="E170" t="str">
        <f>IF('данные проекта'!G170=0,"",'данные проекта'!C170/'данные проекта'!G170)</f>
        <v/>
      </c>
      <c r="F170" t="str">
        <f>IF('данные проекта'!H170=0,"",'данные проекта'!D170/'данные проекта'!H170)</f>
        <v/>
      </c>
      <c r="G170" t="str">
        <f>IF('данные проекта'!C170=0,"",'данные проекта'!S170/'данные проекта'!C170*1000)</f>
        <v/>
      </c>
      <c r="H170" t="str">
        <f>IF('данные проекта'!D170=0,"",'данные проекта'!T170/'данные проекта'!D170*1000)</f>
        <v/>
      </c>
      <c r="I170" t="str">
        <f>IF('данные проекта'!K170+'данные проекта'!M170+'данные проекта'!E170=0,"",('данные проекта'!M170/('данные проекта'!K170+'данные проекта'!M170+'данные проекта'!E170))*100)</f>
        <v/>
      </c>
      <c r="J170" t="str">
        <f>IF('данные проекта'!L170+'данные проекта'!N170+'данные проекта'!F170=0,"",('данные проекта'!N170/('данные проекта'!L170+'данные проекта'!N170+'данные проекта'!F170))*100)</f>
        <v/>
      </c>
      <c r="K170" t="str">
        <f>IF('данные проекта'!M170=0,"",'данные проекта'!W170/'данные проекта'!M170)</f>
        <v/>
      </c>
      <c r="L170" t="str">
        <f>IF('данные проекта'!N170=0,"",'данные проекта'!X170/'данные проекта'!N170)</f>
        <v/>
      </c>
      <c r="M170" t="str">
        <f>IF('данные проекта'!K170=0,"",'данные проекта'!W170/'данные проекта'!K170)</f>
        <v/>
      </c>
      <c r="N170" t="str">
        <f>IF('данные проекта'!L170=0,"",'данные проекта'!X170/'данные проекта'!L170)</f>
        <v/>
      </c>
      <c r="O170" t="str">
        <f>IF('данные проекта'!Y170=0,"",'данные проекта'!W170/'данные проекта'!Y170)</f>
        <v/>
      </c>
      <c r="P170" t="str">
        <f>IF('данные проекта'!Z170=0,"",'данные проекта'!X170/'данные проекта'!Z170)</f>
        <v/>
      </c>
      <c r="Q170" t="str">
        <f>IF('данные проекта'!O170+'данные проекта'!Q170=0,"",'данные проекта'!O170+'данные проекта'!Q170)</f>
        <v/>
      </c>
      <c r="R170" t="str">
        <f>IF('данные проекта'!P170+'данные проекта'!R170=0,"",'данные проекта'!P170+'данные проекта'!R170)</f>
        <v/>
      </c>
    </row>
    <row r="171" spans="2:18">
      <c r="B171" s="13">
        <f t="shared" si="2"/>
        <v>41442</v>
      </c>
      <c r="C171" t="str">
        <f>IF('данные проекта'!C171=0,"",'данные проекта'!C171)</f>
        <v/>
      </c>
      <c r="D171" t="str">
        <f>IF('данные проекта'!D171=0,"",'данные проекта'!D171)</f>
        <v/>
      </c>
      <c r="E171" t="str">
        <f>IF('данные проекта'!G171=0,"",'данные проекта'!C171/'данные проекта'!G171)</f>
        <v/>
      </c>
      <c r="F171" t="str">
        <f>IF('данные проекта'!H171=0,"",'данные проекта'!D171/'данные проекта'!H171)</f>
        <v/>
      </c>
      <c r="G171" t="str">
        <f>IF('данные проекта'!C171=0,"",'данные проекта'!S171/'данные проекта'!C171*1000)</f>
        <v/>
      </c>
      <c r="H171" t="str">
        <f>IF('данные проекта'!D171=0,"",'данные проекта'!T171/'данные проекта'!D171*1000)</f>
        <v/>
      </c>
      <c r="I171" t="str">
        <f>IF('данные проекта'!K171+'данные проекта'!M171+'данные проекта'!E171=0,"",('данные проекта'!M171/('данные проекта'!K171+'данные проекта'!M171+'данные проекта'!E171))*100)</f>
        <v/>
      </c>
      <c r="J171" t="str">
        <f>IF('данные проекта'!L171+'данные проекта'!N171+'данные проекта'!F171=0,"",('данные проекта'!N171/('данные проекта'!L171+'данные проекта'!N171+'данные проекта'!F171))*100)</f>
        <v/>
      </c>
      <c r="K171" t="str">
        <f>IF('данные проекта'!M171=0,"",'данные проекта'!W171/'данные проекта'!M171)</f>
        <v/>
      </c>
      <c r="L171" t="str">
        <f>IF('данные проекта'!N171=0,"",'данные проекта'!X171/'данные проекта'!N171)</f>
        <v/>
      </c>
      <c r="M171" t="str">
        <f>IF('данные проекта'!K171=0,"",'данные проекта'!W171/'данные проекта'!K171)</f>
        <v/>
      </c>
      <c r="N171" t="str">
        <f>IF('данные проекта'!L171=0,"",'данные проекта'!X171/'данные проекта'!L171)</f>
        <v/>
      </c>
      <c r="O171" t="str">
        <f>IF('данные проекта'!Y171=0,"",'данные проекта'!W171/'данные проекта'!Y171)</f>
        <v/>
      </c>
      <c r="P171" t="str">
        <f>IF('данные проекта'!Z171=0,"",'данные проекта'!X171/'данные проекта'!Z171)</f>
        <v/>
      </c>
      <c r="Q171" t="str">
        <f>IF('данные проекта'!O171+'данные проекта'!Q171=0,"",'данные проекта'!O171+'данные проекта'!Q171)</f>
        <v/>
      </c>
      <c r="R171" t="str">
        <f>IF('данные проекта'!P171+'данные проекта'!R171=0,"",'данные проекта'!P171+'данные проекта'!R171)</f>
        <v/>
      </c>
    </row>
    <row r="172" spans="2:18">
      <c r="B172" s="13">
        <f t="shared" si="2"/>
        <v>41443</v>
      </c>
      <c r="C172" t="str">
        <f>IF('данные проекта'!C172=0,"",'данные проекта'!C172)</f>
        <v/>
      </c>
      <c r="D172" t="str">
        <f>IF('данные проекта'!D172=0,"",'данные проекта'!D172)</f>
        <v/>
      </c>
      <c r="E172" t="str">
        <f>IF('данные проекта'!G172=0,"",'данные проекта'!C172/'данные проекта'!G172)</f>
        <v/>
      </c>
      <c r="F172" t="str">
        <f>IF('данные проекта'!H172=0,"",'данные проекта'!D172/'данные проекта'!H172)</f>
        <v/>
      </c>
      <c r="G172" t="str">
        <f>IF('данные проекта'!C172=0,"",'данные проекта'!S172/'данные проекта'!C172*1000)</f>
        <v/>
      </c>
      <c r="H172" t="str">
        <f>IF('данные проекта'!D172=0,"",'данные проекта'!T172/'данные проекта'!D172*1000)</f>
        <v/>
      </c>
      <c r="I172" t="str">
        <f>IF('данные проекта'!K172+'данные проекта'!M172+'данные проекта'!E172=0,"",('данные проекта'!M172/('данные проекта'!K172+'данные проекта'!M172+'данные проекта'!E172))*100)</f>
        <v/>
      </c>
      <c r="J172" t="str">
        <f>IF('данные проекта'!L172+'данные проекта'!N172+'данные проекта'!F172=0,"",('данные проекта'!N172/('данные проекта'!L172+'данные проекта'!N172+'данные проекта'!F172))*100)</f>
        <v/>
      </c>
      <c r="K172" t="str">
        <f>IF('данные проекта'!M172=0,"",'данные проекта'!W172/'данные проекта'!M172)</f>
        <v/>
      </c>
      <c r="L172" t="str">
        <f>IF('данные проекта'!N172=0,"",'данные проекта'!X172/'данные проекта'!N172)</f>
        <v/>
      </c>
      <c r="M172" t="str">
        <f>IF('данные проекта'!K172=0,"",'данные проекта'!W172/'данные проекта'!K172)</f>
        <v/>
      </c>
      <c r="N172" t="str">
        <f>IF('данные проекта'!L172=0,"",'данные проекта'!X172/'данные проекта'!L172)</f>
        <v/>
      </c>
      <c r="O172" t="str">
        <f>IF('данные проекта'!Y172=0,"",'данные проекта'!W172/'данные проекта'!Y172)</f>
        <v/>
      </c>
      <c r="P172" t="str">
        <f>IF('данные проекта'!Z172=0,"",'данные проекта'!X172/'данные проекта'!Z172)</f>
        <v/>
      </c>
      <c r="Q172" t="str">
        <f>IF('данные проекта'!O172+'данные проекта'!Q172=0,"",'данные проекта'!O172+'данные проекта'!Q172)</f>
        <v/>
      </c>
      <c r="R172" t="str">
        <f>IF('данные проекта'!P172+'данные проекта'!R172=0,"",'данные проекта'!P172+'данные проекта'!R172)</f>
        <v/>
      </c>
    </row>
    <row r="173" spans="2:18">
      <c r="B173" s="13">
        <f t="shared" si="2"/>
        <v>41444</v>
      </c>
      <c r="C173" t="str">
        <f>IF('данные проекта'!C173=0,"",'данные проекта'!C173)</f>
        <v/>
      </c>
      <c r="D173" t="str">
        <f>IF('данные проекта'!D173=0,"",'данные проекта'!D173)</f>
        <v/>
      </c>
      <c r="E173" t="str">
        <f>IF('данные проекта'!G173=0,"",'данные проекта'!C173/'данные проекта'!G173)</f>
        <v/>
      </c>
      <c r="F173" t="str">
        <f>IF('данные проекта'!H173=0,"",'данные проекта'!D173/'данные проекта'!H173)</f>
        <v/>
      </c>
      <c r="G173" t="str">
        <f>IF('данные проекта'!C173=0,"",'данные проекта'!S173/'данные проекта'!C173*1000)</f>
        <v/>
      </c>
      <c r="H173" t="str">
        <f>IF('данные проекта'!D173=0,"",'данные проекта'!T173/'данные проекта'!D173*1000)</f>
        <v/>
      </c>
      <c r="I173" t="str">
        <f>IF('данные проекта'!K173+'данные проекта'!M173+'данные проекта'!E173=0,"",('данные проекта'!M173/('данные проекта'!K173+'данные проекта'!M173+'данные проекта'!E173))*100)</f>
        <v/>
      </c>
      <c r="J173" t="str">
        <f>IF('данные проекта'!L173+'данные проекта'!N173+'данные проекта'!F173=0,"",('данные проекта'!N173/('данные проекта'!L173+'данные проекта'!N173+'данные проекта'!F173))*100)</f>
        <v/>
      </c>
      <c r="K173" t="str">
        <f>IF('данные проекта'!M173=0,"",'данные проекта'!W173/'данные проекта'!M173)</f>
        <v/>
      </c>
      <c r="L173" t="str">
        <f>IF('данные проекта'!N173=0,"",'данные проекта'!X173/'данные проекта'!N173)</f>
        <v/>
      </c>
      <c r="M173" t="str">
        <f>IF('данные проекта'!K173=0,"",'данные проекта'!W173/'данные проекта'!K173)</f>
        <v/>
      </c>
      <c r="N173" t="str">
        <f>IF('данные проекта'!L173=0,"",'данные проекта'!X173/'данные проекта'!L173)</f>
        <v/>
      </c>
      <c r="O173" t="str">
        <f>IF('данные проекта'!Y173=0,"",'данные проекта'!W173/'данные проекта'!Y173)</f>
        <v/>
      </c>
      <c r="P173" t="str">
        <f>IF('данные проекта'!Z173=0,"",'данные проекта'!X173/'данные проекта'!Z173)</f>
        <v/>
      </c>
      <c r="Q173" t="str">
        <f>IF('данные проекта'!O173+'данные проекта'!Q173=0,"",'данные проекта'!O173+'данные проекта'!Q173)</f>
        <v/>
      </c>
      <c r="R173" t="str">
        <f>IF('данные проекта'!P173+'данные проекта'!R173=0,"",'данные проекта'!P173+'данные проекта'!R173)</f>
        <v/>
      </c>
    </row>
    <row r="174" spans="2:18">
      <c r="B174" s="13">
        <f t="shared" si="2"/>
        <v>41445</v>
      </c>
      <c r="C174" t="str">
        <f>IF('данные проекта'!C174=0,"",'данные проекта'!C174)</f>
        <v/>
      </c>
      <c r="D174" t="str">
        <f>IF('данные проекта'!D174=0,"",'данные проекта'!D174)</f>
        <v/>
      </c>
      <c r="E174" t="str">
        <f>IF('данные проекта'!G174=0,"",'данные проекта'!C174/'данные проекта'!G174)</f>
        <v/>
      </c>
      <c r="F174" t="str">
        <f>IF('данные проекта'!H174=0,"",'данные проекта'!D174/'данные проекта'!H174)</f>
        <v/>
      </c>
      <c r="G174" t="str">
        <f>IF('данные проекта'!C174=0,"",'данные проекта'!S174/'данные проекта'!C174*1000)</f>
        <v/>
      </c>
      <c r="H174" t="str">
        <f>IF('данные проекта'!D174=0,"",'данные проекта'!T174/'данные проекта'!D174*1000)</f>
        <v/>
      </c>
      <c r="I174" t="str">
        <f>IF('данные проекта'!K174+'данные проекта'!M174+'данные проекта'!E174=0,"",('данные проекта'!M174/('данные проекта'!K174+'данные проекта'!M174+'данные проекта'!E174))*100)</f>
        <v/>
      </c>
      <c r="J174" t="str">
        <f>IF('данные проекта'!L174+'данные проекта'!N174+'данные проекта'!F174=0,"",('данные проекта'!N174/('данные проекта'!L174+'данные проекта'!N174+'данные проекта'!F174))*100)</f>
        <v/>
      </c>
      <c r="K174" t="str">
        <f>IF('данные проекта'!M174=0,"",'данные проекта'!W174/'данные проекта'!M174)</f>
        <v/>
      </c>
      <c r="L174" t="str">
        <f>IF('данные проекта'!N174=0,"",'данные проекта'!X174/'данные проекта'!N174)</f>
        <v/>
      </c>
      <c r="M174" t="str">
        <f>IF('данные проекта'!K174=0,"",'данные проекта'!W174/'данные проекта'!K174)</f>
        <v/>
      </c>
      <c r="N174" t="str">
        <f>IF('данные проекта'!L174=0,"",'данные проекта'!X174/'данные проекта'!L174)</f>
        <v/>
      </c>
      <c r="O174" t="str">
        <f>IF('данные проекта'!Y174=0,"",'данные проекта'!W174/'данные проекта'!Y174)</f>
        <v/>
      </c>
      <c r="P174" t="str">
        <f>IF('данные проекта'!Z174=0,"",'данные проекта'!X174/'данные проекта'!Z174)</f>
        <v/>
      </c>
      <c r="Q174" t="str">
        <f>IF('данные проекта'!O174+'данные проекта'!Q174=0,"",'данные проекта'!O174+'данные проекта'!Q174)</f>
        <v/>
      </c>
      <c r="R174" t="str">
        <f>IF('данные проекта'!P174+'данные проекта'!R174=0,"",'данные проекта'!P174+'данные проекта'!R174)</f>
        <v/>
      </c>
    </row>
    <row r="175" spans="2:18">
      <c r="B175" s="13">
        <f t="shared" si="2"/>
        <v>41446</v>
      </c>
      <c r="C175" t="str">
        <f>IF('данные проекта'!C175=0,"",'данные проекта'!C175)</f>
        <v/>
      </c>
      <c r="D175" t="str">
        <f>IF('данные проекта'!D175=0,"",'данные проекта'!D175)</f>
        <v/>
      </c>
      <c r="E175" t="str">
        <f>IF('данные проекта'!G175=0,"",'данные проекта'!C175/'данные проекта'!G175)</f>
        <v/>
      </c>
      <c r="F175" t="str">
        <f>IF('данные проекта'!H175=0,"",'данные проекта'!D175/'данные проекта'!H175)</f>
        <v/>
      </c>
      <c r="G175" t="str">
        <f>IF('данные проекта'!C175=0,"",'данные проекта'!S175/'данные проекта'!C175*1000)</f>
        <v/>
      </c>
      <c r="H175" t="str">
        <f>IF('данные проекта'!D175=0,"",'данные проекта'!T175/'данные проекта'!D175*1000)</f>
        <v/>
      </c>
      <c r="I175" t="str">
        <f>IF('данные проекта'!K175+'данные проекта'!M175+'данные проекта'!E175=0,"",('данные проекта'!M175/('данные проекта'!K175+'данные проекта'!M175+'данные проекта'!E175))*100)</f>
        <v/>
      </c>
      <c r="J175" t="str">
        <f>IF('данные проекта'!L175+'данные проекта'!N175+'данные проекта'!F175=0,"",('данные проекта'!N175/('данные проекта'!L175+'данные проекта'!N175+'данные проекта'!F175))*100)</f>
        <v/>
      </c>
      <c r="K175" t="str">
        <f>IF('данные проекта'!M175=0,"",'данные проекта'!W175/'данные проекта'!M175)</f>
        <v/>
      </c>
      <c r="L175" t="str">
        <f>IF('данные проекта'!N175=0,"",'данные проекта'!X175/'данные проекта'!N175)</f>
        <v/>
      </c>
      <c r="M175" t="str">
        <f>IF('данные проекта'!K175=0,"",'данные проекта'!W175/'данные проекта'!K175)</f>
        <v/>
      </c>
      <c r="N175" t="str">
        <f>IF('данные проекта'!L175=0,"",'данные проекта'!X175/'данные проекта'!L175)</f>
        <v/>
      </c>
      <c r="O175" t="str">
        <f>IF('данные проекта'!Y175=0,"",'данные проекта'!W175/'данные проекта'!Y175)</f>
        <v/>
      </c>
      <c r="P175" t="str">
        <f>IF('данные проекта'!Z175=0,"",'данные проекта'!X175/'данные проекта'!Z175)</f>
        <v/>
      </c>
      <c r="Q175" t="str">
        <f>IF('данные проекта'!O175+'данные проекта'!Q175=0,"",'данные проекта'!O175+'данные проекта'!Q175)</f>
        <v/>
      </c>
      <c r="R175" t="str">
        <f>IF('данные проекта'!P175+'данные проекта'!R175=0,"",'данные проекта'!P175+'данные проекта'!R175)</f>
        <v/>
      </c>
    </row>
    <row r="176" spans="2:18">
      <c r="B176" s="13">
        <f t="shared" si="2"/>
        <v>41447</v>
      </c>
      <c r="C176" t="str">
        <f>IF('данные проекта'!C176=0,"",'данные проекта'!C176)</f>
        <v/>
      </c>
      <c r="D176" t="str">
        <f>IF('данные проекта'!D176=0,"",'данные проекта'!D176)</f>
        <v/>
      </c>
      <c r="E176" t="str">
        <f>IF('данные проекта'!G176=0,"",'данные проекта'!C176/'данные проекта'!G176)</f>
        <v/>
      </c>
      <c r="F176" t="str">
        <f>IF('данные проекта'!H176=0,"",'данные проекта'!D176/'данные проекта'!H176)</f>
        <v/>
      </c>
      <c r="G176" t="str">
        <f>IF('данные проекта'!C176=0,"",'данные проекта'!S176/'данные проекта'!C176*1000)</f>
        <v/>
      </c>
      <c r="H176" t="str">
        <f>IF('данные проекта'!D176=0,"",'данные проекта'!T176/'данные проекта'!D176*1000)</f>
        <v/>
      </c>
      <c r="I176" t="str">
        <f>IF('данные проекта'!K176+'данные проекта'!M176+'данные проекта'!E176=0,"",('данные проекта'!M176/('данные проекта'!K176+'данные проекта'!M176+'данные проекта'!E176))*100)</f>
        <v/>
      </c>
      <c r="J176" t="str">
        <f>IF('данные проекта'!L176+'данные проекта'!N176+'данные проекта'!F176=0,"",('данные проекта'!N176/('данные проекта'!L176+'данные проекта'!N176+'данные проекта'!F176))*100)</f>
        <v/>
      </c>
      <c r="K176" t="str">
        <f>IF('данные проекта'!M176=0,"",'данные проекта'!W176/'данные проекта'!M176)</f>
        <v/>
      </c>
      <c r="L176" t="str">
        <f>IF('данные проекта'!N176=0,"",'данные проекта'!X176/'данные проекта'!N176)</f>
        <v/>
      </c>
      <c r="M176" t="str">
        <f>IF('данные проекта'!K176=0,"",'данные проекта'!W176/'данные проекта'!K176)</f>
        <v/>
      </c>
      <c r="N176" t="str">
        <f>IF('данные проекта'!L176=0,"",'данные проекта'!X176/'данные проекта'!L176)</f>
        <v/>
      </c>
      <c r="O176" t="str">
        <f>IF('данные проекта'!Y176=0,"",'данные проекта'!W176/'данные проекта'!Y176)</f>
        <v/>
      </c>
      <c r="P176" t="str">
        <f>IF('данные проекта'!Z176=0,"",'данные проекта'!X176/'данные проекта'!Z176)</f>
        <v/>
      </c>
      <c r="Q176" t="str">
        <f>IF('данные проекта'!O176+'данные проекта'!Q176=0,"",'данные проекта'!O176+'данные проекта'!Q176)</f>
        <v/>
      </c>
      <c r="R176" t="str">
        <f>IF('данные проекта'!P176+'данные проекта'!R176=0,"",'данные проекта'!P176+'данные проекта'!R176)</f>
        <v/>
      </c>
    </row>
    <row r="177" spans="2:18">
      <c r="B177" s="13">
        <f t="shared" si="2"/>
        <v>41448</v>
      </c>
      <c r="C177" t="str">
        <f>IF('данные проекта'!C177=0,"",'данные проекта'!C177)</f>
        <v/>
      </c>
      <c r="D177" t="str">
        <f>IF('данные проекта'!D177=0,"",'данные проекта'!D177)</f>
        <v/>
      </c>
      <c r="E177" t="str">
        <f>IF('данные проекта'!G177=0,"",'данные проекта'!C177/'данные проекта'!G177)</f>
        <v/>
      </c>
      <c r="F177" t="str">
        <f>IF('данные проекта'!H177=0,"",'данные проекта'!D177/'данные проекта'!H177)</f>
        <v/>
      </c>
      <c r="G177" t="str">
        <f>IF('данные проекта'!C177=0,"",'данные проекта'!S177/'данные проекта'!C177*1000)</f>
        <v/>
      </c>
      <c r="H177" t="str">
        <f>IF('данные проекта'!D177=0,"",'данные проекта'!T177/'данные проекта'!D177*1000)</f>
        <v/>
      </c>
      <c r="I177" t="str">
        <f>IF('данные проекта'!K177+'данные проекта'!M177+'данные проекта'!E177=0,"",('данные проекта'!M177/('данные проекта'!K177+'данные проекта'!M177+'данные проекта'!E177))*100)</f>
        <v/>
      </c>
      <c r="J177" t="str">
        <f>IF('данные проекта'!L177+'данные проекта'!N177+'данные проекта'!F177=0,"",('данные проекта'!N177/('данные проекта'!L177+'данные проекта'!N177+'данные проекта'!F177))*100)</f>
        <v/>
      </c>
      <c r="K177" t="str">
        <f>IF('данные проекта'!M177=0,"",'данные проекта'!W177/'данные проекта'!M177)</f>
        <v/>
      </c>
      <c r="L177" t="str">
        <f>IF('данные проекта'!N177=0,"",'данные проекта'!X177/'данные проекта'!N177)</f>
        <v/>
      </c>
      <c r="M177" t="str">
        <f>IF('данные проекта'!K177=0,"",'данные проекта'!W177/'данные проекта'!K177)</f>
        <v/>
      </c>
      <c r="N177" t="str">
        <f>IF('данные проекта'!L177=0,"",'данные проекта'!X177/'данные проекта'!L177)</f>
        <v/>
      </c>
      <c r="O177" t="str">
        <f>IF('данные проекта'!Y177=0,"",'данные проекта'!W177/'данные проекта'!Y177)</f>
        <v/>
      </c>
      <c r="P177" t="str">
        <f>IF('данные проекта'!Z177=0,"",'данные проекта'!X177/'данные проекта'!Z177)</f>
        <v/>
      </c>
      <c r="Q177" t="str">
        <f>IF('данные проекта'!O177+'данные проекта'!Q177=0,"",'данные проекта'!O177+'данные проекта'!Q177)</f>
        <v/>
      </c>
      <c r="R177" t="str">
        <f>IF('данные проекта'!P177+'данные проекта'!R177=0,"",'данные проекта'!P177+'данные проекта'!R177)</f>
        <v/>
      </c>
    </row>
    <row r="178" spans="2:18">
      <c r="B178" s="13">
        <f t="shared" si="2"/>
        <v>41449</v>
      </c>
      <c r="C178" t="str">
        <f>IF('данные проекта'!C178=0,"",'данные проекта'!C178)</f>
        <v/>
      </c>
      <c r="D178" t="str">
        <f>IF('данные проекта'!D178=0,"",'данные проекта'!D178)</f>
        <v/>
      </c>
      <c r="E178" t="str">
        <f>IF('данные проекта'!G178=0,"",'данные проекта'!C178/'данные проекта'!G178)</f>
        <v/>
      </c>
      <c r="F178" t="str">
        <f>IF('данные проекта'!H178=0,"",'данные проекта'!D178/'данные проекта'!H178)</f>
        <v/>
      </c>
      <c r="G178" t="str">
        <f>IF('данные проекта'!C178=0,"",'данные проекта'!S178/'данные проекта'!C178*1000)</f>
        <v/>
      </c>
      <c r="H178" t="str">
        <f>IF('данные проекта'!D178=0,"",'данные проекта'!T178/'данные проекта'!D178*1000)</f>
        <v/>
      </c>
      <c r="I178" t="str">
        <f>IF('данные проекта'!K178+'данные проекта'!M178+'данные проекта'!E178=0,"",('данные проекта'!M178/('данные проекта'!K178+'данные проекта'!M178+'данные проекта'!E178))*100)</f>
        <v/>
      </c>
      <c r="J178" t="str">
        <f>IF('данные проекта'!L178+'данные проекта'!N178+'данные проекта'!F178=0,"",('данные проекта'!N178/('данные проекта'!L178+'данные проекта'!N178+'данные проекта'!F178))*100)</f>
        <v/>
      </c>
      <c r="K178" t="str">
        <f>IF('данные проекта'!M178=0,"",'данные проекта'!W178/'данные проекта'!M178)</f>
        <v/>
      </c>
      <c r="L178" t="str">
        <f>IF('данные проекта'!N178=0,"",'данные проекта'!X178/'данные проекта'!N178)</f>
        <v/>
      </c>
      <c r="M178" t="str">
        <f>IF('данные проекта'!K178=0,"",'данные проекта'!W178/'данные проекта'!K178)</f>
        <v/>
      </c>
      <c r="N178" t="str">
        <f>IF('данные проекта'!L178=0,"",'данные проекта'!X178/'данные проекта'!L178)</f>
        <v/>
      </c>
      <c r="O178" t="str">
        <f>IF('данные проекта'!Y178=0,"",'данные проекта'!W178/'данные проекта'!Y178)</f>
        <v/>
      </c>
      <c r="P178" t="str">
        <f>IF('данные проекта'!Z178=0,"",'данные проекта'!X178/'данные проекта'!Z178)</f>
        <v/>
      </c>
      <c r="Q178" t="str">
        <f>IF('данные проекта'!O178+'данные проекта'!Q178=0,"",'данные проекта'!O178+'данные проекта'!Q178)</f>
        <v/>
      </c>
      <c r="R178" t="str">
        <f>IF('данные проекта'!P178+'данные проекта'!R178=0,"",'данные проекта'!P178+'данные проекта'!R178)</f>
        <v/>
      </c>
    </row>
    <row r="179" spans="2:18">
      <c r="B179" s="13">
        <f t="shared" si="2"/>
        <v>41450</v>
      </c>
      <c r="C179" t="str">
        <f>IF('данные проекта'!C179=0,"",'данные проекта'!C179)</f>
        <v/>
      </c>
      <c r="D179" t="str">
        <f>IF('данные проекта'!D179=0,"",'данные проекта'!D179)</f>
        <v/>
      </c>
      <c r="E179" t="str">
        <f>IF('данные проекта'!G179=0,"",'данные проекта'!C179/'данные проекта'!G179)</f>
        <v/>
      </c>
      <c r="F179" t="str">
        <f>IF('данные проекта'!H179=0,"",'данные проекта'!D179/'данные проекта'!H179)</f>
        <v/>
      </c>
      <c r="G179" t="str">
        <f>IF('данные проекта'!C179=0,"",'данные проекта'!S179/'данные проекта'!C179*1000)</f>
        <v/>
      </c>
      <c r="H179" t="str">
        <f>IF('данные проекта'!D179=0,"",'данные проекта'!T179/'данные проекта'!D179*1000)</f>
        <v/>
      </c>
      <c r="I179" t="str">
        <f>IF('данные проекта'!K179+'данные проекта'!M179+'данные проекта'!E179=0,"",('данные проекта'!M179/('данные проекта'!K179+'данные проекта'!M179+'данные проекта'!E179))*100)</f>
        <v/>
      </c>
      <c r="J179" t="str">
        <f>IF('данные проекта'!L179+'данные проекта'!N179+'данные проекта'!F179=0,"",('данные проекта'!N179/('данные проекта'!L179+'данные проекта'!N179+'данные проекта'!F179))*100)</f>
        <v/>
      </c>
      <c r="K179" t="str">
        <f>IF('данные проекта'!M179=0,"",'данные проекта'!W179/'данные проекта'!M179)</f>
        <v/>
      </c>
      <c r="L179" t="str">
        <f>IF('данные проекта'!N179=0,"",'данные проекта'!X179/'данные проекта'!N179)</f>
        <v/>
      </c>
      <c r="M179" t="str">
        <f>IF('данные проекта'!K179=0,"",'данные проекта'!W179/'данные проекта'!K179)</f>
        <v/>
      </c>
      <c r="N179" t="str">
        <f>IF('данные проекта'!L179=0,"",'данные проекта'!X179/'данные проекта'!L179)</f>
        <v/>
      </c>
      <c r="O179" t="str">
        <f>IF('данные проекта'!Y179=0,"",'данные проекта'!W179/'данные проекта'!Y179)</f>
        <v/>
      </c>
      <c r="P179" t="str">
        <f>IF('данные проекта'!Z179=0,"",'данные проекта'!X179/'данные проекта'!Z179)</f>
        <v/>
      </c>
      <c r="Q179" t="str">
        <f>IF('данные проекта'!O179+'данные проекта'!Q179=0,"",'данные проекта'!O179+'данные проекта'!Q179)</f>
        <v/>
      </c>
      <c r="R179" t="str">
        <f>IF('данные проекта'!P179+'данные проекта'!R179=0,"",'данные проекта'!P179+'данные проекта'!R179)</f>
        <v/>
      </c>
    </row>
    <row r="180" spans="2:18">
      <c r="B180" s="13">
        <f t="shared" si="2"/>
        <v>41451</v>
      </c>
      <c r="C180" t="str">
        <f>IF('данные проекта'!C180=0,"",'данные проекта'!C180)</f>
        <v/>
      </c>
      <c r="D180" t="str">
        <f>IF('данные проекта'!D180=0,"",'данные проекта'!D180)</f>
        <v/>
      </c>
      <c r="E180" t="str">
        <f>IF('данные проекта'!G180=0,"",'данные проекта'!C180/'данные проекта'!G180)</f>
        <v/>
      </c>
      <c r="F180" t="str">
        <f>IF('данные проекта'!H180=0,"",'данные проекта'!D180/'данные проекта'!H180)</f>
        <v/>
      </c>
      <c r="G180" t="str">
        <f>IF('данные проекта'!C180=0,"",'данные проекта'!S180/'данные проекта'!C180*1000)</f>
        <v/>
      </c>
      <c r="H180" t="str">
        <f>IF('данные проекта'!D180=0,"",'данные проекта'!T180/'данные проекта'!D180*1000)</f>
        <v/>
      </c>
      <c r="I180" t="str">
        <f>IF('данные проекта'!K180+'данные проекта'!M180+'данные проекта'!E180=0,"",('данные проекта'!M180/('данные проекта'!K180+'данные проекта'!M180+'данные проекта'!E180))*100)</f>
        <v/>
      </c>
      <c r="J180" t="str">
        <f>IF('данные проекта'!L180+'данные проекта'!N180+'данные проекта'!F180=0,"",('данные проекта'!N180/('данные проекта'!L180+'данные проекта'!N180+'данные проекта'!F180))*100)</f>
        <v/>
      </c>
      <c r="K180" t="str">
        <f>IF('данные проекта'!M180=0,"",'данные проекта'!W180/'данные проекта'!M180)</f>
        <v/>
      </c>
      <c r="L180" t="str">
        <f>IF('данные проекта'!N180=0,"",'данные проекта'!X180/'данные проекта'!N180)</f>
        <v/>
      </c>
      <c r="M180" t="str">
        <f>IF('данные проекта'!K180=0,"",'данные проекта'!W180/'данные проекта'!K180)</f>
        <v/>
      </c>
      <c r="N180" t="str">
        <f>IF('данные проекта'!L180=0,"",'данные проекта'!X180/'данные проекта'!L180)</f>
        <v/>
      </c>
      <c r="O180" t="str">
        <f>IF('данные проекта'!Y180=0,"",'данные проекта'!W180/'данные проекта'!Y180)</f>
        <v/>
      </c>
      <c r="P180" t="str">
        <f>IF('данные проекта'!Z180=0,"",'данные проекта'!X180/'данные проекта'!Z180)</f>
        <v/>
      </c>
      <c r="Q180" t="str">
        <f>IF('данные проекта'!O180+'данные проекта'!Q180=0,"",'данные проекта'!O180+'данные проекта'!Q180)</f>
        <v/>
      </c>
      <c r="R180" t="str">
        <f>IF('данные проекта'!P180+'данные проекта'!R180=0,"",'данные проекта'!P180+'данные проекта'!R180)</f>
        <v/>
      </c>
    </row>
    <row r="181" spans="2:18">
      <c r="B181" s="13">
        <f t="shared" si="2"/>
        <v>41452</v>
      </c>
      <c r="C181" t="str">
        <f>IF('данные проекта'!C181=0,"",'данные проекта'!C181)</f>
        <v/>
      </c>
      <c r="D181" t="str">
        <f>IF('данные проекта'!D181=0,"",'данные проекта'!D181)</f>
        <v/>
      </c>
      <c r="E181" t="str">
        <f>IF('данные проекта'!G181=0,"",'данные проекта'!C181/'данные проекта'!G181)</f>
        <v/>
      </c>
      <c r="F181" t="str">
        <f>IF('данные проекта'!H181=0,"",'данные проекта'!D181/'данные проекта'!H181)</f>
        <v/>
      </c>
      <c r="G181" t="str">
        <f>IF('данные проекта'!C181=0,"",'данные проекта'!S181/'данные проекта'!C181*1000)</f>
        <v/>
      </c>
      <c r="H181" t="str">
        <f>IF('данные проекта'!D181=0,"",'данные проекта'!T181/'данные проекта'!D181*1000)</f>
        <v/>
      </c>
      <c r="I181" t="str">
        <f>IF('данные проекта'!K181+'данные проекта'!M181+'данные проекта'!E181=0,"",('данные проекта'!M181/('данные проекта'!K181+'данные проекта'!M181+'данные проекта'!E181))*100)</f>
        <v/>
      </c>
      <c r="J181" t="str">
        <f>IF('данные проекта'!L181+'данные проекта'!N181+'данные проекта'!F181=0,"",('данные проекта'!N181/('данные проекта'!L181+'данные проекта'!N181+'данные проекта'!F181))*100)</f>
        <v/>
      </c>
      <c r="K181" t="str">
        <f>IF('данные проекта'!M181=0,"",'данные проекта'!W181/'данные проекта'!M181)</f>
        <v/>
      </c>
      <c r="L181" t="str">
        <f>IF('данные проекта'!N181=0,"",'данные проекта'!X181/'данные проекта'!N181)</f>
        <v/>
      </c>
      <c r="M181" t="str">
        <f>IF('данные проекта'!K181=0,"",'данные проекта'!W181/'данные проекта'!K181)</f>
        <v/>
      </c>
      <c r="N181" t="str">
        <f>IF('данные проекта'!L181=0,"",'данные проекта'!X181/'данные проекта'!L181)</f>
        <v/>
      </c>
      <c r="O181" t="str">
        <f>IF('данные проекта'!Y181=0,"",'данные проекта'!W181/'данные проекта'!Y181)</f>
        <v/>
      </c>
      <c r="P181" t="str">
        <f>IF('данные проекта'!Z181=0,"",'данные проекта'!X181/'данные проекта'!Z181)</f>
        <v/>
      </c>
      <c r="Q181" t="str">
        <f>IF('данные проекта'!O181+'данные проекта'!Q181=0,"",'данные проекта'!O181+'данные проекта'!Q181)</f>
        <v/>
      </c>
      <c r="R181" t="str">
        <f>IF('данные проекта'!P181+'данные проекта'!R181=0,"",'данные проекта'!P181+'данные проекта'!R181)</f>
        <v/>
      </c>
    </row>
    <row r="182" spans="2:18">
      <c r="B182" s="13">
        <f t="shared" si="2"/>
        <v>41453</v>
      </c>
      <c r="C182" t="str">
        <f>IF('данные проекта'!C182=0,"",'данные проекта'!C182)</f>
        <v/>
      </c>
      <c r="D182" t="str">
        <f>IF('данные проекта'!D182=0,"",'данные проекта'!D182)</f>
        <v/>
      </c>
      <c r="E182" t="str">
        <f>IF('данные проекта'!G182=0,"",'данные проекта'!C182/'данные проекта'!G182)</f>
        <v/>
      </c>
      <c r="F182" t="str">
        <f>IF('данные проекта'!H182=0,"",'данные проекта'!D182/'данные проекта'!H182)</f>
        <v/>
      </c>
      <c r="G182" t="str">
        <f>IF('данные проекта'!C182=0,"",'данные проекта'!S182/'данные проекта'!C182*1000)</f>
        <v/>
      </c>
      <c r="H182" t="str">
        <f>IF('данные проекта'!D182=0,"",'данные проекта'!T182/'данные проекта'!D182*1000)</f>
        <v/>
      </c>
      <c r="I182" t="str">
        <f>IF('данные проекта'!K182+'данные проекта'!M182+'данные проекта'!E182=0,"",('данные проекта'!M182/('данные проекта'!K182+'данные проекта'!M182+'данные проекта'!E182))*100)</f>
        <v/>
      </c>
      <c r="J182" t="str">
        <f>IF('данные проекта'!L182+'данные проекта'!N182+'данные проекта'!F182=0,"",('данные проекта'!N182/('данные проекта'!L182+'данные проекта'!N182+'данные проекта'!F182))*100)</f>
        <v/>
      </c>
      <c r="K182" t="str">
        <f>IF('данные проекта'!M182=0,"",'данные проекта'!W182/'данные проекта'!M182)</f>
        <v/>
      </c>
      <c r="L182" t="str">
        <f>IF('данные проекта'!N182=0,"",'данные проекта'!X182/'данные проекта'!N182)</f>
        <v/>
      </c>
      <c r="M182" t="str">
        <f>IF('данные проекта'!K182=0,"",'данные проекта'!W182/'данные проекта'!K182)</f>
        <v/>
      </c>
      <c r="N182" t="str">
        <f>IF('данные проекта'!L182=0,"",'данные проекта'!X182/'данные проекта'!L182)</f>
        <v/>
      </c>
      <c r="O182" t="str">
        <f>IF('данные проекта'!Y182=0,"",'данные проекта'!W182/'данные проекта'!Y182)</f>
        <v/>
      </c>
      <c r="P182" t="str">
        <f>IF('данные проекта'!Z182=0,"",'данные проекта'!X182/'данные проекта'!Z182)</f>
        <v/>
      </c>
      <c r="Q182" t="str">
        <f>IF('данные проекта'!O182+'данные проекта'!Q182=0,"",'данные проекта'!O182+'данные проекта'!Q182)</f>
        <v/>
      </c>
      <c r="R182" t="str">
        <f>IF('данные проекта'!P182+'данные проекта'!R182=0,"",'данные проекта'!P182+'данные проекта'!R182)</f>
        <v/>
      </c>
    </row>
    <row r="183" spans="2:18">
      <c r="B183" s="13">
        <f t="shared" si="2"/>
        <v>41454</v>
      </c>
      <c r="C183" t="str">
        <f>IF('данные проекта'!C183=0,"",'данные проекта'!C183)</f>
        <v/>
      </c>
      <c r="D183" t="str">
        <f>IF('данные проекта'!D183=0,"",'данные проекта'!D183)</f>
        <v/>
      </c>
      <c r="E183" t="str">
        <f>IF('данные проекта'!G183=0,"",'данные проекта'!C183/'данные проекта'!G183)</f>
        <v/>
      </c>
      <c r="F183" t="str">
        <f>IF('данные проекта'!H183=0,"",'данные проекта'!D183/'данные проекта'!H183)</f>
        <v/>
      </c>
      <c r="G183" t="str">
        <f>IF('данные проекта'!C183=0,"",'данные проекта'!S183/'данные проекта'!C183*1000)</f>
        <v/>
      </c>
      <c r="H183" t="str">
        <f>IF('данные проекта'!D183=0,"",'данные проекта'!T183/'данные проекта'!D183*1000)</f>
        <v/>
      </c>
      <c r="I183" t="str">
        <f>IF('данные проекта'!K183+'данные проекта'!M183+'данные проекта'!E183=0,"",('данные проекта'!M183/('данные проекта'!K183+'данные проекта'!M183+'данные проекта'!E183))*100)</f>
        <v/>
      </c>
      <c r="J183" t="str">
        <f>IF('данные проекта'!L183+'данные проекта'!N183+'данные проекта'!F183=0,"",('данные проекта'!N183/('данные проекта'!L183+'данные проекта'!N183+'данные проекта'!F183))*100)</f>
        <v/>
      </c>
      <c r="K183" t="str">
        <f>IF('данные проекта'!M183=0,"",'данные проекта'!W183/'данные проекта'!M183)</f>
        <v/>
      </c>
      <c r="L183" t="str">
        <f>IF('данные проекта'!N183=0,"",'данные проекта'!X183/'данные проекта'!N183)</f>
        <v/>
      </c>
      <c r="M183" t="str">
        <f>IF('данные проекта'!K183=0,"",'данные проекта'!W183/'данные проекта'!K183)</f>
        <v/>
      </c>
      <c r="N183" t="str">
        <f>IF('данные проекта'!L183=0,"",'данные проекта'!X183/'данные проекта'!L183)</f>
        <v/>
      </c>
      <c r="O183" t="str">
        <f>IF('данные проекта'!Y183=0,"",'данные проекта'!W183/'данные проекта'!Y183)</f>
        <v/>
      </c>
      <c r="P183" t="str">
        <f>IF('данные проекта'!Z183=0,"",'данные проекта'!X183/'данные проекта'!Z183)</f>
        <v/>
      </c>
      <c r="Q183" t="str">
        <f>IF('данные проекта'!O183+'данные проекта'!Q183=0,"",'данные проекта'!O183+'данные проекта'!Q183)</f>
        <v/>
      </c>
      <c r="R183" t="str">
        <f>IF('данные проекта'!P183+'данные проекта'!R183=0,"",'данные проекта'!P183+'данные проекта'!R183)</f>
        <v/>
      </c>
    </row>
    <row r="184" spans="2:18">
      <c r="B184" s="13">
        <f t="shared" si="2"/>
        <v>41455</v>
      </c>
      <c r="C184" t="str">
        <f>IF('данные проекта'!C184=0,"",'данные проекта'!C184)</f>
        <v/>
      </c>
      <c r="D184" t="str">
        <f>IF('данные проекта'!D184=0,"",'данные проекта'!D184)</f>
        <v/>
      </c>
      <c r="E184" t="str">
        <f>IF('данные проекта'!G184=0,"",'данные проекта'!C184/'данные проекта'!G184)</f>
        <v/>
      </c>
      <c r="F184" t="str">
        <f>IF('данные проекта'!H184=0,"",'данные проекта'!D184/'данные проекта'!H184)</f>
        <v/>
      </c>
      <c r="G184" t="str">
        <f>IF('данные проекта'!C184=0,"",'данные проекта'!S184/'данные проекта'!C184*1000)</f>
        <v/>
      </c>
      <c r="H184" t="str">
        <f>IF('данные проекта'!D184=0,"",'данные проекта'!T184/'данные проекта'!D184*1000)</f>
        <v/>
      </c>
      <c r="I184" t="str">
        <f>IF('данные проекта'!K184+'данные проекта'!M184+'данные проекта'!E184=0,"",('данные проекта'!M184/('данные проекта'!K184+'данные проекта'!M184+'данные проекта'!E184))*100)</f>
        <v/>
      </c>
      <c r="J184" t="str">
        <f>IF('данные проекта'!L184+'данные проекта'!N184+'данные проекта'!F184=0,"",('данные проекта'!N184/('данные проекта'!L184+'данные проекта'!N184+'данные проекта'!F184))*100)</f>
        <v/>
      </c>
      <c r="K184" t="str">
        <f>IF('данные проекта'!M184=0,"",'данные проекта'!W184/'данные проекта'!M184)</f>
        <v/>
      </c>
      <c r="L184" t="str">
        <f>IF('данные проекта'!N184=0,"",'данные проекта'!X184/'данные проекта'!N184)</f>
        <v/>
      </c>
      <c r="M184" t="str">
        <f>IF('данные проекта'!K184=0,"",'данные проекта'!W184/'данные проекта'!K184)</f>
        <v/>
      </c>
      <c r="N184" t="str">
        <f>IF('данные проекта'!L184=0,"",'данные проекта'!X184/'данные проекта'!L184)</f>
        <v/>
      </c>
      <c r="O184" t="str">
        <f>IF('данные проекта'!Y184=0,"",'данные проекта'!W184/'данные проекта'!Y184)</f>
        <v/>
      </c>
      <c r="P184" t="str">
        <f>IF('данные проекта'!Z184=0,"",'данные проекта'!X184/'данные проекта'!Z184)</f>
        <v/>
      </c>
      <c r="Q184" t="str">
        <f>IF('данные проекта'!O184+'данные проекта'!Q184=0,"",'данные проекта'!O184+'данные проекта'!Q184)</f>
        <v/>
      </c>
      <c r="R184" t="str">
        <f>IF('данные проекта'!P184+'данные проекта'!R184=0,"",'данные проекта'!P184+'данные проекта'!R184)</f>
        <v/>
      </c>
    </row>
    <row r="185" spans="2:18">
      <c r="B185" s="13">
        <f t="shared" si="2"/>
        <v>41456</v>
      </c>
      <c r="C185" t="str">
        <f>IF('данные проекта'!C185=0,"",'данные проекта'!C185)</f>
        <v/>
      </c>
      <c r="D185" t="str">
        <f>IF('данные проекта'!D185=0,"",'данные проекта'!D185)</f>
        <v/>
      </c>
      <c r="E185" t="str">
        <f>IF('данные проекта'!G185=0,"",'данные проекта'!C185/'данные проекта'!G185)</f>
        <v/>
      </c>
      <c r="F185" t="str">
        <f>IF('данные проекта'!H185=0,"",'данные проекта'!D185/'данные проекта'!H185)</f>
        <v/>
      </c>
      <c r="G185" t="str">
        <f>IF('данные проекта'!C185=0,"",'данные проекта'!S185/'данные проекта'!C185*1000)</f>
        <v/>
      </c>
      <c r="H185" t="str">
        <f>IF('данные проекта'!D185=0,"",'данные проекта'!T185/'данные проекта'!D185*1000)</f>
        <v/>
      </c>
      <c r="I185" t="str">
        <f>IF('данные проекта'!K185+'данные проекта'!M185+'данные проекта'!E185=0,"",('данные проекта'!M185/('данные проекта'!K185+'данные проекта'!M185+'данные проекта'!E185))*100)</f>
        <v/>
      </c>
      <c r="J185" t="str">
        <f>IF('данные проекта'!L185+'данные проекта'!N185+'данные проекта'!F185=0,"",('данные проекта'!N185/('данные проекта'!L185+'данные проекта'!N185+'данные проекта'!F185))*100)</f>
        <v/>
      </c>
      <c r="K185" t="str">
        <f>IF('данные проекта'!M185=0,"",'данные проекта'!W185/'данные проекта'!M185)</f>
        <v/>
      </c>
      <c r="L185" t="str">
        <f>IF('данные проекта'!N185=0,"",'данные проекта'!X185/'данные проекта'!N185)</f>
        <v/>
      </c>
      <c r="M185" t="str">
        <f>IF('данные проекта'!K185=0,"",'данные проекта'!W185/'данные проекта'!K185)</f>
        <v/>
      </c>
      <c r="N185" t="str">
        <f>IF('данные проекта'!L185=0,"",'данные проекта'!X185/'данные проекта'!L185)</f>
        <v/>
      </c>
      <c r="O185" t="str">
        <f>IF('данные проекта'!Y185=0,"",'данные проекта'!W185/'данные проекта'!Y185)</f>
        <v/>
      </c>
      <c r="P185" t="str">
        <f>IF('данные проекта'!Z185=0,"",'данные проекта'!X185/'данные проекта'!Z185)</f>
        <v/>
      </c>
      <c r="Q185" t="str">
        <f>IF('данные проекта'!O185+'данные проекта'!Q185=0,"",'данные проекта'!O185+'данные проекта'!Q185)</f>
        <v/>
      </c>
      <c r="R185" t="str">
        <f>IF('данные проекта'!P185+'данные проекта'!R185=0,"",'данные проекта'!P185+'данные проекта'!R185)</f>
        <v/>
      </c>
    </row>
    <row r="186" spans="2:18">
      <c r="B186" s="13">
        <f t="shared" si="2"/>
        <v>41457</v>
      </c>
      <c r="C186" t="str">
        <f>IF('данные проекта'!C186=0,"",'данные проекта'!C186)</f>
        <v/>
      </c>
      <c r="D186" t="str">
        <f>IF('данные проекта'!D186=0,"",'данные проекта'!D186)</f>
        <v/>
      </c>
      <c r="E186" t="str">
        <f>IF('данные проекта'!G186=0,"",'данные проекта'!C186/'данные проекта'!G186)</f>
        <v/>
      </c>
      <c r="F186" t="str">
        <f>IF('данные проекта'!H186=0,"",'данные проекта'!D186/'данные проекта'!H186)</f>
        <v/>
      </c>
      <c r="G186" t="str">
        <f>IF('данные проекта'!C186=0,"",'данные проекта'!S186/'данные проекта'!C186*1000)</f>
        <v/>
      </c>
      <c r="H186" t="str">
        <f>IF('данные проекта'!D186=0,"",'данные проекта'!T186/'данные проекта'!D186*1000)</f>
        <v/>
      </c>
      <c r="I186" t="str">
        <f>IF('данные проекта'!K186+'данные проекта'!M186+'данные проекта'!E186=0,"",('данные проекта'!M186/('данные проекта'!K186+'данные проекта'!M186+'данные проекта'!E186))*100)</f>
        <v/>
      </c>
      <c r="J186" t="str">
        <f>IF('данные проекта'!L186+'данные проекта'!N186+'данные проекта'!F186=0,"",('данные проекта'!N186/('данные проекта'!L186+'данные проекта'!N186+'данные проекта'!F186))*100)</f>
        <v/>
      </c>
      <c r="K186" t="str">
        <f>IF('данные проекта'!M186=0,"",'данные проекта'!W186/'данные проекта'!M186)</f>
        <v/>
      </c>
      <c r="L186" t="str">
        <f>IF('данные проекта'!N186=0,"",'данные проекта'!X186/'данные проекта'!N186)</f>
        <v/>
      </c>
      <c r="M186" t="str">
        <f>IF('данные проекта'!K186=0,"",'данные проекта'!W186/'данные проекта'!K186)</f>
        <v/>
      </c>
      <c r="N186" t="str">
        <f>IF('данные проекта'!L186=0,"",'данные проекта'!X186/'данные проекта'!L186)</f>
        <v/>
      </c>
      <c r="O186" t="str">
        <f>IF('данные проекта'!Y186=0,"",'данные проекта'!W186/'данные проекта'!Y186)</f>
        <v/>
      </c>
      <c r="P186" t="str">
        <f>IF('данные проекта'!Z186=0,"",'данные проекта'!X186/'данные проекта'!Z186)</f>
        <v/>
      </c>
      <c r="Q186" t="str">
        <f>IF('данные проекта'!O186+'данные проекта'!Q186=0,"",'данные проекта'!O186+'данные проекта'!Q186)</f>
        <v/>
      </c>
      <c r="R186" t="str">
        <f>IF('данные проекта'!P186+'данные проекта'!R186=0,"",'данные проекта'!P186+'данные проекта'!R186)</f>
        <v/>
      </c>
    </row>
    <row r="187" spans="2:18">
      <c r="B187" s="13">
        <f t="shared" si="2"/>
        <v>41458</v>
      </c>
      <c r="C187" t="str">
        <f>IF('данные проекта'!C187=0,"",'данные проекта'!C187)</f>
        <v/>
      </c>
      <c r="D187" t="str">
        <f>IF('данные проекта'!D187=0,"",'данные проекта'!D187)</f>
        <v/>
      </c>
      <c r="E187" t="str">
        <f>IF('данные проекта'!G187=0,"",'данные проекта'!C187/'данные проекта'!G187)</f>
        <v/>
      </c>
      <c r="F187" t="str">
        <f>IF('данные проекта'!H187=0,"",'данные проекта'!D187/'данные проекта'!H187)</f>
        <v/>
      </c>
      <c r="G187" t="str">
        <f>IF('данные проекта'!C187=0,"",'данные проекта'!S187/'данные проекта'!C187*1000)</f>
        <v/>
      </c>
      <c r="H187" t="str">
        <f>IF('данные проекта'!D187=0,"",'данные проекта'!T187/'данные проекта'!D187*1000)</f>
        <v/>
      </c>
      <c r="I187" t="str">
        <f>IF('данные проекта'!K187+'данные проекта'!M187+'данные проекта'!E187=0,"",('данные проекта'!M187/('данные проекта'!K187+'данные проекта'!M187+'данные проекта'!E187))*100)</f>
        <v/>
      </c>
      <c r="J187" t="str">
        <f>IF('данные проекта'!L187+'данные проекта'!N187+'данные проекта'!F187=0,"",('данные проекта'!N187/('данные проекта'!L187+'данные проекта'!N187+'данные проекта'!F187))*100)</f>
        <v/>
      </c>
      <c r="K187" t="str">
        <f>IF('данные проекта'!M187=0,"",'данные проекта'!W187/'данные проекта'!M187)</f>
        <v/>
      </c>
      <c r="L187" t="str">
        <f>IF('данные проекта'!N187=0,"",'данные проекта'!X187/'данные проекта'!N187)</f>
        <v/>
      </c>
      <c r="M187" t="str">
        <f>IF('данные проекта'!K187=0,"",'данные проекта'!W187/'данные проекта'!K187)</f>
        <v/>
      </c>
      <c r="N187" t="str">
        <f>IF('данные проекта'!L187=0,"",'данные проекта'!X187/'данные проекта'!L187)</f>
        <v/>
      </c>
      <c r="O187" t="str">
        <f>IF('данные проекта'!Y187=0,"",'данные проекта'!W187/'данные проекта'!Y187)</f>
        <v/>
      </c>
      <c r="P187" t="str">
        <f>IF('данные проекта'!Z187=0,"",'данные проекта'!X187/'данные проекта'!Z187)</f>
        <v/>
      </c>
      <c r="Q187" t="str">
        <f>IF('данные проекта'!O187+'данные проекта'!Q187=0,"",'данные проекта'!O187+'данные проекта'!Q187)</f>
        <v/>
      </c>
      <c r="R187" t="str">
        <f>IF('данные проекта'!P187+'данные проекта'!R187=0,"",'данные проекта'!P187+'данные проекта'!R187)</f>
        <v/>
      </c>
    </row>
    <row r="188" spans="2:18">
      <c r="B188" s="13">
        <f t="shared" si="2"/>
        <v>41459</v>
      </c>
      <c r="C188" t="str">
        <f>IF('данные проекта'!C188=0,"",'данные проекта'!C188)</f>
        <v/>
      </c>
      <c r="D188" t="str">
        <f>IF('данные проекта'!D188=0,"",'данные проекта'!D188)</f>
        <v/>
      </c>
      <c r="E188" t="str">
        <f>IF('данные проекта'!G188=0,"",'данные проекта'!C188/'данные проекта'!G188)</f>
        <v/>
      </c>
      <c r="F188" t="str">
        <f>IF('данные проекта'!H188=0,"",'данные проекта'!D188/'данные проекта'!H188)</f>
        <v/>
      </c>
      <c r="G188" t="str">
        <f>IF('данные проекта'!C188=0,"",'данные проекта'!S188/'данные проекта'!C188*1000)</f>
        <v/>
      </c>
      <c r="H188" t="str">
        <f>IF('данные проекта'!D188=0,"",'данные проекта'!T188/'данные проекта'!D188*1000)</f>
        <v/>
      </c>
      <c r="I188" t="str">
        <f>IF('данные проекта'!K188+'данные проекта'!M188+'данные проекта'!E188=0,"",('данные проекта'!M188/('данные проекта'!K188+'данные проекта'!M188+'данные проекта'!E188))*100)</f>
        <v/>
      </c>
      <c r="J188" t="str">
        <f>IF('данные проекта'!L188+'данные проекта'!N188+'данные проекта'!F188=0,"",('данные проекта'!N188/('данные проекта'!L188+'данные проекта'!N188+'данные проекта'!F188))*100)</f>
        <v/>
      </c>
      <c r="K188" t="str">
        <f>IF('данные проекта'!M188=0,"",'данные проекта'!W188/'данные проекта'!M188)</f>
        <v/>
      </c>
      <c r="L188" t="str">
        <f>IF('данные проекта'!N188=0,"",'данные проекта'!X188/'данные проекта'!N188)</f>
        <v/>
      </c>
      <c r="M188" t="str">
        <f>IF('данные проекта'!K188=0,"",'данные проекта'!W188/'данные проекта'!K188)</f>
        <v/>
      </c>
      <c r="N188" t="str">
        <f>IF('данные проекта'!L188=0,"",'данные проекта'!X188/'данные проекта'!L188)</f>
        <v/>
      </c>
      <c r="O188" t="str">
        <f>IF('данные проекта'!Y188=0,"",'данные проекта'!W188/'данные проекта'!Y188)</f>
        <v/>
      </c>
      <c r="P188" t="str">
        <f>IF('данные проекта'!Z188=0,"",'данные проекта'!X188/'данные проекта'!Z188)</f>
        <v/>
      </c>
      <c r="Q188" t="str">
        <f>IF('данные проекта'!O188+'данные проекта'!Q188=0,"",'данные проекта'!O188+'данные проекта'!Q188)</f>
        <v/>
      </c>
      <c r="R188" t="str">
        <f>IF('данные проекта'!P188+'данные проекта'!R188=0,"",'данные проекта'!P188+'данные проекта'!R188)</f>
        <v/>
      </c>
    </row>
    <row r="189" spans="2:18">
      <c r="B189" s="13">
        <f t="shared" si="2"/>
        <v>41460</v>
      </c>
      <c r="C189" t="str">
        <f>IF('данные проекта'!C189=0,"",'данные проекта'!C189)</f>
        <v/>
      </c>
      <c r="D189" t="str">
        <f>IF('данные проекта'!D189=0,"",'данные проекта'!D189)</f>
        <v/>
      </c>
      <c r="E189" t="str">
        <f>IF('данные проекта'!G189=0,"",'данные проекта'!C189/'данные проекта'!G189)</f>
        <v/>
      </c>
      <c r="F189" t="str">
        <f>IF('данные проекта'!H189=0,"",'данные проекта'!D189/'данные проекта'!H189)</f>
        <v/>
      </c>
      <c r="G189" t="str">
        <f>IF('данные проекта'!C189=0,"",'данные проекта'!S189/'данные проекта'!C189*1000)</f>
        <v/>
      </c>
      <c r="H189" t="str">
        <f>IF('данные проекта'!D189=0,"",'данные проекта'!T189/'данные проекта'!D189*1000)</f>
        <v/>
      </c>
      <c r="I189" t="str">
        <f>IF('данные проекта'!K189+'данные проекта'!M189+'данные проекта'!E189=0,"",('данные проекта'!M189/('данные проекта'!K189+'данные проекта'!M189+'данные проекта'!E189))*100)</f>
        <v/>
      </c>
      <c r="J189" t="str">
        <f>IF('данные проекта'!L189+'данные проекта'!N189+'данные проекта'!F189=0,"",('данные проекта'!N189/('данные проекта'!L189+'данные проекта'!N189+'данные проекта'!F189))*100)</f>
        <v/>
      </c>
      <c r="K189" t="str">
        <f>IF('данные проекта'!M189=0,"",'данные проекта'!W189/'данные проекта'!M189)</f>
        <v/>
      </c>
      <c r="L189" t="str">
        <f>IF('данные проекта'!N189=0,"",'данные проекта'!X189/'данные проекта'!N189)</f>
        <v/>
      </c>
      <c r="M189" t="str">
        <f>IF('данные проекта'!K189=0,"",'данные проекта'!W189/'данные проекта'!K189)</f>
        <v/>
      </c>
      <c r="N189" t="str">
        <f>IF('данные проекта'!L189=0,"",'данные проекта'!X189/'данные проекта'!L189)</f>
        <v/>
      </c>
      <c r="O189" t="str">
        <f>IF('данные проекта'!Y189=0,"",'данные проекта'!W189/'данные проекта'!Y189)</f>
        <v/>
      </c>
      <c r="P189" t="str">
        <f>IF('данные проекта'!Z189=0,"",'данные проекта'!X189/'данные проекта'!Z189)</f>
        <v/>
      </c>
      <c r="Q189" t="str">
        <f>IF('данные проекта'!O189+'данные проекта'!Q189=0,"",'данные проекта'!O189+'данные проекта'!Q189)</f>
        <v/>
      </c>
      <c r="R189" t="str">
        <f>IF('данные проекта'!P189+'данные проекта'!R189=0,"",'данные проекта'!P189+'данные проекта'!R189)</f>
        <v/>
      </c>
    </row>
    <row r="190" spans="2:18">
      <c r="B190" s="13">
        <f t="shared" si="2"/>
        <v>41461</v>
      </c>
      <c r="C190" t="str">
        <f>IF('данные проекта'!C190=0,"",'данные проекта'!C190)</f>
        <v/>
      </c>
      <c r="D190" t="str">
        <f>IF('данные проекта'!D190=0,"",'данные проекта'!D190)</f>
        <v/>
      </c>
      <c r="E190" t="str">
        <f>IF('данные проекта'!G190=0,"",'данные проекта'!C190/'данные проекта'!G190)</f>
        <v/>
      </c>
      <c r="F190" t="str">
        <f>IF('данные проекта'!H190=0,"",'данные проекта'!D190/'данные проекта'!H190)</f>
        <v/>
      </c>
      <c r="G190" t="str">
        <f>IF('данные проекта'!C190=0,"",'данные проекта'!S190/'данные проекта'!C190*1000)</f>
        <v/>
      </c>
      <c r="H190" t="str">
        <f>IF('данные проекта'!D190=0,"",'данные проекта'!T190/'данные проекта'!D190*1000)</f>
        <v/>
      </c>
      <c r="I190" t="str">
        <f>IF('данные проекта'!K190+'данные проекта'!M190+'данные проекта'!E190=0,"",('данные проекта'!M190/('данные проекта'!K190+'данные проекта'!M190+'данные проекта'!E190))*100)</f>
        <v/>
      </c>
      <c r="J190" t="str">
        <f>IF('данные проекта'!L190+'данные проекта'!N190+'данные проекта'!F190=0,"",('данные проекта'!N190/('данные проекта'!L190+'данные проекта'!N190+'данные проекта'!F190))*100)</f>
        <v/>
      </c>
      <c r="K190" t="str">
        <f>IF('данные проекта'!M190=0,"",'данные проекта'!W190/'данные проекта'!M190)</f>
        <v/>
      </c>
      <c r="L190" t="str">
        <f>IF('данные проекта'!N190=0,"",'данные проекта'!X190/'данные проекта'!N190)</f>
        <v/>
      </c>
      <c r="M190" t="str">
        <f>IF('данные проекта'!K190=0,"",'данные проекта'!W190/'данные проекта'!K190)</f>
        <v/>
      </c>
      <c r="N190" t="str">
        <f>IF('данные проекта'!L190=0,"",'данные проекта'!X190/'данные проекта'!L190)</f>
        <v/>
      </c>
      <c r="O190" t="str">
        <f>IF('данные проекта'!Y190=0,"",'данные проекта'!W190/'данные проекта'!Y190)</f>
        <v/>
      </c>
      <c r="P190" t="str">
        <f>IF('данные проекта'!Z190=0,"",'данные проекта'!X190/'данные проекта'!Z190)</f>
        <v/>
      </c>
      <c r="Q190" t="str">
        <f>IF('данные проекта'!O190+'данные проекта'!Q190=0,"",'данные проекта'!O190+'данные проекта'!Q190)</f>
        <v/>
      </c>
      <c r="R190" t="str">
        <f>IF('данные проекта'!P190+'данные проекта'!R190=0,"",'данные проекта'!P190+'данные проекта'!R190)</f>
        <v/>
      </c>
    </row>
    <row r="191" spans="2:18">
      <c r="B191" s="13">
        <f t="shared" si="2"/>
        <v>41462</v>
      </c>
      <c r="C191" t="str">
        <f>IF('данные проекта'!C191=0,"",'данные проекта'!C191)</f>
        <v/>
      </c>
      <c r="D191" t="str">
        <f>IF('данные проекта'!D191=0,"",'данные проекта'!D191)</f>
        <v/>
      </c>
      <c r="E191" t="str">
        <f>IF('данные проекта'!G191=0,"",'данные проекта'!C191/'данные проекта'!G191)</f>
        <v/>
      </c>
      <c r="F191" t="str">
        <f>IF('данные проекта'!H191=0,"",'данные проекта'!D191/'данные проекта'!H191)</f>
        <v/>
      </c>
      <c r="G191" t="str">
        <f>IF('данные проекта'!C191=0,"",'данные проекта'!S191/'данные проекта'!C191*1000)</f>
        <v/>
      </c>
      <c r="H191" t="str">
        <f>IF('данные проекта'!D191=0,"",'данные проекта'!T191/'данные проекта'!D191*1000)</f>
        <v/>
      </c>
      <c r="I191" t="str">
        <f>IF('данные проекта'!K191+'данные проекта'!M191+'данные проекта'!E191=0,"",('данные проекта'!M191/('данные проекта'!K191+'данные проекта'!M191+'данные проекта'!E191))*100)</f>
        <v/>
      </c>
      <c r="J191" t="str">
        <f>IF('данные проекта'!L191+'данные проекта'!N191+'данные проекта'!F191=0,"",('данные проекта'!N191/('данные проекта'!L191+'данные проекта'!N191+'данные проекта'!F191))*100)</f>
        <v/>
      </c>
      <c r="K191" t="str">
        <f>IF('данные проекта'!M191=0,"",'данные проекта'!W191/'данные проекта'!M191)</f>
        <v/>
      </c>
      <c r="L191" t="str">
        <f>IF('данные проекта'!N191=0,"",'данные проекта'!X191/'данные проекта'!N191)</f>
        <v/>
      </c>
      <c r="M191" t="str">
        <f>IF('данные проекта'!K191=0,"",'данные проекта'!W191/'данные проекта'!K191)</f>
        <v/>
      </c>
      <c r="N191" t="str">
        <f>IF('данные проекта'!L191=0,"",'данные проекта'!X191/'данные проекта'!L191)</f>
        <v/>
      </c>
      <c r="O191" t="str">
        <f>IF('данные проекта'!Y191=0,"",'данные проекта'!W191/'данные проекта'!Y191)</f>
        <v/>
      </c>
      <c r="P191" t="str">
        <f>IF('данные проекта'!Z191=0,"",'данные проекта'!X191/'данные проекта'!Z191)</f>
        <v/>
      </c>
      <c r="Q191" t="str">
        <f>IF('данные проекта'!O191+'данные проекта'!Q191=0,"",'данные проекта'!O191+'данные проекта'!Q191)</f>
        <v/>
      </c>
      <c r="R191" t="str">
        <f>IF('данные проекта'!P191+'данные проекта'!R191=0,"",'данные проекта'!P191+'данные проекта'!R191)</f>
        <v/>
      </c>
    </row>
    <row r="192" spans="2:18">
      <c r="B192" s="13">
        <f t="shared" si="2"/>
        <v>41463</v>
      </c>
      <c r="C192" t="str">
        <f>IF('данные проекта'!C192=0,"",'данные проекта'!C192)</f>
        <v/>
      </c>
      <c r="D192" t="str">
        <f>IF('данные проекта'!D192=0,"",'данные проекта'!D192)</f>
        <v/>
      </c>
      <c r="E192" t="str">
        <f>IF('данные проекта'!G192=0,"",'данные проекта'!C192/'данные проекта'!G192)</f>
        <v/>
      </c>
      <c r="F192" t="str">
        <f>IF('данные проекта'!H192=0,"",'данные проекта'!D192/'данные проекта'!H192)</f>
        <v/>
      </c>
      <c r="G192" t="str">
        <f>IF('данные проекта'!C192=0,"",'данные проекта'!S192/'данные проекта'!C192*1000)</f>
        <v/>
      </c>
      <c r="H192" t="str">
        <f>IF('данные проекта'!D192=0,"",'данные проекта'!T192/'данные проекта'!D192*1000)</f>
        <v/>
      </c>
      <c r="I192" t="str">
        <f>IF('данные проекта'!K192+'данные проекта'!M192+'данные проекта'!E192=0,"",('данные проекта'!M192/('данные проекта'!K192+'данные проекта'!M192+'данные проекта'!E192))*100)</f>
        <v/>
      </c>
      <c r="J192" t="str">
        <f>IF('данные проекта'!L192+'данные проекта'!N192+'данные проекта'!F192=0,"",('данные проекта'!N192/('данные проекта'!L192+'данные проекта'!N192+'данные проекта'!F192))*100)</f>
        <v/>
      </c>
      <c r="K192" t="str">
        <f>IF('данные проекта'!M192=0,"",'данные проекта'!W192/'данные проекта'!M192)</f>
        <v/>
      </c>
      <c r="L192" t="str">
        <f>IF('данные проекта'!N192=0,"",'данные проекта'!X192/'данные проекта'!N192)</f>
        <v/>
      </c>
      <c r="M192" t="str">
        <f>IF('данные проекта'!K192=0,"",'данные проекта'!W192/'данные проекта'!K192)</f>
        <v/>
      </c>
      <c r="N192" t="str">
        <f>IF('данные проекта'!L192=0,"",'данные проекта'!X192/'данные проекта'!L192)</f>
        <v/>
      </c>
      <c r="O192" t="str">
        <f>IF('данные проекта'!Y192=0,"",'данные проекта'!W192/'данные проекта'!Y192)</f>
        <v/>
      </c>
      <c r="P192" t="str">
        <f>IF('данные проекта'!Z192=0,"",'данные проекта'!X192/'данные проекта'!Z192)</f>
        <v/>
      </c>
      <c r="Q192" t="str">
        <f>IF('данные проекта'!O192+'данные проекта'!Q192=0,"",'данные проекта'!O192+'данные проекта'!Q192)</f>
        <v/>
      </c>
      <c r="R192" t="str">
        <f>IF('данные проекта'!P192+'данные проекта'!R192=0,"",'данные проекта'!P192+'данные проекта'!R192)</f>
        <v/>
      </c>
    </row>
    <row r="193" spans="2:18">
      <c r="B193" s="13">
        <f t="shared" si="2"/>
        <v>41464</v>
      </c>
      <c r="C193" t="str">
        <f>IF('данные проекта'!C193=0,"",'данные проекта'!C193)</f>
        <v/>
      </c>
      <c r="D193" t="str">
        <f>IF('данные проекта'!D193=0,"",'данные проекта'!D193)</f>
        <v/>
      </c>
      <c r="E193" t="str">
        <f>IF('данные проекта'!G193=0,"",'данные проекта'!C193/'данные проекта'!G193)</f>
        <v/>
      </c>
      <c r="F193" t="str">
        <f>IF('данные проекта'!H193=0,"",'данные проекта'!D193/'данные проекта'!H193)</f>
        <v/>
      </c>
      <c r="G193" t="str">
        <f>IF('данные проекта'!C193=0,"",'данные проекта'!S193/'данные проекта'!C193*1000)</f>
        <v/>
      </c>
      <c r="H193" t="str">
        <f>IF('данные проекта'!D193=0,"",'данные проекта'!T193/'данные проекта'!D193*1000)</f>
        <v/>
      </c>
      <c r="I193" t="str">
        <f>IF('данные проекта'!K193+'данные проекта'!M193+'данные проекта'!E193=0,"",('данные проекта'!M193/('данные проекта'!K193+'данные проекта'!M193+'данные проекта'!E193))*100)</f>
        <v/>
      </c>
      <c r="J193" t="str">
        <f>IF('данные проекта'!L193+'данные проекта'!N193+'данные проекта'!F193=0,"",('данные проекта'!N193/('данные проекта'!L193+'данные проекта'!N193+'данные проекта'!F193))*100)</f>
        <v/>
      </c>
      <c r="K193" t="str">
        <f>IF('данные проекта'!M193=0,"",'данные проекта'!W193/'данные проекта'!M193)</f>
        <v/>
      </c>
      <c r="L193" t="str">
        <f>IF('данные проекта'!N193=0,"",'данные проекта'!X193/'данные проекта'!N193)</f>
        <v/>
      </c>
      <c r="M193" t="str">
        <f>IF('данные проекта'!K193=0,"",'данные проекта'!W193/'данные проекта'!K193)</f>
        <v/>
      </c>
      <c r="N193" t="str">
        <f>IF('данные проекта'!L193=0,"",'данные проекта'!X193/'данные проекта'!L193)</f>
        <v/>
      </c>
      <c r="O193" t="str">
        <f>IF('данные проекта'!Y193=0,"",'данные проекта'!W193/'данные проекта'!Y193)</f>
        <v/>
      </c>
      <c r="P193" t="str">
        <f>IF('данные проекта'!Z193=0,"",'данные проекта'!X193/'данные проекта'!Z193)</f>
        <v/>
      </c>
      <c r="Q193" t="str">
        <f>IF('данные проекта'!O193+'данные проекта'!Q193=0,"",'данные проекта'!O193+'данные проекта'!Q193)</f>
        <v/>
      </c>
      <c r="R193" t="str">
        <f>IF('данные проекта'!P193+'данные проекта'!R193=0,"",'данные проекта'!P193+'данные проекта'!R193)</f>
        <v/>
      </c>
    </row>
    <row r="194" spans="2:18">
      <c r="B194" s="13">
        <f t="shared" si="2"/>
        <v>41465</v>
      </c>
      <c r="C194" t="str">
        <f>IF('данные проекта'!C194=0,"",'данные проекта'!C194)</f>
        <v/>
      </c>
      <c r="D194" t="str">
        <f>IF('данные проекта'!D194=0,"",'данные проекта'!D194)</f>
        <v/>
      </c>
      <c r="E194" t="str">
        <f>IF('данные проекта'!G194=0,"",'данные проекта'!C194/'данные проекта'!G194)</f>
        <v/>
      </c>
      <c r="F194" t="str">
        <f>IF('данные проекта'!H194=0,"",'данные проекта'!D194/'данные проекта'!H194)</f>
        <v/>
      </c>
      <c r="G194" t="str">
        <f>IF('данные проекта'!C194=0,"",'данные проекта'!S194/'данные проекта'!C194*1000)</f>
        <v/>
      </c>
      <c r="H194" t="str">
        <f>IF('данные проекта'!D194=0,"",'данные проекта'!T194/'данные проекта'!D194*1000)</f>
        <v/>
      </c>
      <c r="I194" t="str">
        <f>IF('данные проекта'!K194+'данные проекта'!M194+'данные проекта'!E194=0,"",('данные проекта'!M194/('данные проекта'!K194+'данные проекта'!M194+'данные проекта'!E194))*100)</f>
        <v/>
      </c>
      <c r="J194" t="str">
        <f>IF('данные проекта'!L194+'данные проекта'!N194+'данные проекта'!F194=0,"",('данные проекта'!N194/('данные проекта'!L194+'данные проекта'!N194+'данные проекта'!F194))*100)</f>
        <v/>
      </c>
      <c r="K194" t="str">
        <f>IF('данные проекта'!M194=0,"",'данные проекта'!W194/'данные проекта'!M194)</f>
        <v/>
      </c>
      <c r="L194" t="str">
        <f>IF('данные проекта'!N194=0,"",'данные проекта'!X194/'данные проекта'!N194)</f>
        <v/>
      </c>
      <c r="M194" t="str">
        <f>IF('данные проекта'!K194=0,"",'данные проекта'!W194/'данные проекта'!K194)</f>
        <v/>
      </c>
      <c r="N194" t="str">
        <f>IF('данные проекта'!L194=0,"",'данные проекта'!X194/'данные проекта'!L194)</f>
        <v/>
      </c>
      <c r="O194" t="str">
        <f>IF('данные проекта'!Y194=0,"",'данные проекта'!W194/'данные проекта'!Y194)</f>
        <v/>
      </c>
      <c r="P194" t="str">
        <f>IF('данные проекта'!Z194=0,"",'данные проекта'!X194/'данные проекта'!Z194)</f>
        <v/>
      </c>
      <c r="Q194" t="str">
        <f>IF('данные проекта'!O194+'данные проекта'!Q194=0,"",'данные проекта'!O194+'данные проекта'!Q194)</f>
        <v/>
      </c>
      <c r="R194" t="str">
        <f>IF('данные проекта'!P194+'данные проекта'!R194=0,"",'данные проекта'!P194+'данные проекта'!R194)</f>
        <v/>
      </c>
    </row>
    <row r="195" spans="2:18">
      <c r="B195" s="13">
        <f t="shared" si="2"/>
        <v>41466</v>
      </c>
      <c r="C195" t="str">
        <f>IF('данные проекта'!C195=0,"",'данные проекта'!C195)</f>
        <v/>
      </c>
      <c r="D195" t="str">
        <f>IF('данные проекта'!D195=0,"",'данные проекта'!D195)</f>
        <v/>
      </c>
      <c r="E195" t="str">
        <f>IF('данные проекта'!G195=0,"",'данные проекта'!C195/'данные проекта'!G195)</f>
        <v/>
      </c>
      <c r="F195" t="str">
        <f>IF('данные проекта'!H195=0,"",'данные проекта'!D195/'данные проекта'!H195)</f>
        <v/>
      </c>
      <c r="G195" t="str">
        <f>IF('данные проекта'!C195=0,"",'данные проекта'!S195/'данные проекта'!C195*1000)</f>
        <v/>
      </c>
      <c r="H195" t="str">
        <f>IF('данные проекта'!D195=0,"",'данные проекта'!T195/'данные проекта'!D195*1000)</f>
        <v/>
      </c>
      <c r="I195" t="str">
        <f>IF('данные проекта'!K195+'данные проекта'!M195+'данные проекта'!E195=0,"",('данные проекта'!M195/('данные проекта'!K195+'данные проекта'!M195+'данные проекта'!E195))*100)</f>
        <v/>
      </c>
      <c r="J195" t="str">
        <f>IF('данные проекта'!L195+'данные проекта'!N195+'данные проекта'!F195=0,"",('данные проекта'!N195/('данные проекта'!L195+'данные проекта'!N195+'данные проекта'!F195))*100)</f>
        <v/>
      </c>
      <c r="K195" t="str">
        <f>IF('данные проекта'!M195=0,"",'данные проекта'!W195/'данные проекта'!M195)</f>
        <v/>
      </c>
      <c r="L195" t="str">
        <f>IF('данные проекта'!N195=0,"",'данные проекта'!X195/'данные проекта'!N195)</f>
        <v/>
      </c>
      <c r="M195" t="str">
        <f>IF('данные проекта'!K195=0,"",'данные проекта'!W195/'данные проекта'!K195)</f>
        <v/>
      </c>
      <c r="N195" t="str">
        <f>IF('данные проекта'!L195=0,"",'данные проекта'!X195/'данные проекта'!L195)</f>
        <v/>
      </c>
      <c r="O195" t="str">
        <f>IF('данные проекта'!Y195=0,"",'данные проекта'!W195/'данные проекта'!Y195)</f>
        <v/>
      </c>
      <c r="P195" t="str">
        <f>IF('данные проекта'!Z195=0,"",'данные проекта'!X195/'данные проекта'!Z195)</f>
        <v/>
      </c>
      <c r="Q195" t="str">
        <f>IF('данные проекта'!O195+'данные проекта'!Q195=0,"",'данные проекта'!O195+'данные проекта'!Q195)</f>
        <v/>
      </c>
      <c r="R195" t="str">
        <f>IF('данные проекта'!P195+'данные проекта'!R195=0,"",'данные проекта'!P195+'данные проекта'!R195)</f>
        <v/>
      </c>
    </row>
    <row r="196" spans="2:18">
      <c r="B196" s="13">
        <f t="shared" si="2"/>
        <v>41467</v>
      </c>
      <c r="C196" t="str">
        <f>IF('данные проекта'!C196=0,"",'данные проекта'!C196)</f>
        <v/>
      </c>
      <c r="D196" t="str">
        <f>IF('данные проекта'!D196=0,"",'данные проекта'!D196)</f>
        <v/>
      </c>
      <c r="E196" t="str">
        <f>IF('данные проекта'!G196=0,"",'данные проекта'!C196/'данные проекта'!G196)</f>
        <v/>
      </c>
      <c r="F196" t="str">
        <f>IF('данные проекта'!H196=0,"",'данные проекта'!D196/'данные проекта'!H196)</f>
        <v/>
      </c>
      <c r="G196" t="str">
        <f>IF('данные проекта'!C196=0,"",'данные проекта'!S196/'данные проекта'!C196*1000)</f>
        <v/>
      </c>
      <c r="H196" t="str">
        <f>IF('данные проекта'!D196=0,"",'данные проекта'!T196/'данные проекта'!D196*1000)</f>
        <v/>
      </c>
      <c r="I196" t="str">
        <f>IF('данные проекта'!K196+'данные проекта'!M196+'данные проекта'!E196=0,"",('данные проекта'!M196/('данные проекта'!K196+'данные проекта'!M196+'данные проекта'!E196))*100)</f>
        <v/>
      </c>
      <c r="J196" t="str">
        <f>IF('данные проекта'!L196+'данные проекта'!N196+'данные проекта'!F196=0,"",('данные проекта'!N196/('данные проекта'!L196+'данные проекта'!N196+'данные проекта'!F196))*100)</f>
        <v/>
      </c>
      <c r="K196" t="str">
        <f>IF('данные проекта'!M196=0,"",'данные проекта'!W196/'данные проекта'!M196)</f>
        <v/>
      </c>
      <c r="L196" t="str">
        <f>IF('данные проекта'!N196=0,"",'данные проекта'!X196/'данные проекта'!N196)</f>
        <v/>
      </c>
      <c r="M196" t="str">
        <f>IF('данные проекта'!K196=0,"",'данные проекта'!W196/'данные проекта'!K196)</f>
        <v/>
      </c>
      <c r="N196" t="str">
        <f>IF('данные проекта'!L196=0,"",'данные проекта'!X196/'данные проекта'!L196)</f>
        <v/>
      </c>
      <c r="O196" t="str">
        <f>IF('данные проекта'!Y196=0,"",'данные проекта'!W196/'данные проекта'!Y196)</f>
        <v/>
      </c>
      <c r="P196" t="str">
        <f>IF('данные проекта'!Z196=0,"",'данные проекта'!X196/'данные проекта'!Z196)</f>
        <v/>
      </c>
      <c r="Q196" t="str">
        <f>IF('данные проекта'!O196+'данные проекта'!Q196=0,"",'данные проекта'!O196+'данные проекта'!Q196)</f>
        <v/>
      </c>
      <c r="R196" t="str">
        <f>IF('данные проекта'!P196+'данные проекта'!R196=0,"",'данные проекта'!P196+'данные проекта'!R196)</f>
        <v/>
      </c>
    </row>
    <row r="197" spans="2:18">
      <c r="B197" s="13">
        <f t="shared" ref="B197:B260" si="3">B196+1</f>
        <v>41468</v>
      </c>
      <c r="C197" t="str">
        <f>IF('данные проекта'!C197=0,"",'данные проекта'!C197)</f>
        <v/>
      </c>
      <c r="D197" t="str">
        <f>IF('данные проекта'!D197=0,"",'данные проекта'!D197)</f>
        <v/>
      </c>
      <c r="E197" t="str">
        <f>IF('данные проекта'!G197=0,"",'данные проекта'!C197/'данные проекта'!G197)</f>
        <v/>
      </c>
      <c r="F197" t="str">
        <f>IF('данные проекта'!H197=0,"",'данные проекта'!D197/'данные проекта'!H197)</f>
        <v/>
      </c>
      <c r="G197" t="str">
        <f>IF('данные проекта'!C197=0,"",'данные проекта'!S197/'данные проекта'!C197*1000)</f>
        <v/>
      </c>
      <c r="H197" t="str">
        <f>IF('данные проекта'!D197=0,"",'данные проекта'!T197/'данные проекта'!D197*1000)</f>
        <v/>
      </c>
      <c r="I197" t="str">
        <f>IF('данные проекта'!K197+'данные проекта'!M197+'данные проекта'!E197=0,"",('данные проекта'!M197/('данные проекта'!K197+'данные проекта'!M197+'данные проекта'!E197))*100)</f>
        <v/>
      </c>
      <c r="J197" t="str">
        <f>IF('данные проекта'!L197+'данные проекта'!N197+'данные проекта'!F197=0,"",('данные проекта'!N197/('данные проекта'!L197+'данные проекта'!N197+'данные проекта'!F197))*100)</f>
        <v/>
      </c>
      <c r="K197" t="str">
        <f>IF('данные проекта'!M197=0,"",'данные проекта'!W197/'данные проекта'!M197)</f>
        <v/>
      </c>
      <c r="L197" t="str">
        <f>IF('данные проекта'!N197=0,"",'данные проекта'!X197/'данные проекта'!N197)</f>
        <v/>
      </c>
      <c r="M197" t="str">
        <f>IF('данные проекта'!K197=0,"",'данные проекта'!W197/'данные проекта'!K197)</f>
        <v/>
      </c>
      <c r="N197" t="str">
        <f>IF('данные проекта'!L197=0,"",'данные проекта'!X197/'данные проекта'!L197)</f>
        <v/>
      </c>
      <c r="O197" t="str">
        <f>IF('данные проекта'!Y197=0,"",'данные проекта'!W197/'данные проекта'!Y197)</f>
        <v/>
      </c>
      <c r="P197" t="str">
        <f>IF('данные проекта'!Z197=0,"",'данные проекта'!X197/'данные проекта'!Z197)</f>
        <v/>
      </c>
      <c r="Q197" t="str">
        <f>IF('данные проекта'!O197+'данные проекта'!Q197=0,"",'данные проекта'!O197+'данные проекта'!Q197)</f>
        <v/>
      </c>
      <c r="R197" t="str">
        <f>IF('данные проекта'!P197+'данные проекта'!R197=0,"",'данные проекта'!P197+'данные проекта'!R197)</f>
        <v/>
      </c>
    </row>
    <row r="198" spans="2:18">
      <c r="B198" s="13">
        <f t="shared" si="3"/>
        <v>41469</v>
      </c>
      <c r="C198" t="str">
        <f>IF('данные проекта'!C198=0,"",'данные проекта'!C198)</f>
        <v/>
      </c>
      <c r="D198" t="str">
        <f>IF('данные проекта'!D198=0,"",'данные проекта'!D198)</f>
        <v/>
      </c>
      <c r="E198" t="str">
        <f>IF('данные проекта'!G198=0,"",'данные проекта'!C198/'данные проекта'!G198)</f>
        <v/>
      </c>
      <c r="F198" t="str">
        <f>IF('данные проекта'!H198=0,"",'данные проекта'!D198/'данные проекта'!H198)</f>
        <v/>
      </c>
      <c r="G198" t="str">
        <f>IF('данные проекта'!C198=0,"",'данные проекта'!S198/'данные проекта'!C198*1000)</f>
        <v/>
      </c>
      <c r="H198" t="str">
        <f>IF('данные проекта'!D198=0,"",'данные проекта'!T198/'данные проекта'!D198*1000)</f>
        <v/>
      </c>
      <c r="I198" t="str">
        <f>IF('данные проекта'!K198+'данные проекта'!M198+'данные проекта'!E198=0,"",('данные проекта'!M198/('данные проекта'!K198+'данные проекта'!M198+'данные проекта'!E198))*100)</f>
        <v/>
      </c>
      <c r="J198" t="str">
        <f>IF('данные проекта'!L198+'данные проекта'!N198+'данные проекта'!F198=0,"",('данные проекта'!N198/('данные проекта'!L198+'данные проекта'!N198+'данные проекта'!F198))*100)</f>
        <v/>
      </c>
      <c r="K198" t="str">
        <f>IF('данные проекта'!M198=0,"",'данные проекта'!W198/'данные проекта'!M198)</f>
        <v/>
      </c>
      <c r="L198" t="str">
        <f>IF('данные проекта'!N198=0,"",'данные проекта'!X198/'данные проекта'!N198)</f>
        <v/>
      </c>
      <c r="M198" t="str">
        <f>IF('данные проекта'!K198=0,"",'данные проекта'!W198/'данные проекта'!K198)</f>
        <v/>
      </c>
      <c r="N198" t="str">
        <f>IF('данные проекта'!L198=0,"",'данные проекта'!X198/'данные проекта'!L198)</f>
        <v/>
      </c>
      <c r="O198" t="str">
        <f>IF('данные проекта'!Y198=0,"",'данные проекта'!W198/'данные проекта'!Y198)</f>
        <v/>
      </c>
      <c r="P198" t="str">
        <f>IF('данные проекта'!Z198=0,"",'данные проекта'!X198/'данные проекта'!Z198)</f>
        <v/>
      </c>
      <c r="Q198" t="str">
        <f>IF('данные проекта'!O198+'данные проекта'!Q198=0,"",'данные проекта'!O198+'данные проекта'!Q198)</f>
        <v/>
      </c>
      <c r="R198" t="str">
        <f>IF('данные проекта'!P198+'данные проекта'!R198=0,"",'данные проекта'!P198+'данные проекта'!R198)</f>
        <v/>
      </c>
    </row>
    <row r="199" spans="2:18">
      <c r="B199" s="13">
        <f t="shared" si="3"/>
        <v>41470</v>
      </c>
      <c r="C199" t="str">
        <f>IF('данные проекта'!C199=0,"",'данные проекта'!C199)</f>
        <v/>
      </c>
      <c r="D199" t="str">
        <f>IF('данные проекта'!D199=0,"",'данные проекта'!D199)</f>
        <v/>
      </c>
      <c r="E199" t="str">
        <f>IF('данные проекта'!G199=0,"",'данные проекта'!C199/'данные проекта'!G199)</f>
        <v/>
      </c>
      <c r="F199" t="str">
        <f>IF('данные проекта'!H199=0,"",'данные проекта'!D199/'данные проекта'!H199)</f>
        <v/>
      </c>
      <c r="G199" t="str">
        <f>IF('данные проекта'!C199=0,"",'данные проекта'!S199/'данные проекта'!C199*1000)</f>
        <v/>
      </c>
      <c r="H199" t="str">
        <f>IF('данные проекта'!D199=0,"",'данные проекта'!T199/'данные проекта'!D199*1000)</f>
        <v/>
      </c>
      <c r="I199" t="str">
        <f>IF('данные проекта'!K199+'данные проекта'!M199+'данные проекта'!E199=0,"",('данные проекта'!M199/('данные проекта'!K199+'данные проекта'!M199+'данные проекта'!E199))*100)</f>
        <v/>
      </c>
      <c r="J199" t="str">
        <f>IF('данные проекта'!L199+'данные проекта'!N199+'данные проекта'!F199=0,"",('данные проекта'!N199/('данные проекта'!L199+'данные проекта'!N199+'данные проекта'!F199))*100)</f>
        <v/>
      </c>
      <c r="K199" t="str">
        <f>IF('данные проекта'!M199=0,"",'данные проекта'!W199/'данные проекта'!M199)</f>
        <v/>
      </c>
      <c r="L199" t="str">
        <f>IF('данные проекта'!N199=0,"",'данные проекта'!X199/'данные проекта'!N199)</f>
        <v/>
      </c>
      <c r="M199" t="str">
        <f>IF('данные проекта'!K199=0,"",'данные проекта'!W199/'данные проекта'!K199)</f>
        <v/>
      </c>
      <c r="N199" t="str">
        <f>IF('данные проекта'!L199=0,"",'данные проекта'!X199/'данные проекта'!L199)</f>
        <v/>
      </c>
      <c r="O199" t="str">
        <f>IF('данные проекта'!Y199=0,"",'данные проекта'!W199/'данные проекта'!Y199)</f>
        <v/>
      </c>
      <c r="P199" t="str">
        <f>IF('данные проекта'!Z199=0,"",'данные проекта'!X199/'данные проекта'!Z199)</f>
        <v/>
      </c>
      <c r="Q199" t="str">
        <f>IF('данные проекта'!O199+'данные проекта'!Q199=0,"",'данные проекта'!O199+'данные проекта'!Q199)</f>
        <v/>
      </c>
      <c r="R199" t="str">
        <f>IF('данные проекта'!P199+'данные проекта'!R199=0,"",'данные проекта'!P199+'данные проекта'!R199)</f>
        <v/>
      </c>
    </row>
    <row r="200" spans="2:18">
      <c r="B200" s="13">
        <f t="shared" si="3"/>
        <v>41471</v>
      </c>
      <c r="C200" t="str">
        <f>IF('данные проекта'!C200=0,"",'данные проекта'!C200)</f>
        <v/>
      </c>
      <c r="D200" t="str">
        <f>IF('данные проекта'!D200=0,"",'данные проекта'!D200)</f>
        <v/>
      </c>
      <c r="E200" t="str">
        <f>IF('данные проекта'!G200=0,"",'данные проекта'!C200/'данные проекта'!G200)</f>
        <v/>
      </c>
      <c r="F200" t="str">
        <f>IF('данные проекта'!H200=0,"",'данные проекта'!D200/'данные проекта'!H200)</f>
        <v/>
      </c>
      <c r="G200" t="str">
        <f>IF('данные проекта'!C200=0,"",'данные проекта'!S200/'данные проекта'!C200*1000)</f>
        <v/>
      </c>
      <c r="H200" t="str">
        <f>IF('данные проекта'!D200=0,"",'данные проекта'!T200/'данные проекта'!D200*1000)</f>
        <v/>
      </c>
      <c r="I200" t="str">
        <f>IF('данные проекта'!K200+'данные проекта'!M200+'данные проекта'!E200=0,"",('данные проекта'!M200/('данные проекта'!K200+'данные проекта'!M200+'данные проекта'!E200))*100)</f>
        <v/>
      </c>
      <c r="J200" t="str">
        <f>IF('данные проекта'!L200+'данные проекта'!N200+'данные проекта'!F200=0,"",('данные проекта'!N200/('данные проекта'!L200+'данные проекта'!N200+'данные проекта'!F200))*100)</f>
        <v/>
      </c>
      <c r="K200" t="str">
        <f>IF('данные проекта'!M200=0,"",'данные проекта'!W200/'данные проекта'!M200)</f>
        <v/>
      </c>
      <c r="L200" t="str">
        <f>IF('данные проекта'!N200=0,"",'данные проекта'!X200/'данные проекта'!N200)</f>
        <v/>
      </c>
      <c r="M200" t="str">
        <f>IF('данные проекта'!K200=0,"",'данные проекта'!W200/'данные проекта'!K200)</f>
        <v/>
      </c>
      <c r="N200" t="str">
        <f>IF('данные проекта'!L200=0,"",'данные проекта'!X200/'данные проекта'!L200)</f>
        <v/>
      </c>
      <c r="O200" t="str">
        <f>IF('данные проекта'!Y200=0,"",'данные проекта'!W200/'данные проекта'!Y200)</f>
        <v/>
      </c>
      <c r="P200" t="str">
        <f>IF('данные проекта'!Z200=0,"",'данные проекта'!X200/'данные проекта'!Z200)</f>
        <v/>
      </c>
      <c r="Q200" t="str">
        <f>IF('данные проекта'!O200+'данные проекта'!Q200=0,"",'данные проекта'!O200+'данные проекта'!Q200)</f>
        <v/>
      </c>
      <c r="R200" t="str">
        <f>IF('данные проекта'!P200+'данные проекта'!R200=0,"",'данные проекта'!P200+'данные проекта'!R200)</f>
        <v/>
      </c>
    </row>
    <row r="201" spans="2:18">
      <c r="B201" s="13">
        <f t="shared" si="3"/>
        <v>41472</v>
      </c>
      <c r="C201" t="str">
        <f>IF('данные проекта'!C201=0,"",'данные проекта'!C201)</f>
        <v/>
      </c>
      <c r="D201" t="str">
        <f>IF('данные проекта'!D201=0,"",'данные проекта'!D201)</f>
        <v/>
      </c>
      <c r="E201" t="str">
        <f>IF('данные проекта'!G201=0,"",'данные проекта'!C201/'данные проекта'!G201)</f>
        <v/>
      </c>
      <c r="F201" t="str">
        <f>IF('данные проекта'!H201=0,"",'данные проекта'!D201/'данные проекта'!H201)</f>
        <v/>
      </c>
      <c r="G201" t="str">
        <f>IF('данные проекта'!C201=0,"",'данные проекта'!S201/'данные проекта'!C201*1000)</f>
        <v/>
      </c>
      <c r="H201" t="str">
        <f>IF('данные проекта'!D201=0,"",'данные проекта'!T201/'данные проекта'!D201*1000)</f>
        <v/>
      </c>
      <c r="I201" t="str">
        <f>IF('данные проекта'!K201+'данные проекта'!M201+'данные проекта'!E201=0,"",('данные проекта'!M201/('данные проекта'!K201+'данные проекта'!M201+'данные проекта'!E201))*100)</f>
        <v/>
      </c>
      <c r="J201" t="str">
        <f>IF('данные проекта'!L201+'данные проекта'!N201+'данные проекта'!F201=0,"",('данные проекта'!N201/('данные проекта'!L201+'данные проекта'!N201+'данные проекта'!F201))*100)</f>
        <v/>
      </c>
      <c r="K201" t="str">
        <f>IF('данные проекта'!M201=0,"",'данные проекта'!W201/'данные проекта'!M201)</f>
        <v/>
      </c>
      <c r="L201" t="str">
        <f>IF('данные проекта'!N201=0,"",'данные проекта'!X201/'данные проекта'!N201)</f>
        <v/>
      </c>
      <c r="M201" t="str">
        <f>IF('данные проекта'!K201=0,"",'данные проекта'!W201/'данные проекта'!K201)</f>
        <v/>
      </c>
      <c r="N201" t="str">
        <f>IF('данные проекта'!L201=0,"",'данные проекта'!X201/'данные проекта'!L201)</f>
        <v/>
      </c>
      <c r="O201" t="str">
        <f>IF('данные проекта'!Y201=0,"",'данные проекта'!W201/'данные проекта'!Y201)</f>
        <v/>
      </c>
      <c r="P201" t="str">
        <f>IF('данные проекта'!Z201=0,"",'данные проекта'!X201/'данные проекта'!Z201)</f>
        <v/>
      </c>
      <c r="Q201" t="str">
        <f>IF('данные проекта'!O201+'данные проекта'!Q201=0,"",'данные проекта'!O201+'данные проекта'!Q201)</f>
        <v/>
      </c>
      <c r="R201" t="str">
        <f>IF('данные проекта'!P201+'данные проекта'!R201=0,"",'данные проекта'!P201+'данные проекта'!R201)</f>
        <v/>
      </c>
    </row>
    <row r="202" spans="2:18">
      <c r="B202" s="13">
        <f t="shared" si="3"/>
        <v>41473</v>
      </c>
      <c r="C202" t="str">
        <f>IF('данные проекта'!C202=0,"",'данные проекта'!C202)</f>
        <v/>
      </c>
      <c r="D202" t="str">
        <f>IF('данные проекта'!D202=0,"",'данные проекта'!D202)</f>
        <v/>
      </c>
      <c r="E202" t="str">
        <f>IF('данные проекта'!G202=0,"",'данные проекта'!C202/'данные проекта'!G202)</f>
        <v/>
      </c>
      <c r="F202" t="str">
        <f>IF('данные проекта'!H202=0,"",'данные проекта'!D202/'данные проекта'!H202)</f>
        <v/>
      </c>
      <c r="G202" t="str">
        <f>IF('данные проекта'!C202=0,"",'данные проекта'!S202/'данные проекта'!C202*1000)</f>
        <v/>
      </c>
      <c r="H202" t="str">
        <f>IF('данные проекта'!D202=0,"",'данные проекта'!T202/'данные проекта'!D202*1000)</f>
        <v/>
      </c>
      <c r="I202" t="str">
        <f>IF('данные проекта'!K202+'данные проекта'!M202+'данные проекта'!E202=0,"",('данные проекта'!M202/('данные проекта'!K202+'данные проекта'!M202+'данные проекта'!E202))*100)</f>
        <v/>
      </c>
      <c r="J202" t="str">
        <f>IF('данные проекта'!L202+'данные проекта'!N202+'данные проекта'!F202=0,"",('данные проекта'!N202/('данные проекта'!L202+'данные проекта'!N202+'данные проекта'!F202))*100)</f>
        <v/>
      </c>
      <c r="K202" t="str">
        <f>IF('данные проекта'!M202=0,"",'данные проекта'!W202/'данные проекта'!M202)</f>
        <v/>
      </c>
      <c r="L202" t="str">
        <f>IF('данные проекта'!N202=0,"",'данные проекта'!X202/'данные проекта'!N202)</f>
        <v/>
      </c>
      <c r="M202" t="str">
        <f>IF('данные проекта'!K202=0,"",'данные проекта'!W202/'данные проекта'!K202)</f>
        <v/>
      </c>
      <c r="N202" t="str">
        <f>IF('данные проекта'!L202=0,"",'данные проекта'!X202/'данные проекта'!L202)</f>
        <v/>
      </c>
      <c r="O202" t="str">
        <f>IF('данные проекта'!Y202=0,"",'данные проекта'!W202/'данные проекта'!Y202)</f>
        <v/>
      </c>
      <c r="P202" t="str">
        <f>IF('данные проекта'!Z202=0,"",'данные проекта'!X202/'данные проекта'!Z202)</f>
        <v/>
      </c>
      <c r="Q202" t="str">
        <f>IF('данные проекта'!O202+'данные проекта'!Q202=0,"",'данные проекта'!O202+'данные проекта'!Q202)</f>
        <v/>
      </c>
      <c r="R202" t="str">
        <f>IF('данные проекта'!P202+'данные проекта'!R202=0,"",'данные проекта'!P202+'данные проекта'!R202)</f>
        <v/>
      </c>
    </row>
    <row r="203" spans="2:18">
      <c r="B203" s="13">
        <f t="shared" si="3"/>
        <v>41474</v>
      </c>
      <c r="C203" t="str">
        <f>IF('данные проекта'!C203=0,"",'данные проекта'!C203)</f>
        <v/>
      </c>
      <c r="D203" t="str">
        <f>IF('данные проекта'!D203=0,"",'данные проекта'!D203)</f>
        <v/>
      </c>
      <c r="E203" t="str">
        <f>IF('данные проекта'!G203=0,"",'данные проекта'!C203/'данные проекта'!G203)</f>
        <v/>
      </c>
      <c r="F203" t="str">
        <f>IF('данные проекта'!H203=0,"",'данные проекта'!D203/'данные проекта'!H203)</f>
        <v/>
      </c>
      <c r="G203" t="str">
        <f>IF('данные проекта'!C203=0,"",'данные проекта'!S203/'данные проекта'!C203*1000)</f>
        <v/>
      </c>
      <c r="H203" t="str">
        <f>IF('данные проекта'!D203=0,"",'данные проекта'!T203/'данные проекта'!D203*1000)</f>
        <v/>
      </c>
      <c r="I203" t="str">
        <f>IF('данные проекта'!K203+'данные проекта'!M203+'данные проекта'!E203=0,"",('данные проекта'!M203/('данные проекта'!K203+'данные проекта'!M203+'данные проекта'!E203))*100)</f>
        <v/>
      </c>
      <c r="J203" t="str">
        <f>IF('данные проекта'!L203+'данные проекта'!N203+'данные проекта'!F203=0,"",('данные проекта'!N203/('данные проекта'!L203+'данные проекта'!N203+'данные проекта'!F203))*100)</f>
        <v/>
      </c>
      <c r="K203" t="str">
        <f>IF('данные проекта'!M203=0,"",'данные проекта'!W203/'данные проекта'!M203)</f>
        <v/>
      </c>
      <c r="L203" t="str">
        <f>IF('данные проекта'!N203=0,"",'данные проекта'!X203/'данные проекта'!N203)</f>
        <v/>
      </c>
      <c r="M203" t="str">
        <f>IF('данные проекта'!K203=0,"",'данные проекта'!W203/'данные проекта'!K203)</f>
        <v/>
      </c>
      <c r="N203" t="str">
        <f>IF('данные проекта'!L203=0,"",'данные проекта'!X203/'данные проекта'!L203)</f>
        <v/>
      </c>
      <c r="O203" t="str">
        <f>IF('данные проекта'!Y203=0,"",'данные проекта'!W203/'данные проекта'!Y203)</f>
        <v/>
      </c>
      <c r="P203" t="str">
        <f>IF('данные проекта'!Z203=0,"",'данные проекта'!X203/'данные проекта'!Z203)</f>
        <v/>
      </c>
      <c r="Q203" t="str">
        <f>IF('данные проекта'!O203+'данные проекта'!Q203=0,"",'данные проекта'!O203+'данные проекта'!Q203)</f>
        <v/>
      </c>
      <c r="R203" t="str">
        <f>IF('данные проекта'!P203+'данные проекта'!R203=0,"",'данные проекта'!P203+'данные проекта'!R203)</f>
        <v/>
      </c>
    </row>
    <row r="204" spans="2:18">
      <c r="B204" s="13">
        <f t="shared" si="3"/>
        <v>41475</v>
      </c>
      <c r="C204" t="str">
        <f>IF('данные проекта'!C204=0,"",'данные проекта'!C204)</f>
        <v/>
      </c>
      <c r="D204" t="str">
        <f>IF('данные проекта'!D204=0,"",'данные проекта'!D204)</f>
        <v/>
      </c>
      <c r="E204" t="str">
        <f>IF('данные проекта'!G204=0,"",'данные проекта'!C204/'данные проекта'!G204)</f>
        <v/>
      </c>
      <c r="F204" t="str">
        <f>IF('данные проекта'!H204=0,"",'данные проекта'!D204/'данные проекта'!H204)</f>
        <v/>
      </c>
      <c r="G204" t="str">
        <f>IF('данные проекта'!C204=0,"",'данные проекта'!S204/'данные проекта'!C204*1000)</f>
        <v/>
      </c>
      <c r="H204" t="str">
        <f>IF('данные проекта'!D204=0,"",'данные проекта'!T204/'данные проекта'!D204*1000)</f>
        <v/>
      </c>
      <c r="I204" t="str">
        <f>IF('данные проекта'!K204+'данные проекта'!M204+'данные проекта'!E204=0,"",('данные проекта'!M204/('данные проекта'!K204+'данные проекта'!M204+'данные проекта'!E204))*100)</f>
        <v/>
      </c>
      <c r="J204" t="str">
        <f>IF('данные проекта'!L204+'данные проекта'!N204+'данные проекта'!F204=0,"",('данные проекта'!N204/('данные проекта'!L204+'данные проекта'!N204+'данные проекта'!F204))*100)</f>
        <v/>
      </c>
      <c r="K204" t="str">
        <f>IF('данные проекта'!M204=0,"",'данные проекта'!W204/'данные проекта'!M204)</f>
        <v/>
      </c>
      <c r="L204" t="str">
        <f>IF('данные проекта'!N204=0,"",'данные проекта'!X204/'данные проекта'!N204)</f>
        <v/>
      </c>
      <c r="M204" t="str">
        <f>IF('данные проекта'!K204=0,"",'данные проекта'!W204/'данные проекта'!K204)</f>
        <v/>
      </c>
      <c r="N204" t="str">
        <f>IF('данные проекта'!L204=0,"",'данные проекта'!X204/'данные проекта'!L204)</f>
        <v/>
      </c>
      <c r="O204" t="str">
        <f>IF('данные проекта'!Y204=0,"",'данные проекта'!W204/'данные проекта'!Y204)</f>
        <v/>
      </c>
      <c r="P204" t="str">
        <f>IF('данные проекта'!Z204=0,"",'данные проекта'!X204/'данные проекта'!Z204)</f>
        <v/>
      </c>
      <c r="Q204" t="str">
        <f>IF('данные проекта'!O204+'данные проекта'!Q204=0,"",'данные проекта'!O204+'данные проекта'!Q204)</f>
        <v/>
      </c>
      <c r="R204" t="str">
        <f>IF('данные проекта'!P204+'данные проекта'!R204=0,"",'данные проекта'!P204+'данные проекта'!R204)</f>
        <v/>
      </c>
    </row>
    <row r="205" spans="2:18">
      <c r="B205" s="13">
        <f t="shared" si="3"/>
        <v>41476</v>
      </c>
      <c r="C205" t="str">
        <f>IF('данные проекта'!C205=0,"",'данные проекта'!C205)</f>
        <v/>
      </c>
      <c r="D205" t="str">
        <f>IF('данные проекта'!D205=0,"",'данные проекта'!D205)</f>
        <v/>
      </c>
      <c r="E205" t="str">
        <f>IF('данные проекта'!G205=0,"",'данные проекта'!C205/'данные проекта'!G205)</f>
        <v/>
      </c>
      <c r="F205" t="str">
        <f>IF('данные проекта'!H205=0,"",'данные проекта'!D205/'данные проекта'!H205)</f>
        <v/>
      </c>
      <c r="G205" t="str">
        <f>IF('данные проекта'!C205=0,"",'данные проекта'!S205/'данные проекта'!C205*1000)</f>
        <v/>
      </c>
      <c r="H205" t="str">
        <f>IF('данные проекта'!D205=0,"",'данные проекта'!T205/'данные проекта'!D205*1000)</f>
        <v/>
      </c>
      <c r="I205" t="str">
        <f>IF('данные проекта'!K205+'данные проекта'!M205+'данные проекта'!E205=0,"",('данные проекта'!M205/('данные проекта'!K205+'данные проекта'!M205+'данные проекта'!E205))*100)</f>
        <v/>
      </c>
      <c r="J205" t="str">
        <f>IF('данные проекта'!L205+'данные проекта'!N205+'данные проекта'!F205=0,"",('данные проекта'!N205/('данные проекта'!L205+'данные проекта'!N205+'данные проекта'!F205))*100)</f>
        <v/>
      </c>
      <c r="K205" t="str">
        <f>IF('данные проекта'!M205=0,"",'данные проекта'!W205/'данные проекта'!M205)</f>
        <v/>
      </c>
      <c r="L205" t="str">
        <f>IF('данные проекта'!N205=0,"",'данные проекта'!X205/'данные проекта'!N205)</f>
        <v/>
      </c>
      <c r="M205" t="str">
        <f>IF('данные проекта'!K205=0,"",'данные проекта'!W205/'данные проекта'!K205)</f>
        <v/>
      </c>
      <c r="N205" t="str">
        <f>IF('данные проекта'!L205=0,"",'данные проекта'!X205/'данные проекта'!L205)</f>
        <v/>
      </c>
      <c r="O205" t="str">
        <f>IF('данные проекта'!Y205=0,"",'данные проекта'!W205/'данные проекта'!Y205)</f>
        <v/>
      </c>
      <c r="P205" t="str">
        <f>IF('данные проекта'!Z205=0,"",'данные проекта'!X205/'данные проекта'!Z205)</f>
        <v/>
      </c>
      <c r="Q205" t="str">
        <f>IF('данные проекта'!O205+'данные проекта'!Q205=0,"",'данные проекта'!O205+'данные проекта'!Q205)</f>
        <v/>
      </c>
      <c r="R205" t="str">
        <f>IF('данные проекта'!P205+'данные проекта'!R205=0,"",'данные проекта'!P205+'данные проекта'!R205)</f>
        <v/>
      </c>
    </row>
    <row r="206" spans="2:18">
      <c r="B206" s="13">
        <f t="shared" si="3"/>
        <v>41477</v>
      </c>
      <c r="C206" t="str">
        <f>IF('данные проекта'!C206=0,"",'данные проекта'!C206)</f>
        <v/>
      </c>
      <c r="D206" t="str">
        <f>IF('данные проекта'!D206=0,"",'данные проекта'!D206)</f>
        <v/>
      </c>
      <c r="E206" t="str">
        <f>IF('данные проекта'!G206=0,"",'данные проекта'!C206/'данные проекта'!G206)</f>
        <v/>
      </c>
      <c r="F206" t="str">
        <f>IF('данные проекта'!H206=0,"",'данные проекта'!D206/'данные проекта'!H206)</f>
        <v/>
      </c>
      <c r="G206" t="str">
        <f>IF('данные проекта'!C206=0,"",'данные проекта'!S206/'данные проекта'!C206*1000)</f>
        <v/>
      </c>
      <c r="H206" t="str">
        <f>IF('данные проекта'!D206=0,"",'данные проекта'!T206/'данные проекта'!D206*1000)</f>
        <v/>
      </c>
      <c r="I206" t="str">
        <f>IF('данные проекта'!K206+'данные проекта'!M206+'данные проекта'!E206=0,"",('данные проекта'!M206/('данные проекта'!K206+'данные проекта'!M206+'данные проекта'!E206))*100)</f>
        <v/>
      </c>
      <c r="J206" t="str">
        <f>IF('данные проекта'!L206+'данные проекта'!N206+'данные проекта'!F206=0,"",('данные проекта'!N206/('данные проекта'!L206+'данные проекта'!N206+'данные проекта'!F206))*100)</f>
        <v/>
      </c>
      <c r="K206" t="str">
        <f>IF('данные проекта'!M206=0,"",'данные проекта'!W206/'данные проекта'!M206)</f>
        <v/>
      </c>
      <c r="L206" t="str">
        <f>IF('данные проекта'!N206=0,"",'данные проекта'!X206/'данные проекта'!N206)</f>
        <v/>
      </c>
      <c r="M206" t="str">
        <f>IF('данные проекта'!K206=0,"",'данные проекта'!W206/'данные проекта'!K206)</f>
        <v/>
      </c>
      <c r="N206" t="str">
        <f>IF('данные проекта'!L206=0,"",'данные проекта'!X206/'данные проекта'!L206)</f>
        <v/>
      </c>
      <c r="O206" t="str">
        <f>IF('данные проекта'!Y206=0,"",'данные проекта'!W206/'данные проекта'!Y206)</f>
        <v/>
      </c>
      <c r="P206" t="str">
        <f>IF('данные проекта'!Z206=0,"",'данные проекта'!X206/'данные проекта'!Z206)</f>
        <v/>
      </c>
      <c r="Q206" t="str">
        <f>IF('данные проекта'!O206+'данные проекта'!Q206=0,"",'данные проекта'!O206+'данные проекта'!Q206)</f>
        <v/>
      </c>
      <c r="R206" t="str">
        <f>IF('данные проекта'!P206+'данные проекта'!R206=0,"",'данные проекта'!P206+'данные проекта'!R206)</f>
        <v/>
      </c>
    </row>
    <row r="207" spans="2:18">
      <c r="B207" s="13">
        <f t="shared" si="3"/>
        <v>41478</v>
      </c>
      <c r="C207" t="str">
        <f>IF('данные проекта'!C207=0,"",'данные проекта'!C207)</f>
        <v/>
      </c>
      <c r="D207" t="str">
        <f>IF('данные проекта'!D207=0,"",'данные проекта'!D207)</f>
        <v/>
      </c>
      <c r="E207" t="str">
        <f>IF('данные проекта'!G207=0,"",'данные проекта'!C207/'данные проекта'!G207)</f>
        <v/>
      </c>
      <c r="F207" t="str">
        <f>IF('данные проекта'!H207=0,"",'данные проекта'!D207/'данные проекта'!H207)</f>
        <v/>
      </c>
      <c r="G207" t="str">
        <f>IF('данные проекта'!C207=0,"",'данные проекта'!S207/'данные проекта'!C207*1000)</f>
        <v/>
      </c>
      <c r="H207" t="str">
        <f>IF('данные проекта'!D207=0,"",'данные проекта'!T207/'данные проекта'!D207*1000)</f>
        <v/>
      </c>
      <c r="I207" t="str">
        <f>IF('данные проекта'!K207+'данные проекта'!M207+'данные проекта'!E207=0,"",('данные проекта'!M207/('данные проекта'!K207+'данные проекта'!M207+'данные проекта'!E207))*100)</f>
        <v/>
      </c>
      <c r="J207" t="str">
        <f>IF('данные проекта'!L207+'данные проекта'!N207+'данные проекта'!F207=0,"",('данные проекта'!N207/('данные проекта'!L207+'данные проекта'!N207+'данные проекта'!F207))*100)</f>
        <v/>
      </c>
      <c r="K207" t="str">
        <f>IF('данные проекта'!M207=0,"",'данные проекта'!W207/'данные проекта'!M207)</f>
        <v/>
      </c>
      <c r="L207" t="str">
        <f>IF('данные проекта'!N207=0,"",'данные проекта'!X207/'данные проекта'!N207)</f>
        <v/>
      </c>
      <c r="M207" t="str">
        <f>IF('данные проекта'!K207=0,"",'данные проекта'!W207/'данные проекта'!K207)</f>
        <v/>
      </c>
      <c r="N207" t="str">
        <f>IF('данные проекта'!L207=0,"",'данные проекта'!X207/'данные проекта'!L207)</f>
        <v/>
      </c>
      <c r="O207" t="str">
        <f>IF('данные проекта'!Y207=0,"",'данные проекта'!W207/'данные проекта'!Y207)</f>
        <v/>
      </c>
      <c r="P207" t="str">
        <f>IF('данные проекта'!Z207=0,"",'данные проекта'!X207/'данные проекта'!Z207)</f>
        <v/>
      </c>
      <c r="Q207" t="str">
        <f>IF('данные проекта'!O207+'данные проекта'!Q207=0,"",'данные проекта'!O207+'данные проекта'!Q207)</f>
        <v/>
      </c>
      <c r="R207" t="str">
        <f>IF('данные проекта'!P207+'данные проекта'!R207=0,"",'данные проекта'!P207+'данные проекта'!R207)</f>
        <v/>
      </c>
    </row>
    <row r="208" spans="2:18">
      <c r="B208" s="13">
        <f t="shared" si="3"/>
        <v>41479</v>
      </c>
      <c r="C208" t="str">
        <f>IF('данные проекта'!C208=0,"",'данные проекта'!C208)</f>
        <v/>
      </c>
      <c r="D208" t="str">
        <f>IF('данные проекта'!D208=0,"",'данные проекта'!D208)</f>
        <v/>
      </c>
      <c r="E208" t="str">
        <f>IF('данные проекта'!G208=0,"",'данные проекта'!C208/'данные проекта'!G208)</f>
        <v/>
      </c>
      <c r="F208" t="str">
        <f>IF('данные проекта'!H208=0,"",'данные проекта'!D208/'данные проекта'!H208)</f>
        <v/>
      </c>
      <c r="G208" t="str">
        <f>IF('данные проекта'!C208=0,"",'данные проекта'!S208/'данные проекта'!C208*1000)</f>
        <v/>
      </c>
      <c r="H208" t="str">
        <f>IF('данные проекта'!D208=0,"",'данные проекта'!T208/'данные проекта'!D208*1000)</f>
        <v/>
      </c>
      <c r="I208" t="str">
        <f>IF('данные проекта'!K208+'данные проекта'!M208+'данные проекта'!E208=0,"",('данные проекта'!M208/('данные проекта'!K208+'данные проекта'!M208+'данные проекта'!E208))*100)</f>
        <v/>
      </c>
      <c r="J208" t="str">
        <f>IF('данные проекта'!L208+'данные проекта'!N208+'данные проекта'!F208=0,"",('данные проекта'!N208/('данные проекта'!L208+'данные проекта'!N208+'данные проекта'!F208))*100)</f>
        <v/>
      </c>
      <c r="K208" t="str">
        <f>IF('данные проекта'!M208=0,"",'данные проекта'!W208/'данные проекта'!M208)</f>
        <v/>
      </c>
      <c r="L208" t="str">
        <f>IF('данные проекта'!N208=0,"",'данные проекта'!X208/'данные проекта'!N208)</f>
        <v/>
      </c>
      <c r="M208" t="str">
        <f>IF('данные проекта'!K208=0,"",'данные проекта'!W208/'данные проекта'!K208)</f>
        <v/>
      </c>
      <c r="N208" t="str">
        <f>IF('данные проекта'!L208=0,"",'данные проекта'!X208/'данные проекта'!L208)</f>
        <v/>
      </c>
      <c r="O208" t="str">
        <f>IF('данные проекта'!Y208=0,"",'данные проекта'!W208/'данные проекта'!Y208)</f>
        <v/>
      </c>
      <c r="P208" t="str">
        <f>IF('данные проекта'!Z208=0,"",'данные проекта'!X208/'данные проекта'!Z208)</f>
        <v/>
      </c>
      <c r="Q208" t="str">
        <f>IF('данные проекта'!O208+'данные проекта'!Q208=0,"",'данные проекта'!O208+'данные проекта'!Q208)</f>
        <v/>
      </c>
      <c r="R208" t="str">
        <f>IF('данные проекта'!P208+'данные проекта'!R208=0,"",'данные проекта'!P208+'данные проекта'!R208)</f>
        <v/>
      </c>
    </row>
    <row r="209" spans="2:18">
      <c r="B209" s="13">
        <f t="shared" si="3"/>
        <v>41480</v>
      </c>
      <c r="C209" t="str">
        <f>IF('данные проекта'!C209=0,"",'данные проекта'!C209)</f>
        <v/>
      </c>
      <c r="D209" t="str">
        <f>IF('данные проекта'!D209=0,"",'данные проекта'!D209)</f>
        <v/>
      </c>
      <c r="E209" t="str">
        <f>IF('данные проекта'!G209=0,"",'данные проекта'!C209/'данные проекта'!G209)</f>
        <v/>
      </c>
      <c r="F209" t="str">
        <f>IF('данные проекта'!H209=0,"",'данные проекта'!D209/'данные проекта'!H209)</f>
        <v/>
      </c>
      <c r="G209" t="str">
        <f>IF('данные проекта'!C209=0,"",'данные проекта'!S209/'данные проекта'!C209*1000)</f>
        <v/>
      </c>
      <c r="H209" t="str">
        <f>IF('данные проекта'!D209=0,"",'данные проекта'!T209/'данные проекта'!D209*1000)</f>
        <v/>
      </c>
      <c r="I209" t="str">
        <f>IF('данные проекта'!K209+'данные проекта'!M209+'данные проекта'!E209=0,"",('данные проекта'!M209/('данные проекта'!K209+'данные проекта'!M209+'данные проекта'!E209))*100)</f>
        <v/>
      </c>
      <c r="J209" t="str">
        <f>IF('данные проекта'!L209+'данные проекта'!N209+'данные проекта'!F209=0,"",('данные проекта'!N209/('данные проекта'!L209+'данные проекта'!N209+'данные проекта'!F209))*100)</f>
        <v/>
      </c>
      <c r="K209" t="str">
        <f>IF('данные проекта'!M209=0,"",'данные проекта'!W209/'данные проекта'!M209)</f>
        <v/>
      </c>
      <c r="L209" t="str">
        <f>IF('данные проекта'!N209=0,"",'данные проекта'!X209/'данные проекта'!N209)</f>
        <v/>
      </c>
      <c r="M209" t="str">
        <f>IF('данные проекта'!K209=0,"",'данные проекта'!W209/'данные проекта'!K209)</f>
        <v/>
      </c>
      <c r="N209" t="str">
        <f>IF('данные проекта'!L209=0,"",'данные проекта'!X209/'данные проекта'!L209)</f>
        <v/>
      </c>
      <c r="O209" t="str">
        <f>IF('данные проекта'!Y209=0,"",'данные проекта'!W209/'данные проекта'!Y209)</f>
        <v/>
      </c>
      <c r="P209" t="str">
        <f>IF('данные проекта'!Z209=0,"",'данные проекта'!X209/'данные проекта'!Z209)</f>
        <v/>
      </c>
      <c r="Q209" t="str">
        <f>IF('данные проекта'!O209+'данные проекта'!Q209=0,"",'данные проекта'!O209+'данные проекта'!Q209)</f>
        <v/>
      </c>
      <c r="R209" t="str">
        <f>IF('данные проекта'!P209+'данные проекта'!R209=0,"",'данные проекта'!P209+'данные проекта'!R209)</f>
        <v/>
      </c>
    </row>
    <row r="210" spans="2:18">
      <c r="B210" s="13">
        <f t="shared" si="3"/>
        <v>41481</v>
      </c>
      <c r="C210" t="str">
        <f>IF('данные проекта'!C210=0,"",'данные проекта'!C210)</f>
        <v/>
      </c>
      <c r="D210" t="str">
        <f>IF('данные проекта'!D210=0,"",'данные проекта'!D210)</f>
        <v/>
      </c>
      <c r="E210" t="str">
        <f>IF('данные проекта'!G210=0,"",'данные проекта'!C210/'данные проекта'!G210)</f>
        <v/>
      </c>
      <c r="F210" t="str">
        <f>IF('данные проекта'!H210=0,"",'данные проекта'!D210/'данные проекта'!H210)</f>
        <v/>
      </c>
      <c r="G210" t="str">
        <f>IF('данные проекта'!C210=0,"",'данные проекта'!S210/'данные проекта'!C210*1000)</f>
        <v/>
      </c>
      <c r="H210" t="str">
        <f>IF('данные проекта'!D210=0,"",'данные проекта'!T210/'данные проекта'!D210*1000)</f>
        <v/>
      </c>
      <c r="I210" t="str">
        <f>IF('данные проекта'!K210+'данные проекта'!M210+'данные проекта'!E210=0,"",('данные проекта'!M210/('данные проекта'!K210+'данные проекта'!M210+'данные проекта'!E210))*100)</f>
        <v/>
      </c>
      <c r="J210" t="str">
        <f>IF('данные проекта'!L210+'данные проекта'!N210+'данные проекта'!F210=0,"",('данные проекта'!N210/('данные проекта'!L210+'данные проекта'!N210+'данные проекта'!F210))*100)</f>
        <v/>
      </c>
      <c r="K210" t="str">
        <f>IF('данные проекта'!M210=0,"",'данные проекта'!W210/'данные проекта'!M210)</f>
        <v/>
      </c>
      <c r="L210" t="str">
        <f>IF('данные проекта'!N210=0,"",'данные проекта'!X210/'данные проекта'!N210)</f>
        <v/>
      </c>
      <c r="M210" t="str">
        <f>IF('данные проекта'!K210=0,"",'данные проекта'!W210/'данные проекта'!K210)</f>
        <v/>
      </c>
      <c r="N210" t="str">
        <f>IF('данные проекта'!L210=0,"",'данные проекта'!X210/'данные проекта'!L210)</f>
        <v/>
      </c>
      <c r="O210" t="str">
        <f>IF('данные проекта'!Y210=0,"",'данные проекта'!W210/'данные проекта'!Y210)</f>
        <v/>
      </c>
      <c r="P210" t="str">
        <f>IF('данные проекта'!Z210=0,"",'данные проекта'!X210/'данные проекта'!Z210)</f>
        <v/>
      </c>
      <c r="Q210" t="str">
        <f>IF('данные проекта'!O210+'данные проекта'!Q210=0,"",'данные проекта'!O210+'данные проекта'!Q210)</f>
        <v/>
      </c>
      <c r="R210" t="str">
        <f>IF('данные проекта'!P210+'данные проекта'!R210=0,"",'данные проекта'!P210+'данные проекта'!R210)</f>
        <v/>
      </c>
    </row>
    <row r="211" spans="2:18">
      <c r="B211" s="13">
        <f t="shared" si="3"/>
        <v>41482</v>
      </c>
      <c r="C211" t="str">
        <f>IF('данные проекта'!C211=0,"",'данные проекта'!C211)</f>
        <v/>
      </c>
      <c r="D211" t="str">
        <f>IF('данные проекта'!D211=0,"",'данные проекта'!D211)</f>
        <v/>
      </c>
      <c r="E211" t="str">
        <f>IF('данные проекта'!G211=0,"",'данные проекта'!C211/'данные проекта'!G211)</f>
        <v/>
      </c>
      <c r="F211" t="str">
        <f>IF('данные проекта'!H211=0,"",'данные проекта'!D211/'данные проекта'!H211)</f>
        <v/>
      </c>
      <c r="G211" t="str">
        <f>IF('данные проекта'!C211=0,"",'данные проекта'!S211/'данные проекта'!C211*1000)</f>
        <v/>
      </c>
      <c r="H211" t="str">
        <f>IF('данные проекта'!D211=0,"",'данные проекта'!T211/'данные проекта'!D211*1000)</f>
        <v/>
      </c>
      <c r="I211" t="str">
        <f>IF('данные проекта'!K211+'данные проекта'!M211+'данные проекта'!E211=0,"",('данные проекта'!M211/('данные проекта'!K211+'данные проекта'!M211+'данные проекта'!E211))*100)</f>
        <v/>
      </c>
      <c r="J211" t="str">
        <f>IF('данные проекта'!L211+'данные проекта'!N211+'данные проекта'!F211=0,"",('данные проекта'!N211/('данные проекта'!L211+'данные проекта'!N211+'данные проекта'!F211))*100)</f>
        <v/>
      </c>
      <c r="K211" t="str">
        <f>IF('данные проекта'!M211=0,"",'данные проекта'!W211/'данные проекта'!M211)</f>
        <v/>
      </c>
      <c r="L211" t="str">
        <f>IF('данные проекта'!N211=0,"",'данные проекта'!X211/'данные проекта'!N211)</f>
        <v/>
      </c>
      <c r="M211" t="str">
        <f>IF('данные проекта'!K211=0,"",'данные проекта'!W211/'данные проекта'!K211)</f>
        <v/>
      </c>
      <c r="N211" t="str">
        <f>IF('данные проекта'!L211=0,"",'данные проекта'!X211/'данные проекта'!L211)</f>
        <v/>
      </c>
      <c r="O211" t="str">
        <f>IF('данные проекта'!Y211=0,"",'данные проекта'!W211/'данные проекта'!Y211)</f>
        <v/>
      </c>
      <c r="P211" t="str">
        <f>IF('данные проекта'!Z211=0,"",'данные проекта'!X211/'данные проекта'!Z211)</f>
        <v/>
      </c>
      <c r="Q211" t="str">
        <f>IF('данные проекта'!O211+'данные проекта'!Q211=0,"",'данные проекта'!O211+'данные проекта'!Q211)</f>
        <v/>
      </c>
      <c r="R211" t="str">
        <f>IF('данные проекта'!P211+'данные проекта'!R211=0,"",'данные проекта'!P211+'данные проекта'!R211)</f>
        <v/>
      </c>
    </row>
    <row r="212" spans="2:18">
      <c r="B212" s="13">
        <f t="shared" si="3"/>
        <v>41483</v>
      </c>
      <c r="C212" t="str">
        <f>IF('данные проекта'!C212=0,"",'данные проекта'!C212)</f>
        <v/>
      </c>
      <c r="D212" t="str">
        <f>IF('данные проекта'!D212=0,"",'данные проекта'!D212)</f>
        <v/>
      </c>
      <c r="E212" t="str">
        <f>IF('данные проекта'!G212=0,"",'данные проекта'!C212/'данные проекта'!G212)</f>
        <v/>
      </c>
      <c r="F212" t="str">
        <f>IF('данные проекта'!H212=0,"",'данные проекта'!D212/'данные проекта'!H212)</f>
        <v/>
      </c>
      <c r="G212" t="str">
        <f>IF('данные проекта'!C212=0,"",'данные проекта'!S212/'данные проекта'!C212*1000)</f>
        <v/>
      </c>
      <c r="H212" t="str">
        <f>IF('данные проекта'!D212=0,"",'данные проекта'!T212/'данные проекта'!D212*1000)</f>
        <v/>
      </c>
      <c r="I212" t="str">
        <f>IF('данные проекта'!K212+'данные проекта'!M212+'данные проекта'!E212=0,"",('данные проекта'!M212/('данные проекта'!K212+'данные проекта'!M212+'данные проекта'!E212))*100)</f>
        <v/>
      </c>
      <c r="J212" t="str">
        <f>IF('данные проекта'!L212+'данные проекта'!N212+'данные проекта'!F212=0,"",('данные проекта'!N212/('данные проекта'!L212+'данные проекта'!N212+'данные проекта'!F212))*100)</f>
        <v/>
      </c>
      <c r="K212" t="str">
        <f>IF('данные проекта'!M212=0,"",'данные проекта'!W212/'данные проекта'!M212)</f>
        <v/>
      </c>
      <c r="L212" t="str">
        <f>IF('данные проекта'!N212=0,"",'данные проекта'!X212/'данные проекта'!N212)</f>
        <v/>
      </c>
      <c r="M212" t="str">
        <f>IF('данные проекта'!K212=0,"",'данные проекта'!W212/'данные проекта'!K212)</f>
        <v/>
      </c>
      <c r="N212" t="str">
        <f>IF('данные проекта'!L212=0,"",'данные проекта'!X212/'данные проекта'!L212)</f>
        <v/>
      </c>
      <c r="O212" t="str">
        <f>IF('данные проекта'!Y212=0,"",'данные проекта'!W212/'данные проекта'!Y212)</f>
        <v/>
      </c>
      <c r="P212" t="str">
        <f>IF('данные проекта'!Z212=0,"",'данные проекта'!X212/'данные проекта'!Z212)</f>
        <v/>
      </c>
      <c r="Q212" t="str">
        <f>IF('данные проекта'!O212+'данные проекта'!Q212=0,"",'данные проекта'!O212+'данные проекта'!Q212)</f>
        <v/>
      </c>
      <c r="R212" t="str">
        <f>IF('данные проекта'!P212+'данные проекта'!R212=0,"",'данные проекта'!P212+'данные проекта'!R212)</f>
        <v/>
      </c>
    </row>
    <row r="213" spans="2:18">
      <c r="B213" s="13">
        <f t="shared" si="3"/>
        <v>41484</v>
      </c>
      <c r="C213" t="str">
        <f>IF('данные проекта'!C213=0,"",'данные проекта'!C213)</f>
        <v/>
      </c>
      <c r="D213" t="str">
        <f>IF('данные проекта'!D213=0,"",'данные проекта'!D213)</f>
        <v/>
      </c>
      <c r="E213" t="str">
        <f>IF('данные проекта'!G213=0,"",'данные проекта'!C213/'данные проекта'!G213)</f>
        <v/>
      </c>
      <c r="F213" t="str">
        <f>IF('данные проекта'!H213=0,"",'данные проекта'!D213/'данные проекта'!H213)</f>
        <v/>
      </c>
      <c r="G213" t="str">
        <f>IF('данные проекта'!C213=0,"",'данные проекта'!S213/'данные проекта'!C213*1000)</f>
        <v/>
      </c>
      <c r="H213" t="str">
        <f>IF('данные проекта'!D213=0,"",'данные проекта'!T213/'данные проекта'!D213*1000)</f>
        <v/>
      </c>
      <c r="I213" t="str">
        <f>IF('данные проекта'!K213+'данные проекта'!M213+'данные проекта'!E213=0,"",('данные проекта'!M213/('данные проекта'!K213+'данные проекта'!M213+'данные проекта'!E213))*100)</f>
        <v/>
      </c>
      <c r="J213" t="str">
        <f>IF('данные проекта'!L213+'данные проекта'!N213+'данные проекта'!F213=0,"",('данные проекта'!N213/('данные проекта'!L213+'данные проекта'!N213+'данные проекта'!F213))*100)</f>
        <v/>
      </c>
      <c r="K213" t="str">
        <f>IF('данные проекта'!M213=0,"",'данные проекта'!W213/'данные проекта'!M213)</f>
        <v/>
      </c>
      <c r="L213" t="str">
        <f>IF('данные проекта'!N213=0,"",'данные проекта'!X213/'данные проекта'!N213)</f>
        <v/>
      </c>
      <c r="M213" t="str">
        <f>IF('данные проекта'!K213=0,"",'данные проекта'!W213/'данные проекта'!K213)</f>
        <v/>
      </c>
      <c r="N213" t="str">
        <f>IF('данные проекта'!L213=0,"",'данные проекта'!X213/'данные проекта'!L213)</f>
        <v/>
      </c>
      <c r="O213" t="str">
        <f>IF('данные проекта'!Y213=0,"",'данные проекта'!W213/'данные проекта'!Y213)</f>
        <v/>
      </c>
      <c r="P213" t="str">
        <f>IF('данные проекта'!Z213=0,"",'данные проекта'!X213/'данные проекта'!Z213)</f>
        <v/>
      </c>
      <c r="Q213" t="str">
        <f>IF('данные проекта'!O213+'данные проекта'!Q213=0,"",'данные проекта'!O213+'данные проекта'!Q213)</f>
        <v/>
      </c>
      <c r="R213" t="str">
        <f>IF('данные проекта'!P213+'данные проекта'!R213=0,"",'данные проекта'!P213+'данные проекта'!R213)</f>
        <v/>
      </c>
    </row>
    <row r="214" spans="2:18">
      <c r="B214" s="13">
        <f t="shared" si="3"/>
        <v>41485</v>
      </c>
      <c r="C214" t="str">
        <f>IF('данные проекта'!C214=0,"",'данные проекта'!C214)</f>
        <v/>
      </c>
      <c r="D214" t="str">
        <f>IF('данные проекта'!D214=0,"",'данные проекта'!D214)</f>
        <v/>
      </c>
      <c r="E214" t="str">
        <f>IF('данные проекта'!G214=0,"",'данные проекта'!C214/'данные проекта'!G214)</f>
        <v/>
      </c>
      <c r="F214" t="str">
        <f>IF('данные проекта'!H214=0,"",'данные проекта'!D214/'данные проекта'!H214)</f>
        <v/>
      </c>
      <c r="G214" t="str">
        <f>IF('данные проекта'!C214=0,"",'данные проекта'!S214/'данные проекта'!C214*1000)</f>
        <v/>
      </c>
      <c r="H214" t="str">
        <f>IF('данные проекта'!D214=0,"",'данные проекта'!T214/'данные проекта'!D214*1000)</f>
        <v/>
      </c>
      <c r="I214" t="str">
        <f>IF('данные проекта'!K214+'данные проекта'!M214+'данные проекта'!E214=0,"",('данные проекта'!M214/('данные проекта'!K214+'данные проекта'!M214+'данные проекта'!E214))*100)</f>
        <v/>
      </c>
      <c r="J214" t="str">
        <f>IF('данные проекта'!L214+'данные проекта'!N214+'данные проекта'!F214=0,"",('данные проекта'!N214/('данные проекта'!L214+'данные проекта'!N214+'данные проекта'!F214))*100)</f>
        <v/>
      </c>
      <c r="K214" t="str">
        <f>IF('данные проекта'!M214=0,"",'данные проекта'!W214/'данные проекта'!M214)</f>
        <v/>
      </c>
      <c r="L214" t="str">
        <f>IF('данные проекта'!N214=0,"",'данные проекта'!X214/'данные проекта'!N214)</f>
        <v/>
      </c>
      <c r="M214" t="str">
        <f>IF('данные проекта'!K214=0,"",'данные проекта'!W214/'данные проекта'!K214)</f>
        <v/>
      </c>
      <c r="N214" t="str">
        <f>IF('данные проекта'!L214=0,"",'данные проекта'!X214/'данные проекта'!L214)</f>
        <v/>
      </c>
      <c r="O214" t="str">
        <f>IF('данные проекта'!Y214=0,"",'данные проекта'!W214/'данные проекта'!Y214)</f>
        <v/>
      </c>
      <c r="P214" t="str">
        <f>IF('данные проекта'!Z214=0,"",'данные проекта'!X214/'данные проекта'!Z214)</f>
        <v/>
      </c>
      <c r="Q214" t="str">
        <f>IF('данные проекта'!O214+'данные проекта'!Q214=0,"",'данные проекта'!O214+'данные проекта'!Q214)</f>
        <v/>
      </c>
      <c r="R214" t="str">
        <f>IF('данные проекта'!P214+'данные проекта'!R214=0,"",'данные проекта'!P214+'данные проекта'!R214)</f>
        <v/>
      </c>
    </row>
    <row r="215" spans="2:18">
      <c r="B215" s="13">
        <f t="shared" si="3"/>
        <v>41486</v>
      </c>
      <c r="C215" t="str">
        <f>IF('данные проекта'!C215=0,"",'данные проекта'!C215)</f>
        <v/>
      </c>
      <c r="D215" t="str">
        <f>IF('данные проекта'!D215=0,"",'данные проекта'!D215)</f>
        <v/>
      </c>
      <c r="E215" t="str">
        <f>IF('данные проекта'!G215=0,"",'данные проекта'!C215/'данные проекта'!G215)</f>
        <v/>
      </c>
      <c r="F215" t="str">
        <f>IF('данные проекта'!H215=0,"",'данные проекта'!D215/'данные проекта'!H215)</f>
        <v/>
      </c>
      <c r="G215" t="str">
        <f>IF('данные проекта'!C215=0,"",'данные проекта'!S215/'данные проекта'!C215*1000)</f>
        <v/>
      </c>
      <c r="H215" t="str">
        <f>IF('данные проекта'!D215=0,"",'данные проекта'!T215/'данные проекта'!D215*1000)</f>
        <v/>
      </c>
      <c r="I215" t="str">
        <f>IF('данные проекта'!K215+'данные проекта'!M215+'данные проекта'!E215=0,"",('данные проекта'!M215/('данные проекта'!K215+'данные проекта'!M215+'данные проекта'!E215))*100)</f>
        <v/>
      </c>
      <c r="J215" t="str">
        <f>IF('данные проекта'!L215+'данные проекта'!N215+'данные проекта'!F215=0,"",('данные проекта'!N215/('данные проекта'!L215+'данные проекта'!N215+'данные проекта'!F215))*100)</f>
        <v/>
      </c>
      <c r="K215" t="str">
        <f>IF('данные проекта'!M215=0,"",'данные проекта'!W215/'данные проекта'!M215)</f>
        <v/>
      </c>
      <c r="L215" t="str">
        <f>IF('данные проекта'!N215=0,"",'данные проекта'!X215/'данные проекта'!N215)</f>
        <v/>
      </c>
      <c r="M215" t="str">
        <f>IF('данные проекта'!K215=0,"",'данные проекта'!W215/'данные проекта'!K215)</f>
        <v/>
      </c>
      <c r="N215" t="str">
        <f>IF('данные проекта'!L215=0,"",'данные проекта'!X215/'данные проекта'!L215)</f>
        <v/>
      </c>
      <c r="O215" t="str">
        <f>IF('данные проекта'!Y215=0,"",'данные проекта'!W215/'данные проекта'!Y215)</f>
        <v/>
      </c>
      <c r="P215" t="str">
        <f>IF('данные проекта'!Z215=0,"",'данные проекта'!X215/'данные проекта'!Z215)</f>
        <v/>
      </c>
      <c r="Q215" t="str">
        <f>IF('данные проекта'!O215+'данные проекта'!Q215=0,"",'данные проекта'!O215+'данные проекта'!Q215)</f>
        <v/>
      </c>
      <c r="R215" t="str">
        <f>IF('данные проекта'!P215+'данные проекта'!R215=0,"",'данные проекта'!P215+'данные проекта'!R215)</f>
        <v/>
      </c>
    </row>
    <row r="216" spans="2:18">
      <c r="B216" s="13">
        <f t="shared" si="3"/>
        <v>41487</v>
      </c>
      <c r="C216" t="str">
        <f>IF('данные проекта'!C216=0,"",'данные проекта'!C216)</f>
        <v/>
      </c>
      <c r="D216" t="str">
        <f>IF('данные проекта'!D216=0,"",'данные проекта'!D216)</f>
        <v/>
      </c>
      <c r="E216" t="str">
        <f>IF('данные проекта'!G216=0,"",'данные проекта'!C216/'данные проекта'!G216)</f>
        <v/>
      </c>
      <c r="F216" t="str">
        <f>IF('данные проекта'!H216=0,"",'данные проекта'!D216/'данные проекта'!H216)</f>
        <v/>
      </c>
      <c r="G216" t="str">
        <f>IF('данные проекта'!C216=0,"",'данные проекта'!S216/'данные проекта'!C216*1000)</f>
        <v/>
      </c>
      <c r="H216" t="str">
        <f>IF('данные проекта'!D216=0,"",'данные проекта'!T216/'данные проекта'!D216*1000)</f>
        <v/>
      </c>
      <c r="I216" t="str">
        <f>IF('данные проекта'!K216+'данные проекта'!M216+'данные проекта'!E216=0,"",('данные проекта'!M216/('данные проекта'!K216+'данные проекта'!M216+'данные проекта'!E216))*100)</f>
        <v/>
      </c>
      <c r="J216" t="str">
        <f>IF('данные проекта'!L216+'данные проекта'!N216+'данные проекта'!F216=0,"",('данные проекта'!N216/('данные проекта'!L216+'данные проекта'!N216+'данные проекта'!F216))*100)</f>
        <v/>
      </c>
      <c r="K216" t="str">
        <f>IF('данные проекта'!M216=0,"",'данные проекта'!W216/'данные проекта'!M216)</f>
        <v/>
      </c>
      <c r="L216" t="str">
        <f>IF('данные проекта'!N216=0,"",'данные проекта'!X216/'данные проекта'!N216)</f>
        <v/>
      </c>
      <c r="M216" t="str">
        <f>IF('данные проекта'!K216=0,"",'данные проекта'!W216/'данные проекта'!K216)</f>
        <v/>
      </c>
      <c r="N216" t="str">
        <f>IF('данные проекта'!L216=0,"",'данные проекта'!X216/'данные проекта'!L216)</f>
        <v/>
      </c>
      <c r="O216" t="str">
        <f>IF('данные проекта'!Y216=0,"",'данные проекта'!W216/'данные проекта'!Y216)</f>
        <v/>
      </c>
      <c r="P216" t="str">
        <f>IF('данные проекта'!Z216=0,"",'данные проекта'!X216/'данные проекта'!Z216)</f>
        <v/>
      </c>
      <c r="Q216" t="str">
        <f>IF('данные проекта'!O216+'данные проекта'!Q216=0,"",'данные проекта'!O216+'данные проекта'!Q216)</f>
        <v/>
      </c>
      <c r="R216" t="str">
        <f>IF('данные проекта'!P216+'данные проекта'!R216=0,"",'данные проекта'!P216+'данные проекта'!R216)</f>
        <v/>
      </c>
    </row>
    <row r="217" spans="2:18">
      <c r="B217" s="13">
        <f t="shared" si="3"/>
        <v>41488</v>
      </c>
      <c r="C217" t="str">
        <f>IF('данные проекта'!C217=0,"",'данные проекта'!C217)</f>
        <v/>
      </c>
      <c r="D217" t="str">
        <f>IF('данные проекта'!D217=0,"",'данные проекта'!D217)</f>
        <v/>
      </c>
      <c r="E217" t="str">
        <f>IF('данные проекта'!G217=0,"",'данные проекта'!C217/'данные проекта'!G217)</f>
        <v/>
      </c>
      <c r="F217" t="str">
        <f>IF('данные проекта'!H217=0,"",'данные проекта'!D217/'данные проекта'!H217)</f>
        <v/>
      </c>
      <c r="G217" t="str">
        <f>IF('данные проекта'!C217=0,"",'данные проекта'!S217/'данные проекта'!C217*1000)</f>
        <v/>
      </c>
      <c r="H217" t="str">
        <f>IF('данные проекта'!D217=0,"",'данные проекта'!T217/'данные проекта'!D217*1000)</f>
        <v/>
      </c>
      <c r="I217" t="str">
        <f>IF('данные проекта'!K217+'данные проекта'!M217+'данные проекта'!E217=0,"",('данные проекта'!M217/('данные проекта'!K217+'данные проекта'!M217+'данные проекта'!E217))*100)</f>
        <v/>
      </c>
      <c r="J217" t="str">
        <f>IF('данные проекта'!L217+'данные проекта'!N217+'данные проекта'!F217=0,"",('данные проекта'!N217/('данные проекта'!L217+'данные проекта'!N217+'данные проекта'!F217))*100)</f>
        <v/>
      </c>
      <c r="K217" t="str">
        <f>IF('данные проекта'!M217=0,"",'данные проекта'!W217/'данные проекта'!M217)</f>
        <v/>
      </c>
      <c r="L217" t="str">
        <f>IF('данные проекта'!N217=0,"",'данные проекта'!X217/'данные проекта'!N217)</f>
        <v/>
      </c>
      <c r="M217" t="str">
        <f>IF('данные проекта'!K217=0,"",'данные проекта'!W217/'данные проекта'!K217)</f>
        <v/>
      </c>
      <c r="N217" t="str">
        <f>IF('данные проекта'!L217=0,"",'данные проекта'!X217/'данные проекта'!L217)</f>
        <v/>
      </c>
      <c r="O217" t="str">
        <f>IF('данные проекта'!Y217=0,"",'данные проекта'!W217/'данные проекта'!Y217)</f>
        <v/>
      </c>
      <c r="P217" t="str">
        <f>IF('данные проекта'!Z217=0,"",'данные проекта'!X217/'данные проекта'!Z217)</f>
        <v/>
      </c>
      <c r="Q217" t="str">
        <f>IF('данные проекта'!O217+'данные проекта'!Q217=0,"",'данные проекта'!O217+'данные проекта'!Q217)</f>
        <v/>
      </c>
      <c r="R217" t="str">
        <f>IF('данные проекта'!P217+'данные проекта'!R217=0,"",'данные проекта'!P217+'данные проекта'!R217)</f>
        <v/>
      </c>
    </row>
    <row r="218" spans="2:18">
      <c r="B218" s="13">
        <f t="shared" si="3"/>
        <v>41489</v>
      </c>
      <c r="C218" t="str">
        <f>IF('данные проекта'!C218=0,"",'данные проекта'!C218)</f>
        <v/>
      </c>
      <c r="D218" t="str">
        <f>IF('данные проекта'!D218=0,"",'данные проекта'!D218)</f>
        <v/>
      </c>
      <c r="E218" t="str">
        <f>IF('данные проекта'!G218=0,"",'данные проекта'!C218/'данные проекта'!G218)</f>
        <v/>
      </c>
      <c r="F218" t="str">
        <f>IF('данные проекта'!H218=0,"",'данные проекта'!D218/'данные проекта'!H218)</f>
        <v/>
      </c>
      <c r="G218" t="str">
        <f>IF('данные проекта'!C218=0,"",'данные проекта'!S218/'данные проекта'!C218*1000)</f>
        <v/>
      </c>
      <c r="H218" t="str">
        <f>IF('данные проекта'!D218=0,"",'данные проекта'!T218/'данные проекта'!D218*1000)</f>
        <v/>
      </c>
      <c r="I218" t="str">
        <f>IF('данные проекта'!K218+'данные проекта'!M218+'данные проекта'!E218=0,"",('данные проекта'!M218/('данные проекта'!K218+'данные проекта'!M218+'данные проекта'!E218))*100)</f>
        <v/>
      </c>
      <c r="J218" t="str">
        <f>IF('данные проекта'!L218+'данные проекта'!N218+'данные проекта'!F218=0,"",('данные проекта'!N218/('данные проекта'!L218+'данные проекта'!N218+'данные проекта'!F218))*100)</f>
        <v/>
      </c>
      <c r="K218" t="str">
        <f>IF('данные проекта'!M218=0,"",'данные проекта'!W218/'данные проекта'!M218)</f>
        <v/>
      </c>
      <c r="L218" t="str">
        <f>IF('данные проекта'!N218=0,"",'данные проекта'!X218/'данные проекта'!N218)</f>
        <v/>
      </c>
      <c r="M218" t="str">
        <f>IF('данные проекта'!K218=0,"",'данные проекта'!W218/'данные проекта'!K218)</f>
        <v/>
      </c>
      <c r="N218" t="str">
        <f>IF('данные проекта'!L218=0,"",'данные проекта'!X218/'данные проекта'!L218)</f>
        <v/>
      </c>
      <c r="O218" t="str">
        <f>IF('данные проекта'!Y218=0,"",'данные проекта'!W218/'данные проекта'!Y218)</f>
        <v/>
      </c>
      <c r="P218" t="str">
        <f>IF('данные проекта'!Z218=0,"",'данные проекта'!X218/'данные проекта'!Z218)</f>
        <v/>
      </c>
      <c r="Q218" t="str">
        <f>IF('данные проекта'!O218+'данные проекта'!Q218=0,"",'данные проекта'!O218+'данные проекта'!Q218)</f>
        <v/>
      </c>
      <c r="R218" t="str">
        <f>IF('данные проекта'!P218+'данные проекта'!R218=0,"",'данные проекта'!P218+'данные проекта'!R218)</f>
        <v/>
      </c>
    </row>
    <row r="219" spans="2:18">
      <c r="B219" s="13">
        <f t="shared" si="3"/>
        <v>41490</v>
      </c>
      <c r="C219" t="str">
        <f>IF('данные проекта'!C219=0,"",'данные проекта'!C219)</f>
        <v/>
      </c>
      <c r="D219" t="str">
        <f>IF('данные проекта'!D219=0,"",'данные проекта'!D219)</f>
        <v/>
      </c>
      <c r="E219" t="str">
        <f>IF('данные проекта'!G219=0,"",'данные проекта'!C219/'данные проекта'!G219)</f>
        <v/>
      </c>
      <c r="F219" t="str">
        <f>IF('данные проекта'!H219=0,"",'данные проекта'!D219/'данные проекта'!H219)</f>
        <v/>
      </c>
      <c r="G219" t="str">
        <f>IF('данные проекта'!C219=0,"",'данные проекта'!S219/'данные проекта'!C219*1000)</f>
        <v/>
      </c>
      <c r="H219" t="str">
        <f>IF('данные проекта'!D219=0,"",'данные проекта'!T219/'данные проекта'!D219*1000)</f>
        <v/>
      </c>
      <c r="I219" t="str">
        <f>IF('данные проекта'!K219+'данные проекта'!M219+'данные проекта'!E219=0,"",('данные проекта'!M219/('данные проекта'!K219+'данные проекта'!M219+'данные проекта'!E219))*100)</f>
        <v/>
      </c>
      <c r="J219" t="str">
        <f>IF('данные проекта'!L219+'данные проекта'!N219+'данные проекта'!F219=0,"",('данные проекта'!N219/('данные проекта'!L219+'данные проекта'!N219+'данные проекта'!F219))*100)</f>
        <v/>
      </c>
      <c r="K219" t="str">
        <f>IF('данные проекта'!M219=0,"",'данные проекта'!W219/'данные проекта'!M219)</f>
        <v/>
      </c>
      <c r="L219" t="str">
        <f>IF('данные проекта'!N219=0,"",'данные проекта'!X219/'данные проекта'!N219)</f>
        <v/>
      </c>
      <c r="M219" t="str">
        <f>IF('данные проекта'!K219=0,"",'данные проекта'!W219/'данные проекта'!K219)</f>
        <v/>
      </c>
      <c r="N219" t="str">
        <f>IF('данные проекта'!L219=0,"",'данные проекта'!X219/'данные проекта'!L219)</f>
        <v/>
      </c>
      <c r="O219" t="str">
        <f>IF('данные проекта'!Y219=0,"",'данные проекта'!W219/'данные проекта'!Y219)</f>
        <v/>
      </c>
      <c r="P219" t="str">
        <f>IF('данные проекта'!Z219=0,"",'данные проекта'!X219/'данные проекта'!Z219)</f>
        <v/>
      </c>
      <c r="Q219" t="str">
        <f>IF('данные проекта'!O219+'данные проекта'!Q219=0,"",'данные проекта'!O219+'данные проекта'!Q219)</f>
        <v/>
      </c>
      <c r="R219" t="str">
        <f>IF('данные проекта'!P219+'данные проекта'!R219=0,"",'данные проекта'!P219+'данные проекта'!R219)</f>
        <v/>
      </c>
    </row>
    <row r="220" spans="2:18">
      <c r="B220" s="13">
        <f t="shared" si="3"/>
        <v>41491</v>
      </c>
      <c r="C220" t="str">
        <f>IF('данные проекта'!C220=0,"",'данные проекта'!C220)</f>
        <v/>
      </c>
      <c r="D220" t="str">
        <f>IF('данные проекта'!D220=0,"",'данные проекта'!D220)</f>
        <v/>
      </c>
      <c r="E220" t="str">
        <f>IF('данные проекта'!G220=0,"",'данные проекта'!C220/'данные проекта'!G220)</f>
        <v/>
      </c>
      <c r="F220" t="str">
        <f>IF('данные проекта'!H220=0,"",'данные проекта'!D220/'данные проекта'!H220)</f>
        <v/>
      </c>
      <c r="G220" t="str">
        <f>IF('данные проекта'!C220=0,"",'данные проекта'!S220/'данные проекта'!C220*1000)</f>
        <v/>
      </c>
      <c r="H220" t="str">
        <f>IF('данные проекта'!D220=0,"",'данные проекта'!T220/'данные проекта'!D220*1000)</f>
        <v/>
      </c>
      <c r="I220" t="str">
        <f>IF('данные проекта'!K220+'данные проекта'!M220+'данные проекта'!E220=0,"",('данные проекта'!M220/('данные проекта'!K220+'данные проекта'!M220+'данные проекта'!E220))*100)</f>
        <v/>
      </c>
      <c r="J220" t="str">
        <f>IF('данные проекта'!L220+'данные проекта'!N220+'данные проекта'!F220=0,"",('данные проекта'!N220/('данные проекта'!L220+'данные проекта'!N220+'данные проекта'!F220))*100)</f>
        <v/>
      </c>
      <c r="K220" t="str">
        <f>IF('данные проекта'!M220=0,"",'данные проекта'!W220/'данные проекта'!M220)</f>
        <v/>
      </c>
      <c r="L220" t="str">
        <f>IF('данные проекта'!N220=0,"",'данные проекта'!X220/'данные проекта'!N220)</f>
        <v/>
      </c>
      <c r="M220" t="str">
        <f>IF('данные проекта'!K220=0,"",'данные проекта'!W220/'данные проекта'!K220)</f>
        <v/>
      </c>
      <c r="N220" t="str">
        <f>IF('данные проекта'!L220=0,"",'данные проекта'!X220/'данные проекта'!L220)</f>
        <v/>
      </c>
      <c r="O220" t="str">
        <f>IF('данные проекта'!Y220=0,"",'данные проекта'!W220/'данные проекта'!Y220)</f>
        <v/>
      </c>
      <c r="P220" t="str">
        <f>IF('данные проекта'!Z220=0,"",'данные проекта'!X220/'данные проекта'!Z220)</f>
        <v/>
      </c>
      <c r="Q220" t="str">
        <f>IF('данные проекта'!O220+'данные проекта'!Q220=0,"",'данные проекта'!O220+'данные проекта'!Q220)</f>
        <v/>
      </c>
      <c r="R220" t="str">
        <f>IF('данные проекта'!P220+'данные проекта'!R220=0,"",'данные проекта'!P220+'данные проекта'!R220)</f>
        <v/>
      </c>
    </row>
    <row r="221" spans="2:18">
      <c r="B221" s="13">
        <f t="shared" si="3"/>
        <v>41492</v>
      </c>
      <c r="C221" t="str">
        <f>IF('данные проекта'!C221=0,"",'данные проекта'!C221)</f>
        <v/>
      </c>
      <c r="D221" t="str">
        <f>IF('данные проекта'!D221=0,"",'данные проекта'!D221)</f>
        <v/>
      </c>
      <c r="E221" t="str">
        <f>IF('данные проекта'!G221=0,"",'данные проекта'!C221/'данные проекта'!G221)</f>
        <v/>
      </c>
      <c r="F221" t="str">
        <f>IF('данные проекта'!H221=0,"",'данные проекта'!D221/'данные проекта'!H221)</f>
        <v/>
      </c>
      <c r="G221" t="str">
        <f>IF('данные проекта'!C221=0,"",'данные проекта'!S221/'данные проекта'!C221*1000)</f>
        <v/>
      </c>
      <c r="H221" t="str">
        <f>IF('данные проекта'!D221=0,"",'данные проекта'!T221/'данные проекта'!D221*1000)</f>
        <v/>
      </c>
      <c r="I221" t="str">
        <f>IF('данные проекта'!K221+'данные проекта'!M221+'данные проекта'!E221=0,"",('данные проекта'!M221/('данные проекта'!K221+'данные проекта'!M221+'данные проекта'!E221))*100)</f>
        <v/>
      </c>
      <c r="J221" t="str">
        <f>IF('данные проекта'!L221+'данные проекта'!N221+'данные проекта'!F221=0,"",('данные проекта'!N221/('данные проекта'!L221+'данные проекта'!N221+'данные проекта'!F221))*100)</f>
        <v/>
      </c>
      <c r="K221" t="str">
        <f>IF('данные проекта'!M221=0,"",'данные проекта'!W221/'данные проекта'!M221)</f>
        <v/>
      </c>
      <c r="L221" t="str">
        <f>IF('данные проекта'!N221=0,"",'данные проекта'!X221/'данные проекта'!N221)</f>
        <v/>
      </c>
      <c r="M221" t="str">
        <f>IF('данные проекта'!K221=0,"",'данные проекта'!W221/'данные проекта'!K221)</f>
        <v/>
      </c>
      <c r="N221" t="str">
        <f>IF('данные проекта'!L221=0,"",'данные проекта'!X221/'данные проекта'!L221)</f>
        <v/>
      </c>
      <c r="O221" t="str">
        <f>IF('данные проекта'!Y221=0,"",'данные проекта'!W221/'данные проекта'!Y221)</f>
        <v/>
      </c>
      <c r="P221" t="str">
        <f>IF('данные проекта'!Z221=0,"",'данные проекта'!X221/'данные проекта'!Z221)</f>
        <v/>
      </c>
      <c r="Q221" t="str">
        <f>IF('данные проекта'!O221+'данные проекта'!Q221=0,"",'данные проекта'!O221+'данные проекта'!Q221)</f>
        <v/>
      </c>
      <c r="R221" t="str">
        <f>IF('данные проекта'!P221+'данные проекта'!R221=0,"",'данные проекта'!P221+'данные проекта'!R221)</f>
        <v/>
      </c>
    </row>
    <row r="222" spans="2:18">
      <c r="B222" s="13">
        <f t="shared" si="3"/>
        <v>41493</v>
      </c>
      <c r="C222" t="str">
        <f>IF('данные проекта'!C222=0,"",'данные проекта'!C222)</f>
        <v/>
      </c>
      <c r="D222" t="str">
        <f>IF('данные проекта'!D222=0,"",'данные проекта'!D222)</f>
        <v/>
      </c>
      <c r="E222" t="str">
        <f>IF('данные проекта'!G222=0,"",'данные проекта'!C222/'данные проекта'!G222)</f>
        <v/>
      </c>
      <c r="F222" t="str">
        <f>IF('данные проекта'!H222=0,"",'данные проекта'!D222/'данные проекта'!H222)</f>
        <v/>
      </c>
      <c r="G222" t="str">
        <f>IF('данные проекта'!C222=0,"",'данные проекта'!S222/'данные проекта'!C222*1000)</f>
        <v/>
      </c>
      <c r="H222" t="str">
        <f>IF('данные проекта'!D222=0,"",'данные проекта'!T222/'данные проекта'!D222*1000)</f>
        <v/>
      </c>
      <c r="I222" t="str">
        <f>IF('данные проекта'!K222+'данные проекта'!M222+'данные проекта'!E222=0,"",('данные проекта'!M222/('данные проекта'!K222+'данные проекта'!M222+'данные проекта'!E222))*100)</f>
        <v/>
      </c>
      <c r="J222" t="str">
        <f>IF('данные проекта'!L222+'данные проекта'!N222+'данные проекта'!F222=0,"",('данные проекта'!N222/('данные проекта'!L222+'данные проекта'!N222+'данные проекта'!F222))*100)</f>
        <v/>
      </c>
      <c r="K222" t="str">
        <f>IF('данные проекта'!M222=0,"",'данные проекта'!W222/'данные проекта'!M222)</f>
        <v/>
      </c>
      <c r="L222" t="str">
        <f>IF('данные проекта'!N222=0,"",'данные проекта'!X222/'данные проекта'!N222)</f>
        <v/>
      </c>
      <c r="M222" t="str">
        <f>IF('данные проекта'!K222=0,"",'данные проекта'!W222/'данные проекта'!K222)</f>
        <v/>
      </c>
      <c r="N222" t="str">
        <f>IF('данные проекта'!L222=0,"",'данные проекта'!X222/'данные проекта'!L222)</f>
        <v/>
      </c>
      <c r="O222" t="str">
        <f>IF('данные проекта'!Y222=0,"",'данные проекта'!W222/'данные проекта'!Y222)</f>
        <v/>
      </c>
      <c r="P222" t="str">
        <f>IF('данные проекта'!Z222=0,"",'данные проекта'!X222/'данные проекта'!Z222)</f>
        <v/>
      </c>
      <c r="Q222" t="str">
        <f>IF('данные проекта'!O222+'данные проекта'!Q222=0,"",'данные проекта'!O222+'данные проекта'!Q222)</f>
        <v/>
      </c>
      <c r="R222" t="str">
        <f>IF('данные проекта'!P222+'данные проекта'!R222=0,"",'данные проекта'!P222+'данные проекта'!R222)</f>
        <v/>
      </c>
    </row>
    <row r="223" spans="2:18">
      <c r="B223" s="13">
        <f t="shared" si="3"/>
        <v>41494</v>
      </c>
      <c r="C223" t="str">
        <f>IF('данные проекта'!C223=0,"",'данные проекта'!C223)</f>
        <v/>
      </c>
      <c r="D223" t="str">
        <f>IF('данные проекта'!D223=0,"",'данные проекта'!D223)</f>
        <v/>
      </c>
      <c r="E223" t="str">
        <f>IF('данные проекта'!G223=0,"",'данные проекта'!C223/'данные проекта'!G223)</f>
        <v/>
      </c>
      <c r="F223" t="str">
        <f>IF('данные проекта'!H223=0,"",'данные проекта'!D223/'данные проекта'!H223)</f>
        <v/>
      </c>
      <c r="G223" t="str">
        <f>IF('данные проекта'!C223=0,"",'данные проекта'!S223/'данные проекта'!C223*1000)</f>
        <v/>
      </c>
      <c r="H223" t="str">
        <f>IF('данные проекта'!D223=0,"",'данные проекта'!T223/'данные проекта'!D223*1000)</f>
        <v/>
      </c>
      <c r="I223" t="str">
        <f>IF('данные проекта'!K223+'данные проекта'!M223+'данные проекта'!E223=0,"",('данные проекта'!M223/('данные проекта'!K223+'данные проекта'!M223+'данные проекта'!E223))*100)</f>
        <v/>
      </c>
      <c r="J223" t="str">
        <f>IF('данные проекта'!L223+'данные проекта'!N223+'данные проекта'!F223=0,"",('данные проекта'!N223/('данные проекта'!L223+'данные проекта'!N223+'данные проекта'!F223))*100)</f>
        <v/>
      </c>
      <c r="K223" t="str">
        <f>IF('данные проекта'!M223=0,"",'данные проекта'!W223/'данные проекта'!M223)</f>
        <v/>
      </c>
      <c r="L223" t="str">
        <f>IF('данные проекта'!N223=0,"",'данные проекта'!X223/'данные проекта'!N223)</f>
        <v/>
      </c>
      <c r="M223" t="str">
        <f>IF('данные проекта'!K223=0,"",'данные проекта'!W223/'данные проекта'!K223)</f>
        <v/>
      </c>
      <c r="N223" t="str">
        <f>IF('данные проекта'!L223=0,"",'данные проекта'!X223/'данные проекта'!L223)</f>
        <v/>
      </c>
      <c r="O223" t="str">
        <f>IF('данные проекта'!Y223=0,"",'данные проекта'!W223/'данные проекта'!Y223)</f>
        <v/>
      </c>
      <c r="P223" t="str">
        <f>IF('данные проекта'!Z223=0,"",'данные проекта'!X223/'данные проекта'!Z223)</f>
        <v/>
      </c>
      <c r="Q223" t="str">
        <f>IF('данные проекта'!O223+'данные проекта'!Q223=0,"",'данные проекта'!O223+'данные проекта'!Q223)</f>
        <v/>
      </c>
      <c r="R223" t="str">
        <f>IF('данные проекта'!P223+'данные проекта'!R223=0,"",'данные проекта'!P223+'данные проекта'!R223)</f>
        <v/>
      </c>
    </row>
    <row r="224" spans="2:18">
      <c r="B224" s="13">
        <f t="shared" si="3"/>
        <v>41495</v>
      </c>
      <c r="C224" t="str">
        <f>IF('данные проекта'!C224=0,"",'данные проекта'!C224)</f>
        <v/>
      </c>
      <c r="D224" t="str">
        <f>IF('данные проекта'!D224=0,"",'данные проекта'!D224)</f>
        <v/>
      </c>
      <c r="E224" t="str">
        <f>IF('данные проекта'!G224=0,"",'данные проекта'!C224/'данные проекта'!G224)</f>
        <v/>
      </c>
      <c r="F224" t="str">
        <f>IF('данные проекта'!H224=0,"",'данные проекта'!D224/'данные проекта'!H224)</f>
        <v/>
      </c>
      <c r="G224" t="str">
        <f>IF('данные проекта'!C224=0,"",'данные проекта'!S224/'данные проекта'!C224*1000)</f>
        <v/>
      </c>
      <c r="H224" t="str">
        <f>IF('данные проекта'!D224=0,"",'данные проекта'!T224/'данные проекта'!D224*1000)</f>
        <v/>
      </c>
      <c r="I224" t="str">
        <f>IF('данные проекта'!K224+'данные проекта'!M224+'данные проекта'!E224=0,"",('данные проекта'!M224/('данные проекта'!K224+'данные проекта'!M224+'данные проекта'!E224))*100)</f>
        <v/>
      </c>
      <c r="J224" t="str">
        <f>IF('данные проекта'!L224+'данные проекта'!N224+'данные проекта'!F224=0,"",('данные проекта'!N224/('данные проекта'!L224+'данные проекта'!N224+'данные проекта'!F224))*100)</f>
        <v/>
      </c>
      <c r="K224" t="str">
        <f>IF('данные проекта'!M224=0,"",'данные проекта'!W224/'данные проекта'!M224)</f>
        <v/>
      </c>
      <c r="L224" t="str">
        <f>IF('данные проекта'!N224=0,"",'данные проекта'!X224/'данные проекта'!N224)</f>
        <v/>
      </c>
      <c r="M224" t="str">
        <f>IF('данные проекта'!K224=0,"",'данные проекта'!W224/'данные проекта'!K224)</f>
        <v/>
      </c>
      <c r="N224" t="str">
        <f>IF('данные проекта'!L224=0,"",'данные проекта'!X224/'данные проекта'!L224)</f>
        <v/>
      </c>
      <c r="O224" t="str">
        <f>IF('данные проекта'!Y224=0,"",'данные проекта'!W224/'данные проекта'!Y224)</f>
        <v/>
      </c>
      <c r="P224" t="str">
        <f>IF('данные проекта'!Z224=0,"",'данные проекта'!X224/'данные проекта'!Z224)</f>
        <v/>
      </c>
      <c r="Q224" t="str">
        <f>IF('данные проекта'!O224+'данные проекта'!Q224=0,"",'данные проекта'!O224+'данные проекта'!Q224)</f>
        <v/>
      </c>
      <c r="R224" t="str">
        <f>IF('данные проекта'!P224+'данные проекта'!R224=0,"",'данные проекта'!P224+'данные проекта'!R224)</f>
        <v/>
      </c>
    </row>
    <row r="225" spans="2:18">
      <c r="B225" s="13">
        <f t="shared" si="3"/>
        <v>41496</v>
      </c>
      <c r="C225" t="str">
        <f>IF('данные проекта'!C225=0,"",'данные проекта'!C225)</f>
        <v/>
      </c>
      <c r="D225" t="str">
        <f>IF('данные проекта'!D225=0,"",'данные проекта'!D225)</f>
        <v/>
      </c>
      <c r="E225" t="str">
        <f>IF('данные проекта'!G225=0,"",'данные проекта'!C225/'данные проекта'!G225)</f>
        <v/>
      </c>
      <c r="F225" t="str">
        <f>IF('данные проекта'!H225=0,"",'данные проекта'!D225/'данные проекта'!H225)</f>
        <v/>
      </c>
      <c r="G225" t="str">
        <f>IF('данные проекта'!C225=0,"",'данные проекта'!S225/'данные проекта'!C225*1000)</f>
        <v/>
      </c>
      <c r="H225" t="str">
        <f>IF('данные проекта'!D225=0,"",'данные проекта'!T225/'данные проекта'!D225*1000)</f>
        <v/>
      </c>
      <c r="I225" t="str">
        <f>IF('данные проекта'!K225+'данные проекта'!M225+'данные проекта'!E225=0,"",('данные проекта'!M225/('данные проекта'!K225+'данные проекта'!M225+'данные проекта'!E225))*100)</f>
        <v/>
      </c>
      <c r="J225" t="str">
        <f>IF('данные проекта'!L225+'данные проекта'!N225+'данные проекта'!F225=0,"",('данные проекта'!N225/('данные проекта'!L225+'данные проекта'!N225+'данные проекта'!F225))*100)</f>
        <v/>
      </c>
      <c r="K225" t="str">
        <f>IF('данные проекта'!M225=0,"",'данные проекта'!W225/'данные проекта'!M225)</f>
        <v/>
      </c>
      <c r="L225" t="str">
        <f>IF('данные проекта'!N225=0,"",'данные проекта'!X225/'данные проекта'!N225)</f>
        <v/>
      </c>
      <c r="M225" t="str">
        <f>IF('данные проекта'!K225=0,"",'данные проекта'!W225/'данные проекта'!K225)</f>
        <v/>
      </c>
      <c r="N225" t="str">
        <f>IF('данные проекта'!L225=0,"",'данные проекта'!X225/'данные проекта'!L225)</f>
        <v/>
      </c>
      <c r="O225" t="str">
        <f>IF('данные проекта'!Y225=0,"",'данные проекта'!W225/'данные проекта'!Y225)</f>
        <v/>
      </c>
      <c r="P225" t="str">
        <f>IF('данные проекта'!Z225=0,"",'данные проекта'!X225/'данные проекта'!Z225)</f>
        <v/>
      </c>
      <c r="Q225" t="str">
        <f>IF('данные проекта'!O225+'данные проекта'!Q225=0,"",'данные проекта'!O225+'данные проекта'!Q225)</f>
        <v/>
      </c>
      <c r="R225" t="str">
        <f>IF('данные проекта'!P225+'данные проекта'!R225=0,"",'данные проекта'!P225+'данные проекта'!R225)</f>
        <v/>
      </c>
    </row>
    <row r="226" spans="2:18">
      <c r="B226" s="13">
        <f t="shared" si="3"/>
        <v>41497</v>
      </c>
      <c r="C226" t="str">
        <f>IF('данные проекта'!C226=0,"",'данные проекта'!C226)</f>
        <v/>
      </c>
      <c r="D226" t="str">
        <f>IF('данные проекта'!D226=0,"",'данные проекта'!D226)</f>
        <v/>
      </c>
      <c r="E226" t="str">
        <f>IF('данные проекта'!G226=0,"",'данные проекта'!C226/'данные проекта'!G226)</f>
        <v/>
      </c>
      <c r="F226" t="str">
        <f>IF('данные проекта'!H226=0,"",'данные проекта'!D226/'данные проекта'!H226)</f>
        <v/>
      </c>
      <c r="G226" t="str">
        <f>IF('данные проекта'!C226=0,"",'данные проекта'!S226/'данные проекта'!C226*1000)</f>
        <v/>
      </c>
      <c r="H226" t="str">
        <f>IF('данные проекта'!D226=0,"",'данные проекта'!T226/'данные проекта'!D226*1000)</f>
        <v/>
      </c>
      <c r="I226" t="str">
        <f>IF('данные проекта'!K226+'данные проекта'!M226+'данные проекта'!E226=0,"",('данные проекта'!M226/('данные проекта'!K226+'данные проекта'!M226+'данные проекта'!E226))*100)</f>
        <v/>
      </c>
      <c r="J226" t="str">
        <f>IF('данные проекта'!L226+'данные проекта'!N226+'данные проекта'!F226=0,"",('данные проекта'!N226/('данные проекта'!L226+'данные проекта'!N226+'данные проекта'!F226))*100)</f>
        <v/>
      </c>
      <c r="K226" t="str">
        <f>IF('данные проекта'!M226=0,"",'данные проекта'!W226/'данные проекта'!M226)</f>
        <v/>
      </c>
      <c r="L226" t="str">
        <f>IF('данные проекта'!N226=0,"",'данные проекта'!X226/'данные проекта'!N226)</f>
        <v/>
      </c>
      <c r="M226" t="str">
        <f>IF('данные проекта'!K226=0,"",'данные проекта'!W226/'данные проекта'!K226)</f>
        <v/>
      </c>
      <c r="N226" t="str">
        <f>IF('данные проекта'!L226=0,"",'данные проекта'!X226/'данные проекта'!L226)</f>
        <v/>
      </c>
      <c r="O226" t="str">
        <f>IF('данные проекта'!Y226=0,"",'данные проекта'!W226/'данные проекта'!Y226)</f>
        <v/>
      </c>
      <c r="P226" t="str">
        <f>IF('данные проекта'!Z226=0,"",'данные проекта'!X226/'данные проекта'!Z226)</f>
        <v/>
      </c>
      <c r="Q226" t="str">
        <f>IF('данные проекта'!O226+'данные проекта'!Q226=0,"",'данные проекта'!O226+'данные проекта'!Q226)</f>
        <v/>
      </c>
      <c r="R226" t="str">
        <f>IF('данные проекта'!P226+'данные проекта'!R226=0,"",'данные проекта'!P226+'данные проекта'!R226)</f>
        <v/>
      </c>
    </row>
    <row r="227" spans="2:18">
      <c r="B227" s="13">
        <f t="shared" si="3"/>
        <v>41498</v>
      </c>
      <c r="C227" t="str">
        <f>IF('данные проекта'!C227=0,"",'данные проекта'!C227)</f>
        <v/>
      </c>
      <c r="D227" t="str">
        <f>IF('данные проекта'!D227=0,"",'данные проекта'!D227)</f>
        <v/>
      </c>
      <c r="E227" t="str">
        <f>IF('данные проекта'!G227=0,"",'данные проекта'!C227/'данные проекта'!G227)</f>
        <v/>
      </c>
      <c r="F227" t="str">
        <f>IF('данные проекта'!H227=0,"",'данные проекта'!D227/'данные проекта'!H227)</f>
        <v/>
      </c>
      <c r="G227" t="str">
        <f>IF('данные проекта'!C227=0,"",'данные проекта'!S227/'данные проекта'!C227*1000)</f>
        <v/>
      </c>
      <c r="H227" t="str">
        <f>IF('данные проекта'!D227=0,"",'данные проекта'!T227/'данные проекта'!D227*1000)</f>
        <v/>
      </c>
      <c r="I227" t="str">
        <f>IF('данные проекта'!K227+'данные проекта'!M227+'данные проекта'!E227=0,"",('данные проекта'!M227/('данные проекта'!K227+'данные проекта'!M227+'данные проекта'!E227))*100)</f>
        <v/>
      </c>
      <c r="J227" t="str">
        <f>IF('данные проекта'!L227+'данные проекта'!N227+'данные проекта'!F227=0,"",('данные проекта'!N227/('данные проекта'!L227+'данные проекта'!N227+'данные проекта'!F227))*100)</f>
        <v/>
      </c>
      <c r="K227" t="str">
        <f>IF('данные проекта'!M227=0,"",'данные проекта'!W227/'данные проекта'!M227)</f>
        <v/>
      </c>
      <c r="L227" t="str">
        <f>IF('данные проекта'!N227=0,"",'данные проекта'!X227/'данные проекта'!N227)</f>
        <v/>
      </c>
      <c r="M227" t="str">
        <f>IF('данные проекта'!K227=0,"",'данные проекта'!W227/'данные проекта'!K227)</f>
        <v/>
      </c>
      <c r="N227" t="str">
        <f>IF('данные проекта'!L227=0,"",'данные проекта'!X227/'данные проекта'!L227)</f>
        <v/>
      </c>
      <c r="O227" t="str">
        <f>IF('данные проекта'!Y227=0,"",'данные проекта'!W227/'данные проекта'!Y227)</f>
        <v/>
      </c>
      <c r="P227" t="str">
        <f>IF('данные проекта'!Z227=0,"",'данные проекта'!X227/'данные проекта'!Z227)</f>
        <v/>
      </c>
      <c r="Q227" t="str">
        <f>IF('данные проекта'!O227+'данные проекта'!Q227=0,"",'данные проекта'!O227+'данные проекта'!Q227)</f>
        <v/>
      </c>
      <c r="R227" t="str">
        <f>IF('данные проекта'!P227+'данные проекта'!R227=0,"",'данные проекта'!P227+'данные проекта'!R227)</f>
        <v/>
      </c>
    </row>
    <row r="228" spans="2:18">
      <c r="B228" s="13">
        <f t="shared" si="3"/>
        <v>41499</v>
      </c>
      <c r="C228" t="str">
        <f>IF('данные проекта'!C228=0,"",'данные проекта'!C228)</f>
        <v/>
      </c>
      <c r="D228" t="str">
        <f>IF('данные проекта'!D228=0,"",'данные проекта'!D228)</f>
        <v/>
      </c>
      <c r="E228" t="str">
        <f>IF('данные проекта'!G228=0,"",'данные проекта'!C228/'данные проекта'!G228)</f>
        <v/>
      </c>
      <c r="F228" t="str">
        <f>IF('данные проекта'!H228=0,"",'данные проекта'!D228/'данные проекта'!H228)</f>
        <v/>
      </c>
      <c r="G228" t="str">
        <f>IF('данные проекта'!C228=0,"",'данные проекта'!S228/'данные проекта'!C228*1000)</f>
        <v/>
      </c>
      <c r="H228" t="str">
        <f>IF('данные проекта'!D228=0,"",'данные проекта'!T228/'данные проекта'!D228*1000)</f>
        <v/>
      </c>
      <c r="I228" t="str">
        <f>IF('данные проекта'!K228+'данные проекта'!M228+'данные проекта'!E228=0,"",('данные проекта'!M228/('данные проекта'!K228+'данные проекта'!M228+'данные проекта'!E228))*100)</f>
        <v/>
      </c>
      <c r="J228" t="str">
        <f>IF('данные проекта'!L228+'данные проекта'!N228+'данные проекта'!F228=0,"",('данные проекта'!N228/('данные проекта'!L228+'данные проекта'!N228+'данные проекта'!F228))*100)</f>
        <v/>
      </c>
      <c r="K228" t="str">
        <f>IF('данные проекта'!M228=0,"",'данные проекта'!W228/'данные проекта'!M228)</f>
        <v/>
      </c>
      <c r="L228" t="str">
        <f>IF('данные проекта'!N228=0,"",'данные проекта'!X228/'данные проекта'!N228)</f>
        <v/>
      </c>
      <c r="M228" t="str">
        <f>IF('данные проекта'!K228=0,"",'данные проекта'!W228/'данные проекта'!K228)</f>
        <v/>
      </c>
      <c r="N228" t="str">
        <f>IF('данные проекта'!L228=0,"",'данные проекта'!X228/'данные проекта'!L228)</f>
        <v/>
      </c>
      <c r="O228" t="str">
        <f>IF('данные проекта'!Y228=0,"",'данные проекта'!W228/'данные проекта'!Y228)</f>
        <v/>
      </c>
      <c r="P228" t="str">
        <f>IF('данные проекта'!Z228=0,"",'данные проекта'!X228/'данные проекта'!Z228)</f>
        <v/>
      </c>
      <c r="Q228" t="str">
        <f>IF('данные проекта'!O228+'данные проекта'!Q228=0,"",'данные проекта'!O228+'данные проекта'!Q228)</f>
        <v/>
      </c>
      <c r="R228" t="str">
        <f>IF('данные проекта'!P228+'данные проекта'!R228=0,"",'данные проекта'!P228+'данные проекта'!R228)</f>
        <v/>
      </c>
    </row>
    <row r="229" spans="2:18">
      <c r="B229" s="13">
        <f t="shared" si="3"/>
        <v>41500</v>
      </c>
      <c r="C229" t="str">
        <f>IF('данные проекта'!C229=0,"",'данные проекта'!C229)</f>
        <v/>
      </c>
      <c r="D229" t="str">
        <f>IF('данные проекта'!D229=0,"",'данные проекта'!D229)</f>
        <v/>
      </c>
      <c r="E229" t="str">
        <f>IF('данные проекта'!G229=0,"",'данные проекта'!C229/'данные проекта'!G229)</f>
        <v/>
      </c>
      <c r="F229" t="str">
        <f>IF('данные проекта'!H229=0,"",'данные проекта'!D229/'данные проекта'!H229)</f>
        <v/>
      </c>
      <c r="G229" t="str">
        <f>IF('данные проекта'!C229=0,"",'данные проекта'!S229/'данные проекта'!C229*1000)</f>
        <v/>
      </c>
      <c r="H229" t="str">
        <f>IF('данные проекта'!D229=0,"",'данные проекта'!T229/'данные проекта'!D229*1000)</f>
        <v/>
      </c>
      <c r="I229" t="str">
        <f>IF('данные проекта'!K229+'данные проекта'!M229+'данные проекта'!E229=0,"",('данные проекта'!M229/('данные проекта'!K229+'данные проекта'!M229+'данные проекта'!E229))*100)</f>
        <v/>
      </c>
      <c r="J229" t="str">
        <f>IF('данные проекта'!L229+'данные проекта'!N229+'данные проекта'!F229=0,"",('данные проекта'!N229/('данные проекта'!L229+'данные проекта'!N229+'данные проекта'!F229))*100)</f>
        <v/>
      </c>
      <c r="K229" t="str">
        <f>IF('данные проекта'!M229=0,"",'данные проекта'!W229/'данные проекта'!M229)</f>
        <v/>
      </c>
      <c r="L229" t="str">
        <f>IF('данные проекта'!N229=0,"",'данные проекта'!X229/'данные проекта'!N229)</f>
        <v/>
      </c>
      <c r="M229" t="str">
        <f>IF('данные проекта'!K229=0,"",'данные проекта'!W229/'данные проекта'!K229)</f>
        <v/>
      </c>
      <c r="N229" t="str">
        <f>IF('данные проекта'!L229=0,"",'данные проекта'!X229/'данные проекта'!L229)</f>
        <v/>
      </c>
      <c r="O229" t="str">
        <f>IF('данные проекта'!Y229=0,"",'данные проекта'!W229/'данные проекта'!Y229)</f>
        <v/>
      </c>
      <c r="P229" t="str">
        <f>IF('данные проекта'!Z229=0,"",'данные проекта'!X229/'данные проекта'!Z229)</f>
        <v/>
      </c>
      <c r="Q229" t="str">
        <f>IF('данные проекта'!O229+'данные проекта'!Q229=0,"",'данные проекта'!O229+'данные проекта'!Q229)</f>
        <v/>
      </c>
      <c r="R229" t="str">
        <f>IF('данные проекта'!P229+'данные проекта'!R229=0,"",'данные проекта'!P229+'данные проекта'!R229)</f>
        <v/>
      </c>
    </row>
    <row r="230" spans="2:18">
      <c r="B230" s="13">
        <f t="shared" si="3"/>
        <v>41501</v>
      </c>
      <c r="C230" t="str">
        <f>IF('данные проекта'!C230=0,"",'данные проекта'!C230)</f>
        <v/>
      </c>
      <c r="D230" t="str">
        <f>IF('данные проекта'!D230=0,"",'данные проекта'!D230)</f>
        <v/>
      </c>
      <c r="E230" t="str">
        <f>IF('данные проекта'!G230=0,"",'данные проекта'!C230/'данные проекта'!G230)</f>
        <v/>
      </c>
      <c r="F230" t="str">
        <f>IF('данные проекта'!H230=0,"",'данные проекта'!D230/'данные проекта'!H230)</f>
        <v/>
      </c>
      <c r="G230" t="str">
        <f>IF('данные проекта'!C230=0,"",'данные проекта'!S230/'данные проекта'!C230*1000)</f>
        <v/>
      </c>
      <c r="H230" t="str">
        <f>IF('данные проекта'!D230=0,"",'данные проекта'!T230/'данные проекта'!D230*1000)</f>
        <v/>
      </c>
      <c r="I230" t="str">
        <f>IF('данные проекта'!K230+'данные проекта'!M230+'данные проекта'!E230=0,"",('данные проекта'!M230/('данные проекта'!K230+'данные проекта'!M230+'данные проекта'!E230))*100)</f>
        <v/>
      </c>
      <c r="J230" t="str">
        <f>IF('данные проекта'!L230+'данные проекта'!N230+'данные проекта'!F230=0,"",('данные проекта'!N230/('данные проекта'!L230+'данные проекта'!N230+'данные проекта'!F230))*100)</f>
        <v/>
      </c>
      <c r="K230" t="str">
        <f>IF('данные проекта'!M230=0,"",'данные проекта'!W230/'данные проекта'!M230)</f>
        <v/>
      </c>
      <c r="L230" t="str">
        <f>IF('данные проекта'!N230=0,"",'данные проекта'!X230/'данные проекта'!N230)</f>
        <v/>
      </c>
      <c r="M230" t="str">
        <f>IF('данные проекта'!K230=0,"",'данные проекта'!W230/'данные проекта'!K230)</f>
        <v/>
      </c>
      <c r="N230" t="str">
        <f>IF('данные проекта'!L230=0,"",'данные проекта'!X230/'данные проекта'!L230)</f>
        <v/>
      </c>
      <c r="O230" t="str">
        <f>IF('данные проекта'!Y230=0,"",'данные проекта'!W230/'данные проекта'!Y230)</f>
        <v/>
      </c>
      <c r="P230" t="str">
        <f>IF('данные проекта'!Z230=0,"",'данные проекта'!X230/'данные проекта'!Z230)</f>
        <v/>
      </c>
      <c r="Q230" t="str">
        <f>IF('данные проекта'!O230+'данные проекта'!Q230=0,"",'данные проекта'!O230+'данные проекта'!Q230)</f>
        <v/>
      </c>
      <c r="R230" t="str">
        <f>IF('данные проекта'!P230+'данные проекта'!R230=0,"",'данные проекта'!P230+'данные проекта'!R230)</f>
        <v/>
      </c>
    </row>
    <row r="231" spans="2:18">
      <c r="B231" s="13">
        <f t="shared" si="3"/>
        <v>41502</v>
      </c>
      <c r="C231" t="str">
        <f>IF('данные проекта'!C231=0,"",'данные проекта'!C231)</f>
        <v/>
      </c>
      <c r="D231" t="str">
        <f>IF('данные проекта'!D231=0,"",'данные проекта'!D231)</f>
        <v/>
      </c>
      <c r="E231" t="str">
        <f>IF('данные проекта'!G231=0,"",'данные проекта'!C231/'данные проекта'!G231)</f>
        <v/>
      </c>
      <c r="F231" t="str">
        <f>IF('данные проекта'!H231=0,"",'данные проекта'!D231/'данные проекта'!H231)</f>
        <v/>
      </c>
      <c r="G231" t="str">
        <f>IF('данные проекта'!C231=0,"",'данные проекта'!S231/'данные проекта'!C231*1000)</f>
        <v/>
      </c>
      <c r="H231" t="str">
        <f>IF('данные проекта'!D231=0,"",'данные проекта'!T231/'данные проекта'!D231*1000)</f>
        <v/>
      </c>
      <c r="I231" t="str">
        <f>IF('данные проекта'!K231+'данные проекта'!M231+'данные проекта'!E231=0,"",('данные проекта'!M231/('данные проекта'!K231+'данные проекта'!M231+'данные проекта'!E231))*100)</f>
        <v/>
      </c>
      <c r="J231" t="str">
        <f>IF('данные проекта'!L231+'данные проекта'!N231+'данные проекта'!F231=0,"",('данные проекта'!N231/('данные проекта'!L231+'данные проекта'!N231+'данные проекта'!F231))*100)</f>
        <v/>
      </c>
      <c r="K231" t="str">
        <f>IF('данные проекта'!M231=0,"",'данные проекта'!W231/'данные проекта'!M231)</f>
        <v/>
      </c>
      <c r="L231" t="str">
        <f>IF('данные проекта'!N231=0,"",'данные проекта'!X231/'данные проекта'!N231)</f>
        <v/>
      </c>
      <c r="M231" t="str">
        <f>IF('данные проекта'!K231=0,"",'данные проекта'!W231/'данные проекта'!K231)</f>
        <v/>
      </c>
      <c r="N231" t="str">
        <f>IF('данные проекта'!L231=0,"",'данные проекта'!X231/'данные проекта'!L231)</f>
        <v/>
      </c>
      <c r="O231" t="str">
        <f>IF('данные проекта'!Y231=0,"",'данные проекта'!W231/'данные проекта'!Y231)</f>
        <v/>
      </c>
      <c r="P231" t="str">
        <f>IF('данные проекта'!Z231=0,"",'данные проекта'!X231/'данные проекта'!Z231)</f>
        <v/>
      </c>
      <c r="Q231" t="str">
        <f>IF('данные проекта'!O231+'данные проекта'!Q231=0,"",'данные проекта'!O231+'данные проекта'!Q231)</f>
        <v/>
      </c>
      <c r="R231" t="str">
        <f>IF('данные проекта'!P231+'данные проекта'!R231=0,"",'данные проекта'!P231+'данные проекта'!R231)</f>
        <v/>
      </c>
    </row>
    <row r="232" spans="2:18">
      <c r="B232" s="13">
        <f t="shared" si="3"/>
        <v>41503</v>
      </c>
      <c r="C232" t="str">
        <f>IF('данные проекта'!C232=0,"",'данные проекта'!C232)</f>
        <v/>
      </c>
      <c r="D232" t="str">
        <f>IF('данные проекта'!D232=0,"",'данные проекта'!D232)</f>
        <v/>
      </c>
      <c r="E232" t="str">
        <f>IF('данные проекта'!G232=0,"",'данные проекта'!C232/'данные проекта'!G232)</f>
        <v/>
      </c>
      <c r="F232" t="str">
        <f>IF('данные проекта'!H232=0,"",'данные проекта'!D232/'данные проекта'!H232)</f>
        <v/>
      </c>
      <c r="G232" t="str">
        <f>IF('данные проекта'!C232=0,"",'данные проекта'!S232/'данные проекта'!C232*1000)</f>
        <v/>
      </c>
      <c r="H232" t="str">
        <f>IF('данные проекта'!D232=0,"",'данные проекта'!T232/'данные проекта'!D232*1000)</f>
        <v/>
      </c>
      <c r="I232" t="str">
        <f>IF('данные проекта'!K232+'данные проекта'!M232+'данные проекта'!E232=0,"",('данные проекта'!M232/('данные проекта'!K232+'данные проекта'!M232+'данные проекта'!E232))*100)</f>
        <v/>
      </c>
      <c r="J232" t="str">
        <f>IF('данные проекта'!L232+'данные проекта'!N232+'данные проекта'!F232=0,"",('данные проекта'!N232/('данные проекта'!L232+'данные проекта'!N232+'данные проекта'!F232))*100)</f>
        <v/>
      </c>
      <c r="K232" t="str">
        <f>IF('данные проекта'!M232=0,"",'данные проекта'!W232/'данные проекта'!M232)</f>
        <v/>
      </c>
      <c r="L232" t="str">
        <f>IF('данные проекта'!N232=0,"",'данные проекта'!X232/'данные проекта'!N232)</f>
        <v/>
      </c>
      <c r="M232" t="str">
        <f>IF('данные проекта'!K232=0,"",'данные проекта'!W232/'данные проекта'!K232)</f>
        <v/>
      </c>
      <c r="N232" t="str">
        <f>IF('данные проекта'!L232=0,"",'данные проекта'!X232/'данные проекта'!L232)</f>
        <v/>
      </c>
      <c r="O232" t="str">
        <f>IF('данные проекта'!Y232=0,"",'данные проекта'!W232/'данные проекта'!Y232)</f>
        <v/>
      </c>
      <c r="P232" t="str">
        <f>IF('данные проекта'!Z232=0,"",'данные проекта'!X232/'данные проекта'!Z232)</f>
        <v/>
      </c>
      <c r="Q232" t="str">
        <f>IF('данные проекта'!O232+'данные проекта'!Q232=0,"",'данные проекта'!O232+'данные проекта'!Q232)</f>
        <v/>
      </c>
      <c r="R232" t="str">
        <f>IF('данные проекта'!P232+'данные проекта'!R232=0,"",'данные проекта'!P232+'данные проекта'!R232)</f>
        <v/>
      </c>
    </row>
    <row r="233" spans="2:18">
      <c r="B233" s="13">
        <f t="shared" si="3"/>
        <v>41504</v>
      </c>
      <c r="C233" t="str">
        <f>IF('данные проекта'!C233=0,"",'данные проекта'!C233)</f>
        <v/>
      </c>
      <c r="D233" t="str">
        <f>IF('данные проекта'!D233=0,"",'данные проекта'!D233)</f>
        <v/>
      </c>
      <c r="E233" t="str">
        <f>IF('данные проекта'!G233=0,"",'данные проекта'!C233/'данные проекта'!G233)</f>
        <v/>
      </c>
      <c r="F233" t="str">
        <f>IF('данные проекта'!H233=0,"",'данные проекта'!D233/'данные проекта'!H233)</f>
        <v/>
      </c>
      <c r="G233" t="str">
        <f>IF('данные проекта'!C233=0,"",'данные проекта'!S233/'данные проекта'!C233*1000)</f>
        <v/>
      </c>
      <c r="H233" t="str">
        <f>IF('данные проекта'!D233=0,"",'данные проекта'!T233/'данные проекта'!D233*1000)</f>
        <v/>
      </c>
      <c r="I233" t="str">
        <f>IF('данные проекта'!K233+'данные проекта'!M233+'данные проекта'!E233=0,"",('данные проекта'!M233/('данные проекта'!K233+'данные проекта'!M233+'данные проекта'!E233))*100)</f>
        <v/>
      </c>
      <c r="J233" t="str">
        <f>IF('данные проекта'!L233+'данные проекта'!N233+'данные проекта'!F233=0,"",('данные проекта'!N233/('данные проекта'!L233+'данные проекта'!N233+'данные проекта'!F233))*100)</f>
        <v/>
      </c>
      <c r="K233" t="str">
        <f>IF('данные проекта'!M233=0,"",'данные проекта'!W233/'данные проекта'!M233)</f>
        <v/>
      </c>
      <c r="L233" t="str">
        <f>IF('данные проекта'!N233=0,"",'данные проекта'!X233/'данные проекта'!N233)</f>
        <v/>
      </c>
      <c r="M233" t="str">
        <f>IF('данные проекта'!K233=0,"",'данные проекта'!W233/'данные проекта'!K233)</f>
        <v/>
      </c>
      <c r="N233" t="str">
        <f>IF('данные проекта'!L233=0,"",'данные проекта'!X233/'данные проекта'!L233)</f>
        <v/>
      </c>
      <c r="O233" t="str">
        <f>IF('данные проекта'!Y233=0,"",'данные проекта'!W233/'данные проекта'!Y233)</f>
        <v/>
      </c>
      <c r="P233" t="str">
        <f>IF('данные проекта'!Z233=0,"",'данные проекта'!X233/'данные проекта'!Z233)</f>
        <v/>
      </c>
      <c r="Q233" t="str">
        <f>IF('данные проекта'!O233+'данные проекта'!Q233=0,"",'данные проекта'!O233+'данные проекта'!Q233)</f>
        <v/>
      </c>
      <c r="R233" t="str">
        <f>IF('данные проекта'!P233+'данные проекта'!R233=0,"",'данные проекта'!P233+'данные проекта'!R233)</f>
        <v/>
      </c>
    </row>
    <row r="234" spans="2:18">
      <c r="B234" s="13">
        <f t="shared" si="3"/>
        <v>41505</v>
      </c>
      <c r="C234" t="str">
        <f>IF('данные проекта'!C234=0,"",'данные проекта'!C234)</f>
        <v/>
      </c>
      <c r="D234" t="str">
        <f>IF('данные проекта'!D234=0,"",'данные проекта'!D234)</f>
        <v/>
      </c>
      <c r="E234" t="str">
        <f>IF('данные проекта'!G234=0,"",'данные проекта'!C234/'данные проекта'!G234)</f>
        <v/>
      </c>
      <c r="F234" t="str">
        <f>IF('данные проекта'!H234=0,"",'данные проекта'!D234/'данные проекта'!H234)</f>
        <v/>
      </c>
      <c r="G234" t="str">
        <f>IF('данные проекта'!C234=0,"",'данные проекта'!S234/'данные проекта'!C234*1000)</f>
        <v/>
      </c>
      <c r="H234" t="str">
        <f>IF('данные проекта'!D234=0,"",'данные проекта'!T234/'данные проекта'!D234*1000)</f>
        <v/>
      </c>
      <c r="I234" t="str">
        <f>IF('данные проекта'!K234+'данные проекта'!M234+'данные проекта'!E234=0,"",('данные проекта'!M234/('данные проекта'!K234+'данные проекта'!M234+'данные проекта'!E234))*100)</f>
        <v/>
      </c>
      <c r="J234" t="str">
        <f>IF('данные проекта'!L234+'данные проекта'!N234+'данные проекта'!F234=0,"",('данные проекта'!N234/('данные проекта'!L234+'данные проекта'!N234+'данные проекта'!F234))*100)</f>
        <v/>
      </c>
      <c r="K234" t="str">
        <f>IF('данные проекта'!M234=0,"",'данные проекта'!W234/'данные проекта'!M234)</f>
        <v/>
      </c>
      <c r="L234" t="str">
        <f>IF('данные проекта'!N234=0,"",'данные проекта'!X234/'данные проекта'!N234)</f>
        <v/>
      </c>
      <c r="M234" t="str">
        <f>IF('данные проекта'!K234=0,"",'данные проекта'!W234/'данные проекта'!K234)</f>
        <v/>
      </c>
      <c r="N234" t="str">
        <f>IF('данные проекта'!L234=0,"",'данные проекта'!X234/'данные проекта'!L234)</f>
        <v/>
      </c>
      <c r="O234" t="str">
        <f>IF('данные проекта'!Y234=0,"",'данные проекта'!W234/'данные проекта'!Y234)</f>
        <v/>
      </c>
      <c r="P234" t="str">
        <f>IF('данные проекта'!Z234=0,"",'данные проекта'!X234/'данные проекта'!Z234)</f>
        <v/>
      </c>
      <c r="Q234" t="str">
        <f>IF('данные проекта'!O234+'данные проекта'!Q234=0,"",'данные проекта'!O234+'данные проекта'!Q234)</f>
        <v/>
      </c>
      <c r="R234" t="str">
        <f>IF('данные проекта'!P234+'данные проекта'!R234=0,"",'данные проекта'!P234+'данные проекта'!R234)</f>
        <v/>
      </c>
    </row>
    <row r="235" spans="2:18">
      <c r="B235" s="13">
        <f t="shared" si="3"/>
        <v>41506</v>
      </c>
      <c r="C235" t="str">
        <f>IF('данные проекта'!C235=0,"",'данные проекта'!C235)</f>
        <v/>
      </c>
      <c r="D235" t="str">
        <f>IF('данные проекта'!D235=0,"",'данные проекта'!D235)</f>
        <v/>
      </c>
      <c r="E235" t="str">
        <f>IF('данные проекта'!G235=0,"",'данные проекта'!C235/'данные проекта'!G235)</f>
        <v/>
      </c>
      <c r="F235" t="str">
        <f>IF('данные проекта'!H235=0,"",'данные проекта'!D235/'данные проекта'!H235)</f>
        <v/>
      </c>
      <c r="G235" t="str">
        <f>IF('данные проекта'!C235=0,"",'данные проекта'!S235/'данные проекта'!C235*1000)</f>
        <v/>
      </c>
      <c r="H235" t="str">
        <f>IF('данные проекта'!D235=0,"",'данные проекта'!T235/'данные проекта'!D235*1000)</f>
        <v/>
      </c>
      <c r="I235" t="str">
        <f>IF('данные проекта'!K235+'данные проекта'!M235+'данные проекта'!E235=0,"",('данные проекта'!M235/('данные проекта'!K235+'данные проекта'!M235+'данные проекта'!E235))*100)</f>
        <v/>
      </c>
      <c r="J235" t="str">
        <f>IF('данные проекта'!L235+'данные проекта'!N235+'данные проекта'!F235=0,"",('данные проекта'!N235/('данные проекта'!L235+'данные проекта'!N235+'данные проекта'!F235))*100)</f>
        <v/>
      </c>
      <c r="K235" t="str">
        <f>IF('данные проекта'!M235=0,"",'данные проекта'!W235/'данные проекта'!M235)</f>
        <v/>
      </c>
      <c r="L235" t="str">
        <f>IF('данные проекта'!N235=0,"",'данные проекта'!X235/'данные проекта'!N235)</f>
        <v/>
      </c>
      <c r="M235" t="str">
        <f>IF('данные проекта'!K235=0,"",'данные проекта'!W235/'данные проекта'!K235)</f>
        <v/>
      </c>
      <c r="N235" t="str">
        <f>IF('данные проекта'!L235=0,"",'данные проекта'!X235/'данные проекта'!L235)</f>
        <v/>
      </c>
      <c r="O235" t="str">
        <f>IF('данные проекта'!Y235=0,"",'данные проекта'!W235/'данные проекта'!Y235)</f>
        <v/>
      </c>
      <c r="P235" t="str">
        <f>IF('данные проекта'!Z235=0,"",'данные проекта'!X235/'данные проекта'!Z235)</f>
        <v/>
      </c>
      <c r="Q235" t="str">
        <f>IF('данные проекта'!O235+'данные проекта'!Q235=0,"",'данные проекта'!O235+'данные проекта'!Q235)</f>
        <v/>
      </c>
      <c r="R235" t="str">
        <f>IF('данные проекта'!P235+'данные проекта'!R235=0,"",'данные проекта'!P235+'данные проекта'!R235)</f>
        <v/>
      </c>
    </row>
    <row r="236" spans="2:18">
      <c r="B236" s="13">
        <f t="shared" si="3"/>
        <v>41507</v>
      </c>
      <c r="C236" t="str">
        <f>IF('данные проекта'!C236=0,"",'данные проекта'!C236)</f>
        <v/>
      </c>
      <c r="D236" t="str">
        <f>IF('данные проекта'!D236=0,"",'данные проекта'!D236)</f>
        <v/>
      </c>
      <c r="E236" t="str">
        <f>IF('данные проекта'!G236=0,"",'данные проекта'!C236/'данные проекта'!G236)</f>
        <v/>
      </c>
      <c r="F236" t="str">
        <f>IF('данные проекта'!H236=0,"",'данные проекта'!D236/'данные проекта'!H236)</f>
        <v/>
      </c>
      <c r="G236" t="str">
        <f>IF('данные проекта'!C236=0,"",'данные проекта'!S236/'данные проекта'!C236*1000)</f>
        <v/>
      </c>
      <c r="H236" t="str">
        <f>IF('данные проекта'!D236=0,"",'данные проекта'!T236/'данные проекта'!D236*1000)</f>
        <v/>
      </c>
      <c r="I236" t="str">
        <f>IF('данные проекта'!K236+'данные проекта'!M236+'данные проекта'!E236=0,"",('данные проекта'!M236/('данные проекта'!K236+'данные проекта'!M236+'данные проекта'!E236))*100)</f>
        <v/>
      </c>
      <c r="J236" t="str">
        <f>IF('данные проекта'!L236+'данные проекта'!N236+'данные проекта'!F236=0,"",('данные проекта'!N236/('данные проекта'!L236+'данные проекта'!N236+'данные проекта'!F236))*100)</f>
        <v/>
      </c>
      <c r="K236" t="str">
        <f>IF('данные проекта'!M236=0,"",'данные проекта'!W236/'данные проекта'!M236)</f>
        <v/>
      </c>
      <c r="L236" t="str">
        <f>IF('данные проекта'!N236=0,"",'данные проекта'!X236/'данные проекта'!N236)</f>
        <v/>
      </c>
      <c r="M236" t="str">
        <f>IF('данные проекта'!K236=0,"",'данные проекта'!W236/'данные проекта'!K236)</f>
        <v/>
      </c>
      <c r="N236" t="str">
        <f>IF('данные проекта'!L236=0,"",'данные проекта'!X236/'данные проекта'!L236)</f>
        <v/>
      </c>
      <c r="O236" t="str">
        <f>IF('данные проекта'!Y236=0,"",'данные проекта'!W236/'данные проекта'!Y236)</f>
        <v/>
      </c>
      <c r="P236" t="str">
        <f>IF('данные проекта'!Z236=0,"",'данные проекта'!X236/'данные проекта'!Z236)</f>
        <v/>
      </c>
      <c r="Q236" t="str">
        <f>IF('данные проекта'!O236+'данные проекта'!Q236=0,"",'данные проекта'!O236+'данные проекта'!Q236)</f>
        <v/>
      </c>
      <c r="R236" t="str">
        <f>IF('данные проекта'!P236+'данные проекта'!R236=0,"",'данные проекта'!P236+'данные проекта'!R236)</f>
        <v/>
      </c>
    </row>
    <row r="237" spans="2:18">
      <c r="B237" s="13">
        <f t="shared" si="3"/>
        <v>41508</v>
      </c>
      <c r="C237" t="str">
        <f>IF('данные проекта'!C237=0,"",'данные проекта'!C237)</f>
        <v/>
      </c>
      <c r="D237" t="str">
        <f>IF('данные проекта'!D237=0,"",'данные проекта'!D237)</f>
        <v/>
      </c>
      <c r="E237" t="str">
        <f>IF('данные проекта'!G237=0,"",'данные проекта'!C237/'данные проекта'!G237)</f>
        <v/>
      </c>
      <c r="F237" t="str">
        <f>IF('данные проекта'!H237=0,"",'данные проекта'!D237/'данные проекта'!H237)</f>
        <v/>
      </c>
      <c r="G237" t="str">
        <f>IF('данные проекта'!C237=0,"",'данные проекта'!S237/'данные проекта'!C237*1000)</f>
        <v/>
      </c>
      <c r="H237" t="str">
        <f>IF('данные проекта'!D237=0,"",'данные проекта'!T237/'данные проекта'!D237*1000)</f>
        <v/>
      </c>
      <c r="I237" t="str">
        <f>IF('данные проекта'!K237+'данные проекта'!M237+'данные проекта'!E237=0,"",('данные проекта'!M237/('данные проекта'!K237+'данные проекта'!M237+'данные проекта'!E237))*100)</f>
        <v/>
      </c>
      <c r="J237" t="str">
        <f>IF('данные проекта'!L237+'данные проекта'!N237+'данные проекта'!F237=0,"",('данные проекта'!N237/('данные проекта'!L237+'данные проекта'!N237+'данные проекта'!F237))*100)</f>
        <v/>
      </c>
      <c r="K237" t="str">
        <f>IF('данные проекта'!M237=0,"",'данные проекта'!W237/'данные проекта'!M237)</f>
        <v/>
      </c>
      <c r="L237" t="str">
        <f>IF('данные проекта'!N237=0,"",'данные проекта'!X237/'данные проекта'!N237)</f>
        <v/>
      </c>
      <c r="M237" t="str">
        <f>IF('данные проекта'!K237=0,"",'данные проекта'!W237/'данные проекта'!K237)</f>
        <v/>
      </c>
      <c r="N237" t="str">
        <f>IF('данные проекта'!L237=0,"",'данные проекта'!X237/'данные проекта'!L237)</f>
        <v/>
      </c>
      <c r="O237" t="str">
        <f>IF('данные проекта'!Y237=0,"",'данные проекта'!W237/'данные проекта'!Y237)</f>
        <v/>
      </c>
      <c r="P237" t="str">
        <f>IF('данные проекта'!Z237=0,"",'данные проекта'!X237/'данные проекта'!Z237)</f>
        <v/>
      </c>
      <c r="Q237" t="str">
        <f>IF('данные проекта'!O237+'данные проекта'!Q237=0,"",'данные проекта'!O237+'данные проекта'!Q237)</f>
        <v/>
      </c>
      <c r="R237" t="str">
        <f>IF('данные проекта'!P237+'данные проекта'!R237=0,"",'данные проекта'!P237+'данные проекта'!R237)</f>
        <v/>
      </c>
    </row>
    <row r="238" spans="2:18">
      <c r="B238" s="13">
        <f t="shared" si="3"/>
        <v>41509</v>
      </c>
      <c r="C238" t="str">
        <f>IF('данные проекта'!C238=0,"",'данные проекта'!C238)</f>
        <v/>
      </c>
      <c r="D238" t="str">
        <f>IF('данные проекта'!D238=0,"",'данные проекта'!D238)</f>
        <v/>
      </c>
      <c r="E238" t="str">
        <f>IF('данные проекта'!G238=0,"",'данные проекта'!C238/'данные проекта'!G238)</f>
        <v/>
      </c>
      <c r="F238" t="str">
        <f>IF('данные проекта'!H238=0,"",'данные проекта'!D238/'данные проекта'!H238)</f>
        <v/>
      </c>
      <c r="G238" t="str">
        <f>IF('данные проекта'!C238=0,"",'данные проекта'!S238/'данные проекта'!C238*1000)</f>
        <v/>
      </c>
      <c r="H238" t="str">
        <f>IF('данные проекта'!D238=0,"",'данные проекта'!T238/'данные проекта'!D238*1000)</f>
        <v/>
      </c>
      <c r="I238" t="str">
        <f>IF('данные проекта'!K238+'данные проекта'!M238+'данные проекта'!E238=0,"",('данные проекта'!M238/('данные проекта'!K238+'данные проекта'!M238+'данные проекта'!E238))*100)</f>
        <v/>
      </c>
      <c r="J238" t="str">
        <f>IF('данные проекта'!L238+'данные проекта'!N238+'данные проекта'!F238=0,"",('данные проекта'!N238/('данные проекта'!L238+'данные проекта'!N238+'данные проекта'!F238))*100)</f>
        <v/>
      </c>
      <c r="K238" t="str">
        <f>IF('данные проекта'!M238=0,"",'данные проекта'!W238/'данные проекта'!M238)</f>
        <v/>
      </c>
      <c r="L238" t="str">
        <f>IF('данные проекта'!N238=0,"",'данные проекта'!X238/'данные проекта'!N238)</f>
        <v/>
      </c>
      <c r="M238" t="str">
        <f>IF('данные проекта'!K238=0,"",'данные проекта'!W238/'данные проекта'!K238)</f>
        <v/>
      </c>
      <c r="N238" t="str">
        <f>IF('данные проекта'!L238=0,"",'данные проекта'!X238/'данные проекта'!L238)</f>
        <v/>
      </c>
      <c r="O238" t="str">
        <f>IF('данные проекта'!Y238=0,"",'данные проекта'!W238/'данные проекта'!Y238)</f>
        <v/>
      </c>
      <c r="P238" t="str">
        <f>IF('данные проекта'!Z238=0,"",'данные проекта'!X238/'данные проекта'!Z238)</f>
        <v/>
      </c>
      <c r="Q238" t="str">
        <f>IF('данные проекта'!O238+'данные проекта'!Q238=0,"",'данные проекта'!O238+'данные проекта'!Q238)</f>
        <v/>
      </c>
      <c r="R238" t="str">
        <f>IF('данные проекта'!P238+'данные проекта'!R238=0,"",'данные проекта'!P238+'данные проекта'!R238)</f>
        <v/>
      </c>
    </row>
    <row r="239" spans="2:18">
      <c r="B239" s="13">
        <f t="shared" si="3"/>
        <v>41510</v>
      </c>
      <c r="C239" t="str">
        <f>IF('данные проекта'!C239=0,"",'данные проекта'!C239)</f>
        <v/>
      </c>
      <c r="D239" t="str">
        <f>IF('данные проекта'!D239=0,"",'данные проекта'!D239)</f>
        <v/>
      </c>
      <c r="E239" t="str">
        <f>IF('данные проекта'!G239=0,"",'данные проекта'!C239/'данные проекта'!G239)</f>
        <v/>
      </c>
      <c r="F239" t="str">
        <f>IF('данные проекта'!H239=0,"",'данные проекта'!D239/'данные проекта'!H239)</f>
        <v/>
      </c>
      <c r="G239" t="str">
        <f>IF('данные проекта'!C239=0,"",'данные проекта'!S239/'данные проекта'!C239*1000)</f>
        <v/>
      </c>
      <c r="H239" t="str">
        <f>IF('данные проекта'!D239=0,"",'данные проекта'!T239/'данные проекта'!D239*1000)</f>
        <v/>
      </c>
      <c r="I239" t="str">
        <f>IF('данные проекта'!K239+'данные проекта'!M239+'данные проекта'!E239=0,"",('данные проекта'!M239/('данные проекта'!K239+'данные проекта'!M239+'данные проекта'!E239))*100)</f>
        <v/>
      </c>
      <c r="J239" t="str">
        <f>IF('данные проекта'!L239+'данные проекта'!N239+'данные проекта'!F239=0,"",('данные проекта'!N239/('данные проекта'!L239+'данные проекта'!N239+'данные проекта'!F239))*100)</f>
        <v/>
      </c>
      <c r="K239" t="str">
        <f>IF('данные проекта'!M239=0,"",'данные проекта'!W239/'данные проекта'!M239)</f>
        <v/>
      </c>
      <c r="L239" t="str">
        <f>IF('данные проекта'!N239=0,"",'данные проекта'!X239/'данные проекта'!N239)</f>
        <v/>
      </c>
      <c r="M239" t="str">
        <f>IF('данные проекта'!K239=0,"",'данные проекта'!W239/'данные проекта'!K239)</f>
        <v/>
      </c>
      <c r="N239" t="str">
        <f>IF('данные проекта'!L239=0,"",'данные проекта'!X239/'данные проекта'!L239)</f>
        <v/>
      </c>
      <c r="O239" t="str">
        <f>IF('данные проекта'!Y239=0,"",'данные проекта'!W239/'данные проекта'!Y239)</f>
        <v/>
      </c>
      <c r="P239" t="str">
        <f>IF('данные проекта'!Z239=0,"",'данные проекта'!X239/'данные проекта'!Z239)</f>
        <v/>
      </c>
      <c r="Q239" t="str">
        <f>IF('данные проекта'!O239+'данные проекта'!Q239=0,"",'данные проекта'!O239+'данные проекта'!Q239)</f>
        <v/>
      </c>
      <c r="R239" t="str">
        <f>IF('данные проекта'!P239+'данные проекта'!R239=0,"",'данные проекта'!P239+'данные проекта'!R239)</f>
        <v/>
      </c>
    </row>
    <row r="240" spans="2:18">
      <c r="B240" s="13">
        <f t="shared" si="3"/>
        <v>41511</v>
      </c>
      <c r="C240" t="str">
        <f>IF('данные проекта'!C240=0,"",'данные проекта'!C240)</f>
        <v/>
      </c>
      <c r="D240" t="str">
        <f>IF('данные проекта'!D240=0,"",'данные проекта'!D240)</f>
        <v/>
      </c>
      <c r="E240" t="str">
        <f>IF('данные проекта'!G240=0,"",'данные проекта'!C240/'данные проекта'!G240)</f>
        <v/>
      </c>
      <c r="F240" t="str">
        <f>IF('данные проекта'!H240=0,"",'данные проекта'!D240/'данные проекта'!H240)</f>
        <v/>
      </c>
      <c r="G240" t="str">
        <f>IF('данные проекта'!C240=0,"",'данные проекта'!S240/'данные проекта'!C240*1000)</f>
        <v/>
      </c>
      <c r="H240" t="str">
        <f>IF('данные проекта'!D240=0,"",'данные проекта'!T240/'данные проекта'!D240*1000)</f>
        <v/>
      </c>
      <c r="I240" t="str">
        <f>IF('данные проекта'!K240+'данные проекта'!M240+'данные проекта'!E240=0,"",('данные проекта'!M240/('данные проекта'!K240+'данные проекта'!M240+'данные проекта'!E240))*100)</f>
        <v/>
      </c>
      <c r="J240" t="str">
        <f>IF('данные проекта'!L240+'данные проекта'!N240+'данные проекта'!F240=0,"",('данные проекта'!N240/('данные проекта'!L240+'данные проекта'!N240+'данные проекта'!F240))*100)</f>
        <v/>
      </c>
      <c r="K240" t="str">
        <f>IF('данные проекта'!M240=0,"",'данные проекта'!W240/'данные проекта'!M240)</f>
        <v/>
      </c>
      <c r="L240" t="str">
        <f>IF('данные проекта'!N240=0,"",'данные проекта'!X240/'данные проекта'!N240)</f>
        <v/>
      </c>
      <c r="M240" t="str">
        <f>IF('данные проекта'!K240=0,"",'данные проекта'!W240/'данные проекта'!K240)</f>
        <v/>
      </c>
      <c r="N240" t="str">
        <f>IF('данные проекта'!L240=0,"",'данные проекта'!X240/'данные проекта'!L240)</f>
        <v/>
      </c>
      <c r="O240" t="str">
        <f>IF('данные проекта'!Y240=0,"",'данные проекта'!W240/'данные проекта'!Y240)</f>
        <v/>
      </c>
      <c r="P240" t="str">
        <f>IF('данные проекта'!Z240=0,"",'данные проекта'!X240/'данные проекта'!Z240)</f>
        <v/>
      </c>
      <c r="Q240" t="str">
        <f>IF('данные проекта'!O240+'данные проекта'!Q240=0,"",'данные проекта'!O240+'данные проекта'!Q240)</f>
        <v/>
      </c>
      <c r="R240" t="str">
        <f>IF('данные проекта'!P240+'данные проекта'!R240=0,"",'данные проекта'!P240+'данные проекта'!R240)</f>
        <v/>
      </c>
    </row>
    <row r="241" spans="2:18">
      <c r="B241" s="13">
        <f t="shared" si="3"/>
        <v>41512</v>
      </c>
      <c r="C241" t="str">
        <f>IF('данные проекта'!C241=0,"",'данные проекта'!C241)</f>
        <v/>
      </c>
      <c r="D241" t="str">
        <f>IF('данные проекта'!D241=0,"",'данные проекта'!D241)</f>
        <v/>
      </c>
      <c r="E241" t="str">
        <f>IF('данные проекта'!G241=0,"",'данные проекта'!C241/'данные проекта'!G241)</f>
        <v/>
      </c>
      <c r="F241" t="str">
        <f>IF('данные проекта'!H241=0,"",'данные проекта'!D241/'данные проекта'!H241)</f>
        <v/>
      </c>
      <c r="G241" t="str">
        <f>IF('данные проекта'!C241=0,"",'данные проекта'!S241/'данные проекта'!C241*1000)</f>
        <v/>
      </c>
      <c r="H241" t="str">
        <f>IF('данные проекта'!D241=0,"",'данные проекта'!T241/'данные проекта'!D241*1000)</f>
        <v/>
      </c>
      <c r="I241" t="str">
        <f>IF('данные проекта'!K241+'данные проекта'!M241+'данные проекта'!E241=0,"",('данные проекта'!M241/('данные проекта'!K241+'данные проекта'!M241+'данные проекта'!E241))*100)</f>
        <v/>
      </c>
      <c r="J241" t="str">
        <f>IF('данные проекта'!L241+'данные проекта'!N241+'данные проекта'!F241=0,"",('данные проекта'!N241/('данные проекта'!L241+'данные проекта'!N241+'данные проекта'!F241))*100)</f>
        <v/>
      </c>
      <c r="K241" t="str">
        <f>IF('данные проекта'!M241=0,"",'данные проекта'!W241/'данные проекта'!M241)</f>
        <v/>
      </c>
      <c r="L241" t="str">
        <f>IF('данные проекта'!N241=0,"",'данные проекта'!X241/'данные проекта'!N241)</f>
        <v/>
      </c>
      <c r="M241" t="str">
        <f>IF('данные проекта'!K241=0,"",'данные проекта'!W241/'данные проекта'!K241)</f>
        <v/>
      </c>
      <c r="N241" t="str">
        <f>IF('данные проекта'!L241=0,"",'данные проекта'!X241/'данные проекта'!L241)</f>
        <v/>
      </c>
      <c r="O241" t="str">
        <f>IF('данные проекта'!Y241=0,"",'данные проекта'!W241/'данные проекта'!Y241)</f>
        <v/>
      </c>
      <c r="P241" t="str">
        <f>IF('данные проекта'!Z241=0,"",'данные проекта'!X241/'данные проекта'!Z241)</f>
        <v/>
      </c>
      <c r="Q241" t="str">
        <f>IF('данные проекта'!O241+'данные проекта'!Q241=0,"",'данные проекта'!O241+'данные проекта'!Q241)</f>
        <v/>
      </c>
      <c r="R241" t="str">
        <f>IF('данные проекта'!P241+'данные проекта'!R241=0,"",'данные проекта'!P241+'данные проекта'!R241)</f>
        <v/>
      </c>
    </row>
    <row r="242" spans="2:18">
      <c r="B242" s="13">
        <f t="shared" si="3"/>
        <v>41513</v>
      </c>
      <c r="C242" t="str">
        <f>IF('данные проекта'!C242=0,"",'данные проекта'!C242)</f>
        <v/>
      </c>
      <c r="D242" t="str">
        <f>IF('данные проекта'!D242=0,"",'данные проекта'!D242)</f>
        <v/>
      </c>
      <c r="E242" t="str">
        <f>IF('данные проекта'!G242=0,"",'данные проекта'!C242/'данные проекта'!G242)</f>
        <v/>
      </c>
      <c r="F242" t="str">
        <f>IF('данные проекта'!H242=0,"",'данные проекта'!D242/'данные проекта'!H242)</f>
        <v/>
      </c>
      <c r="G242" t="str">
        <f>IF('данные проекта'!C242=0,"",'данные проекта'!S242/'данные проекта'!C242*1000)</f>
        <v/>
      </c>
      <c r="H242" t="str">
        <f>IF('данные проекта'!D242=0,"",'данные проекта'!T242/'данные проекта'!D242*1000)</f>
        <v/>
      </c>
      <c r="I242" t="str">
        <f>IF('данные проекта'!K242+'данные проекта'!M242+'данные проекта'!E242=0,"",('данные проекта'!M242/('данные проекта'!K242+'данные проекта'!M242+'данные проекта'!E242))*100)</f>
        <v/>
      </c>
      <c r="J242" t="str">
        <f>IF('данные проекта'!L242+'данные проекта'!N242+'данные проекта'!F242=0,"",('данные проекта'!N242/('данные проекта'!L242+'данные проекта'!N242+'данные проекта'!F242))*100)</f>
        <v/>
      </c>
      <c r="K242" t="str">
        <f>IF('данные проекта'!M242=0,"",'данные проекта'!W242/'данные проекта'!M242)</f>
        <v/>
      </c>
      <c r="L242" t="str">
        <f>IF('данные проекта'!N242=0,"",'данные проекта'!X242/'данные проекта'!N242)</f>
        <v/>
      </c>
      <c r="M242" t="str">
        <f>IF('данные проекта'!K242=0,"",'данные проекта'!W242/'данные проекта'!K242)</f>
        <v/>
      </c>
      <c r="N242" t="str">
        <f>IF('данные проекта'!L242=0,"",'данные проекта'!X242/'данные проекта'!L242)</f>
        <v/>
      </c>
      <c r="O242" t="str">
        <f>IF('данные проекта'!Y242=0,"",'данные проекта'!W242/'данные проекта'!Y242)</f>
        <v/>
      </c>
      <c r="P242" t="str">
        <f>IF('данные проекта'!Z242=0,"",'данные проекта'!X242/'данные проекта'!Z242)</f>
        <v/>
      </c>
      <c r="Q242" t="str">
        <f>IF('данные проекта'!O242+'данные проекта'!Q242=0,"",'данные проекта'!O242+'данные проекта'!Q242)</f>
        <v/>
      </c>
      <c r="R242" t="str">
        <f>IF('данные проекта'!P242+'данные проекта'!R242=0,"",'данные проекта'!P242+'данные проекта'!R242)</f>
        <v/>
      </c>
    </row>
    <row r="243" spans="2:18">
      <c r="B243" s="13">
        <f t="shared" si="3"/>
        <v>41514</v>
      </c>
      <c r="C243" t="str">
        <f>IF('данные проекта'!C243=0,"",'данные проекта'!C243)</f>
        <v/>
      </c>
      <c r="D243" t="str">
        <f>IF('данные проекта'!D243=0,"",'данные проекта'!D243)</f>
        <v/>
      </c>
      <c r="E243" t="str">
        <f>IF('данные проекта'!G243=0,"",'данные проекта'!C243/'данные проекта'!G243)</f>
        <v/>
      </c>
      <c r="F243" t="str">
        <f>IF('данные проекта'!H243=0,"",'данные проекта'!D243/'данные проекта'!H243)</f>
        <v/>
      </c>
      <c r="G243" t="str">
        <f>IF('данные проекта'!C243=0,"",'данные проекта'!S243/'данные проекта'!C243*1000)</f>
        <v/>
      </c>
      <c r="H243" t="str">
        <f>IF('данные проекта'!D243=0,"",'данные проекта'!T243/'данные проекта'!D243*1000)</f>
        <v/>
      </c>
      <c r="I243" t="str">
        <f>IF('данные проекта'!K243+'данные проекта'!M243+'данные проекта'!E243=0,"",('данные проекта'!M243/('данные проекта'!K243+'данные проекта'!M243+'данные проекта'!E243))*100)</f>
        <v/>
      </c>
      <c r="J243" t="str">
        <f>IF('данные проекта'!L243+'данные проекта'!N243+'данные проекта'!F243=0,"",('данные проекта'!N243/('данные проекта'!L243+'данные проекта'!N243+'данные проекта'!F243))*100)</f>
        <v/>
      </c>
      <c r="K243" t="str">
        <f>IF('данные проекта'!M243=0,"",'данные проекта'!W243/'данные проекта'!M243)</f>
        <v/>
      </c>
      <c r="L243" t="str">
        <f>IF('данные проекта'!N243=0,"",'данные проекта'!X243/'данные проекта'!N243)</f>
        <v/>
      </c>
      <c r="M243" t="str">
        <f>IF('данные проекта'!K243=0,"",'данные проекта'!W243/'данные проекта'!K243)</f>
        <v/>
      </c>
      <c r="N243" t="str">
        <f>IF('данные проекта'!L243=0,"",'данные проекта'!X243/'данные проекта'!L243)</f>
        <v/>
      </c>
      <c r="O243" t="str">
        <f>IF('данные проекта'!Y243=0,"",'данные проекта'!W243/'данные проекта'!Y243)</f>
        <v/>
      </c>
      <c r="P243" t="str">
        <f>IF('данные проекта'!Z243=0,"",'данные проекта'!X243/'данные проекта'!Z243)</f>
        <v/>
      </c>
      <c r="Q243" t="str">
        <f>IF('данные проекта'!O243+'данные проекта'!Q243=0,"",'данные проекта'!O243+'данные проекта'!Q243)</f>
        <v/>
      </c>
      <c r="R243" t="str">
        <f>IF('данные проекта'!P243+'данные проекта'!R243=0,"",'данные проекта'!P243+'данные проекта'!R243)</f>
        <v/>
      </c>
    </row>
    <row r="244" spans="2:18">
      <c r="B244" s="13">
        <f t="shared" si="3"/>
        <v>41515</v>
      </c>
      <c r="C244" t="str">
        <f>IF('данные проекта'!C244=0,"",'данные проекта'!C244)</f>
        <v/>
      </c>
      <c r="D244" t="str">
        <f>IF('данные проекта'!D244=0,"",'данные проекта'!D244)</f>
        <v/>
      </c>
      <c r="E244" t="str">
        <f>IF('данные проекта'!G244=0,"",'данные проекта'!C244/'данные проекта'!G244)</f>
        <v/>
      </c>
      <c r="F244" t="str">
        <f>IF('данные проекта'!H244=0,"",'данные проекта'!D244/'данные проекта'!H244)</f>
        <v/>
      </c>
      <c r="G244" t="str">
        <f>IF('данные проекта'!C244=0,"",'данные проекта'!S244/'данные проекта'!C244*1000)</f>
        <v/>
      </c>
      <c r="H244" t="str">
        <f>IF('данные проекта'!D244=0,"",'данные проекта'!T244/'данные проекта'!D244*1000)</f>
        <v/>
      </c>
      <c r="I244" t="str">
        <f>IF('данные проекта'!K244+'данные проекта'!M244+'данные проекта'!E244=0,"",('данные проекта'!M244/('данные проекта'!K244+'данные проекта'!M244+'данные проекта'!E244))*100)</f>
        <v/>
      </c>
      <c r="J244" t="str">
        <f>IF('данные проекта'!L244+'данные проекта'!N244+'данные проекта'!F244=0,"",('данные проекта'!N244/('данные проекта'!L244+'данные проекта'!N244+'данные проекта'!F244))*100)</f>
        <v/>
      </c>
      <c r="K244" t="str">
        <f>IF('данные проекта'!M244=0,"",'данные проекта'!W244/'данные проекта'!M244)</f>
        <v/>
      </c>
      <c r="L244" t="str">
        <f>IF('данные проекта'!N244=0,"",'данные проекта'!X244/'данные проекта'!N244)</f>
        <v/>
      </c>
      <c r="M244" t="str">
        <f>IF('данные проекта'!K244=0,"",'данные проекта'!W244/'данные проекта'!K244)</f>
        <v/>
      </c>
      <c r="N244" t="str">
        <f>IF('данные проекта'!L244=0,"",'данные проекта'!X244/'данные проекта'!L244)</f>
        <v/>
      </c>
      <c r="O244" t="str">
        <f>IF('данные проекта'!Y244=0,"",'данные проекта'!W244/'данные проекта'!Y244)</f>
        <v/>
      </c>
      <c r="P244" t="str">
        <f>IF('данные проекта'!Z244=0,"",'данные проекта'!X244/'данные проекта'!Z244)</f>
        <v/>
      </c>
      <c r="Q244" t="str">
        <f>IF('данные проекта'!O244+'данные проекта'!Q244=0,"",'данные проекта'!O244+'данные проекта'!Q244)</f>
        <v/>
      </c>
      <c r="R244" t="str">
        <f>IF('данные проекта'!P244+'данные проекта'!R244=0,"",'данные проекта'!P244+'данные проекта'!R244)</f>
        <v/>
      </c>
    </row>
    <row r="245" spans="2:18">
      <c r="B245" s="13">
        <f t="shared" si="3"/>
        <v>41516</v>
      </c>
      <c r="C245" t="str">
        <f>IF('данные проекта'!C245=0,"",'данные проекта'!C245)</f>
        <v/>
      </c>
      <c r="D245" t="str">
        <f>IF('данные проекта'!D245=0,"",'данные проекта'!D245)</f>
        <v/>
      </c>
      <c r="E245" t="str">
        <f>IF('данные проекта'!G245=0,"",'данные проекта'!C245/'данные проекта'!G245)</f>
        <v/>
      </c>
      <c r="F245" t="str">
        <f>IF('данные проекта'!H245=0,"",'данные проекта'!D245/'данные проекта'!H245)</f>
        <v/>
      </c>
      <c r="G245" t="str">
        <f>IF('данные проекта'!C245=0,"",'данные проекта'!S245/'данные проекта'!C245*1000)</f>
        <v/>
      </c>
      <c r="H245" t="str">
        <f>IF('данные проекта'!D245=0,"",'данные проекта'!T245/'данные проекта'!D245*1000)</f>
        <v/>
      </c>
      <c r="I245" t="str">
        <f>IF('данные проекта'!K245+'данные проекта'!M245+'данные проекта'!E245=0,"",('данные проекта'!M245/('данные проекта'!K245+'данные проекта'!M245+'данные проекта'!E245))*100)</f>
        <v/>
      </c>
      <c r="J245" t="str">
        <f>IF('данные проекта'!L245+'данные проекта'!N245+'данные проекта'!F245=0,"",('данные проекта'!N245/('данные проекта'!L245+'данные проекта'!N245+'данные проекта'!F245))*100)</f>
        <v/>
      </c>
      <c r="K245" t="str">
        <f>IF('данные проекта'!M245=0,"",'данные проекта'!W245/'данные проекта'!M245)</f>
        <v/>
      </c>
      <c r="L245" t="str">
        <f>IF('данные проекта'!N245=0,"",'данные проекта'!X245/'данные проекта'!N245)</f>
        <v/>
      </c>
      <c r="M245" t="str">
        <f>IF('данные проекта'!K245=0,"",'данные проекта'!W245/'данные проекта'!K245)</f>
        <v/>
      </c>
      <c r="N245" t="str">
        <f>IF('данные проекта'!L245=0,"",'данные проекта'!X245/'данные проекта'!L245)</f>
        <v/>
      </c>
      <c r="O245" t="str">
        <f>IF('данные проекта'!Y245=0,"",'данные проекта'!W245/'данные проекта'!Y245)</f>
        <v/>
      </c>
      <c r="P245" t="str">
        <f>IF('данные проекта'!Z245=0,"",'данные проекта'!X245/'данные проекта'!Z245)</f>
        <v/>
      </c>
      <c r="Q245" t="str">
        <f>IF('данные проекта'!O245+'данные проекта'!Q245=0,"",'данные проекта'!O245+'данные проекта'!Q245)</f>
        <v/>
      </c>
      <c r="R245" t="str">
        <f>IF('данные проекта'!P245+'данные проекта'!R245=0,"",'данные проекта'!P245+'данные проекта'!R245)</f>
        <v/>
      </c>
    </row>
    <row r="246" spans="2:18">
      <c r="B246" s="13">
        <f t="shared" si="3"/>
        <v>41517</v>
      </c>
      <c r="C246" t="str">
        <f>IF('данные проекта'!C246=0,"",'данные проекта'!C246)</f>
        <v/>
      </c>
      <c r="D246" t="str">
        <f>IF('данные проекта'!D246=0,"",'данные проекта'!D246)</f>
        <v/>
      </c>
      <c r="E246" t="str">
        <f>IF('данные проекта'!G246=0,"",'данные проекта'!C246/'данные проекта'!G246)</f>
        <v/>
      </c>
      <c r="F246" t="str">
        <f>IF('данные проекта'!H246=0,"",'данные проекта'!D246/'данные проекта'!H246)</f>
        <v/>
      </c>
      <c r="G246" t="str">
        <f>IF('данные проекта'!C246=0,"",'данные проекта'!S246/'данные проекта'!C246*1000)</f>
        <v/>
      </c>
      <c r="H246" t="str">
        <f>IF('данные проекта'!D246=0,"",'данные проекта'!T246/'данные проекта'!D246*1000)</f>
        <v/>
      </c>
      <c r="I246" t="str">
        <f>IF('данные проекта'!K246+'данные проекта'!M246+'данные проекта'!E246=0,"",('данные проекта'!M246/('данные проекта'!K246+'данные проекта'!M246+'данные проекта'!E246))*100)</f>
        <v/>
      </c>
      <c r="J246" t="str">
        <f>IF('данные проекта'!L246+'данные проекта'!N246+'данные проекта'!F246=0,"",('данные проекта'!N246/('данные проекта'!L246+'данные проекта'!N246+'данные проекта'!F246))*100)</f>
        <v/>
      </c>
      <c r="K246" t="str">
        <f>IF('данные проекта'!M246=0,"",'данные проекта'!W246/'данные проекта'!M246)</f>
        <v/>
      </c>
      <c r="L246" t="str">
        <f>IF('данные проекта'!N246=0,"",'данные проекта'!X246/'данные проекта'!N246)</f>
        <v/>
      </c>
      <c r="M246" t="str">
        <f>IF('данные проекта'!K246=0,"",'данные проекта'!W246/'данные проекта'!K246)</f>
        <v/>
      </c>
      <c r="N246" t="str">
        <f>IF('данные проекта'!L246=0,"",'данные проекта'!X246/'данные проекта'!L246)</f>
        <v/>
      </c>
      <c r="O246" t="str">
        <f>IF('данные проекта'!Y246=0,"",'данные проекта'!W246/'данные проекта'!Y246)</f>
        <v/>
      </c>
      <c r="P246" t="str">
        <f>IF('данные проекта'!Z246=0,"",'данные проекта'!X246/'данные проекта'!Z246)</f>
        <v/>
      </c>
      <c r="Q246" t="str">
        <f>IF('данные проекта'!O246+'данные проекта'!Q246=0,"",'данные проекта'!O246+'данные проекта'!Q246)</f>
        <v/>
      </c>
      <c r="R246" t="str">
        <f>IF('данные проекта'!P246+'данные проекта'!R246=0,"",'данные проекта'!P246+'данные проекта'!R246)</f>
        <v/>
      </c>
    </row>
    <row r="247" spans="2:18">
      <c r="B247" s="13">
        <f t="shared" si="3"/>
        <v>41518</v>
      </c>
      <c r="C247" t="str">
        <f>IF('данные проекта'!C247=0,"",'данные проекта'!C247)</f>
        <v/>
      </c>
      <c r="D247" t="str">
        <f>IF('данные проекта'!D247=0,"",'данные проекта'!D247)</f>
        <v/>
      </c>
      <c r="E247" t="str">
        <f>IF('данные проекта'!G247=0,"",'данные проекта'!C247/'данные проекта'!G247)</f>
        <v/>
      </c>
      <c r="F247" t="str">
        <f>IF('данные проекта'!H247=0,"",'данные проекта'!D247/'данные проекта'!H247)</f>
        <v/>
      </c>
      <c r="G247" t="str">
        <f>IF('данные проекта'!C247=0,"",'данные проекта'!S247/'данные проекта'!C247*1000)</f>
        <v/>
      </c>
      <c r="H247" t="str">
        <f>IF('данные проекта'!D247=0,"",'данные проекта'!T247/'данные проекта'!D247*1000)</f>
        <v/>
      </c>
      <c r="I247" t="str">
        <f>IF('данные проекта'!K247+'данные проекта'!M247+'данные проекта'!E247=0,"",('данные проекта'!M247/('данные проекта'!K247+'данные проекта'!M247+'данные проекта'!E247))*100)</f>
        <v/>
      </c>
      <c r="J247" t="str">
        <f>IF('данные проекта'!L247+'данные проекта'!N247+'данные проекта'!F247=0,"",('данные проекта'!N247/('данные проекта'!L247+'данные проекта'!N247+'данные проекта'!F247))*100)</f>
        <v/>
      </c>
      <c r="K247" t="str">
        <f>IF('данные проекта'!M247=0,"",'данные проекта'!W247/'данные проекта'!M247)</f>
        <v/>
      </c>
      <c r="L247" t="str">
        <f>IF('данные проекта'!N247=0,"",'данные проекта'!X247/'данные проекта'!N247)</f>
        <v/>
      </c>
      <c r="M247" t="str">
        <f>IF('данные проекта'!K247=0,"",'данные проекта'!W247/'данные проекта'!K247)</f>
        <v/>
      </c>
      <c r="N247" t="str">
        <f>IF('данные проекта'!L247=0,"",'данные проекта'!X247/'данные проекта'!L247)</f>
        <v/>
      </c>
      <c r="O247" t="str">
        <f>IF('данные проекта'!Y247=0,"",'данные проекта'!W247/'данные проекта'!Y247)</f>
        <v/>
      </c>
      <c r="P247" t="str">
        <f>IF('данные проекта'!Z247=0,"",'данные проекта'!X247/'данные проекта'!Z247)</f>
        <v/>
      </c>
      <c r="Q247" t="str">
        <f>IF('данные проекта'!O247+'данные проекта'!Q247=0,"",'данные проекта'!O247+'данные проекта'!Q247)</f>
        <v/>
      </c>
      <c r="R247" t="str">
        <f>IF('данные проекта'!P247+'данные проекта'!R247=0,"",'данные проекта'!P247+'данные проекта'!R247)</f>
        <v/>
      </c>
    </row>
    <row r="248" spans="2:18">
      <c r="B248" s="13">
        <f t="shared" si="3"/>
        <v>41519</v>
      </c>
      <c r="C248" t="str">
        <f>IF('данные проекта'!C248=0,"",'данные проекта'!C248)</f>
        <v/>
      </c>
      <c r="D248" t="str">
        <f>IF('данные проекта'!D248=0,"",'данные проекта'!D248)</f>
        <v/>
      </c>
      <c r="E248" t="str">
        <f>IF('данные проекта'!G248=0,"",'данные проекта'!C248/'данные проекта'!G248)</f>
        <v/>
      </c>
      <c r="F248" t="str">
        <f>IF('данные проекта'!H248=0,"",'данные проекта'!D248/'данные проекта'!H248)</f>
        <v/>
      </c>
      <c r="G248" t="str">
        <f>IF('данные проекта'!C248=0,"",'данные проекта'!S248/'данные проекта'!C248*1000)</f>
        <v/>
      </c>
      <c r="H248" t="str">
        <f>IF('данные проекта'!D248=0,"",'данные проекта'!T248/'данные проекта'!D248*1000)</f>
        <v/>
      </c>
      <c r="I248" t="str">
        <f>IF('данные проекта'!K248+'данные проекта'!M248+'данные проекта'!E248=0,"",('данные проекта'!M248/('данные проекта'!K248+'данные проекта'!M248+'данные проекта'!E248))*100)</f>
        <v/>
      </c>
      <c r="J248" t="str">
        <f>IF('данные проекта'!L248+'данные проекта'!N248+'данные проекта'!F248=0,"",('данные проекта'!N248/('данные проекта'!L248+'данные проекта'!N248+'данные проекта'!F248))*100)</f>
        <v/>
      </c>
      <c r="K248" t="str">
        <f>IF('данные проекта'!M248=0,"",'данные проекта'!W248/'данные проекта'!M248)</f>
        <v/>
      </c>
      <c r="L248" t="str">
        <f>IF('данные проекта'!N248=0,"",'данные проекта'!X248/'данные проекта'!N248)</f>
        <v/>
      </c>
      <c r="M248" t="str">
        <f>IF('данные проекта'!K248=0,"",'данные проекта'!W248/'данные проекта'!K248)</f>
        <v/>
      </c>
      <c r="N248" t="str">
        <f>IF('данные проекта'!L248=0,"",'данные проекта'!X248/'данные проекта'!L248)</f>
        <v/>
      </c>
      <c r="O248" t="str">
        <f>IF('данные проекта'!Y248=0,"",'данные проекта'!W248/'данные проекта'!Y248)</f>
        <v/>
      </c>
      <c r="P248" t="str">
        <f>IF('данные проекта'!Z248=0,"",'данные проекта'!X248/'данные проекта'!Z248)</f>
        <v/>
      </c>
      <c r="Q248" t="str">
        <f>IF('данные проекта'!O248+'данные проекта'!Q248=0,"",'данные проекта'!O248+'данные проекта'!Q248)</f>
        <v/>
      </c>
      <c r="R248" t="str">
        <f>IF('данные проекта'!P248+'данные проекта'!R248=0,"",'данные проекта'!P248+'данные проекта'!R248)</f>
        <v/>
      </c>
    </row>
    <row r="249" spans="2:18">
      <c r="B249" s="13">
        <f t="shared" si="3"/>
        <v>41520</v>
      </c>
      <c r="C249" t="str">
        <f>IF('данные проекта'!C249=0,"",'данные проекта'!C249)</f>
        <v/>
      </c>
      <c r="D249" t="str">
        <f>IF('данные проекта'!D249=0,"",'данные проекта'!D249)</f>
        <v/>
      </c>
      <c r="E249" t="str">
        <f>IF('данные проекта'!G249=0,"",'данные проекта'!C249/'данные проекта'!G249)</f>
        <v/>
      </c>
      <c r="F249" t="str">
        <f>IF('данные проекта'!H249=0,"",'данные проекта'!D249/'данные проекта'!H249)</f>
        <v/>
      </c>
      <c r="G249" t="str">
        <f>IF('данные проекта'!C249=0,"",'данные проекта'!S249/'данные проекта'!C249*1000)</f>
        <v/>
      </c>
      <c r="H249" t="str">
        <f>IF('данные проекта'!D249=0,"",'данные проекта'!T249/'данные проекта'!D249*1000)</f>
        <v/>
      </c>
      <c r="I249" t="str">
        <f>IF('данные проекта'!K249+'данные проекта'!M249+'данные проекта'!E249=0,"",('данные проекта'!M249/('данные проекта'!K249+'данные проекта'!M249+'данные проекта'!E249))*100)</f>
        <v/>
      </c>
      <c r="J249" t="str">
        <f>IF('данные проекта'!L249+'данные проекта'!N249+'данные проекта'!F249=0,"",('данные проекта'!N249/('данные проекта'!L249+'данные проекта'!N249+'данные проекта'!F249))*100)</f>
        <v/>
      </c>
      <c r="K249" t="str">
        <f>IF('данные проекта'!M249=0,"",'данные проекта'!W249/'данные проекта'!M249)</f>
        <v/>
      </c>
      <c r="L249" t="str">
        <f>IF('данные проекта'!N249=0,"",'данные проекта'!X249/'данные проекта'!N249)</f>
        <v/>
      </c>
      <c r="M249" t="str">
        <f>IF('данные проекта'!K249=0,"",'данные проекта'!W249/'данные проекта'!K249)</f>
        <v/>
      </c>
      <c r="N249" t="str">
        <f>IF('данные проекта'!L249=0,"",'данные проекта'!X249/'данные проекта'!L249)</f>
        <v/>
      </c>
      <c r="O249" t="str">
        <f>IF('данные проекта'!Y249=0,"",'данные проекта'!W249/'данные проекта'!Y249)</f>
        <v/>
      </c>
      <c r="P249" t="str">
        <f>IF('данные проекта'!Z249=0,"",'данные проекта'!X249/'данные проекта'!Z249)</f>
        <v/>
      </c>
      <c r="Q249" t="str">
        <f>IF('данные проекта'!O249+'данные проекта'!Q249=0,"",'данные проекта'!O249+'данные проекта'!Q249)</f>
        <v/>
      </c>
      <c r="R249" t="str">
        <f>IF('данные проекта'!P249+'данные проекта'!R249=0,"",'данные проекта'!P249+'данные проекта'!R249)</f>
        <v/>
      </c>
    </row>
    <row r="250" spans="2:18">
      <c r="B250" s="13">
        <f t="shared" si="3"/>
        <v>41521</v>
      </c>
      <c r="C250" t="str">
        <f>IF('данные проекта'!C250=0,"",'данные проекта'!C250)</f>
        <v/>
      </c>
      <c r="D250" t="str">
        <f>IF('данные проекта'!D250=0,"",'данные проекта'!D250)</f>
        <v/>
      </c>
      <c r="E250" t="str">
        <f>IF('данные проекта'!G250=0,"",'данные проекта'!C250/'данные проекта'!G250)</f>
        <v/>
      </c>
      <c r="F250" t="str">
        <f>IF('данные проекта'!H250=0,"",'данные проекта'!D250/'данные проекта'!H250)</f>
        <v/>
      </c>
      <c r="G250" t="str">
        <f>IF('данные проекта'!C250=0,"",'данные проекта'!S250/'данные проекта'!C250*1000)</f>
        <v/>
      </c>
      <c r="H250" t="str">
        <f>IF('данные проекта'!D250=0,"",'данные проекта'!T250/'данные проекта'!D250*1000)</f>
        <v/>
      </c>
      <c r="I250" t="str">
        <f>IF('данные проекта'!K250+'данные проекта'!M250+'данные проекта'!E250=0,"",('данные проекта'!M250/('данные проекта'!K250+'данные проекта'!M250+'данные проекта'!E250))*100)</f>
        <v/>
      </c>
      <c r="J250" t="str">
        <f>IF('данные проекта'!L250+'данные проекта'!N250+'данные проекта'!F250=0,"",('данные проекта'!N250/('данные проекта'!L250+'данные проекта'!N250+'данные проекта'!F250))*100)</f>
        <v/>
      </c>
      <c r="K250" t="str">
        <f>IF('данные проекта'!M250=0,"",'данные проекта'!W250/'данные проекта'!M250)</f>
        <v/>
      </c>
      <c r="L250" t="str">
        <f>IF('данные проекта'!N250=0,"",'данные проекта'!X250/'данные проекта'!N250)</f>
        <v/>
      </c>
      <c r="M250" t="str">
        <f>IF('данные проекта'!K250=0,"",'данные проекта'!W250/'данные проекта'!K250)</f>
        <v/>
      </c>
      <c r="N250" t="str">
        <f>IF('данные проекта'!L250=0,"",'данные проекта'!X250/'данные проекта'!L250)</f>
        <v/>
      </c>
      <c r="O250" t="str">
        <f>IF('данные проекта'!Y250=0,"",'данные проекта'!W250/'данные проекта'!Y250)</f>
        <v/>
      </c>
      <c r="P250" t="str">
        <f>IF('данные проекта'!Z250=0,"",'данные проекта'!X250/'данные проекта'!Z250)</f>
        <v/>
      </c>
      <c r="Q250" t="str">
        <f>IF('данные проекта'!O250+'данные проекта'!Q250=0,"",'данные проекта'!O250+'данные проекта'!Q250)</f>
        <v/>
      </c>
      <c r="R250" t="str">
        <f>IF('данные проекта'!P250+'данные проекта'!R250=0,"",'данные проекта'!P250+'данные проекта'!R250)</f>
        <v/>
      </c>
    </row>
    <row r="251" spans="2:18">
      <c r="B251" s="13">
        <f t="shared" si="3"/>
        <v>41522</v>
      </c>
      <c r="C251" t="str">
        <f>IF('данные проекта'!C251=0,"",'данные проекта'!C251)</f>
        <v/>
      </c>
      <c r="D251" t="str">
        <f>IF('данные проекта'!D251=0,"",'данные проекта'!D251)</f>
        <v/>
      </c>
      <c r="E251" t="str">
        <f>IF('данные проекта'!G251=0,"",'данные проекта'!C251/'данные проекта'!G251)</f>
        <v/>
      </c>
      <c r="F251" t="str">
        <f>IF('данные проекта'!H251=0,"",'данные проекта'!D251/'данные проекта'!H251)</f>
        <v/>
      </c>
      <c r="G251" t="str">
        <f>IF('данные проекта'!C251=0,"",'данные проекта'!S251/'данные проекта'!C251*1000)</f>
        <v/>
      </c>
      <c r="H251" t="str">
        <f>IF('данные проекта'!D251=0,"",'данные проекта'!T251/'данные проекта'!D251*1000)</f>
        <v/>
      </c>
      <c r="I251" t="str">
        <f>IF('данные проекта'!K251+'данные проекта'!M251+'данные проекта'!E251=0,"",('данные проекта'!M251/('данные проекта'!K251+'данные проекта'!M251+'данные проекта'!E251))*100)</f>
        <v/>
      </c>
      <c r="J251" t="str">
        <f>IF('данные проекта'!L251+'данные проекта'!N251+'данные проекта'!F251=0,"",('данные проекта'!N251/('данные проекта'!L251+'данные проекта'!N251+'данные проекта'!F251))*100)</f>
        <v/>
      </c>
      <c r="K251" t="str">
        <f>IF('данные проекта'!M251=0,"",'данные проекта'!W251/'данные проекта'!M251)</f>
        <v/>
      </c>
      <c r="L251" t="str">
        <f>IF('данные проекта'!N251=0,"",'данные проекта'!X251/'данные проекта'!N251)</f>
        <v/>
      </c>
      <c r="M251" t="str">
        <f>IF('данные проекта'!K251=0,"",'данные проекта'!W251/'данные проекта'!K251)</f>
        <v/>
      </c>
      <c r="N251" t="str">
        <f>IF('данные проекта'!L251=0,"",'данные проекта'!X251/'данные проекта'!L251)</f>
        <v/>
      </c>
      <c r="O251" t="str">
        <f>IF('данные проекта'!Y251=0,"",'данные проекта'!W251/'данные проекта'!Y251)</f>
        <v/>
      </c>
      <c r="P251" t="str">
        <f>IF('данные проекта'!Z251=0,"",'данные проекта'!X251/'данные проекта'!Z251)</f>
        <v/>
      </c>
      <c r="Q251" t="str">
        <f>IF('данные проекта'!O251+'данные проекта'!Q251=0,"",'данные проекта'!O251+'данные проекта'!Q251)</f>
        <v/>
      </c>
      <c r="R251" t="str">
        <f>IF('данные проекта'!P251+'данные проекта'!R251=0,"",'данные проекта'!P251+'данные проекта'!R251)</f>
        <v/>
      </c>
    </row>
    <row r="252" spans="2:18">
      <c r="B252" s="13">
        <f t="shared" si="3"/>
        <v>41523</v>
      </c>
      <c r="C252" t="str">
        <f>IF('данные проекта'!C252=0,"",'данные проекта'!C252)</f>
        <v/>
      </c>
      <c r="D252" t="str">
        <f>IF('данные проекта'!D252=0,"",'данные проекта'!D252)</f>
        <v/>
      </c>
      <c r="E252" t="str">
        <f>IF('данные проекта'!G252=0,"",'данные проекта'!C252/'данные проекта'!G252)</f>
        <v/>
      </c>
      <c r="F252" t="str">
        <f>IF('данные проекта'!H252=0,"",'данные проекта'!D252/'данные проекта'!H252)</f>
        <v/>
      </c>
      <c r="G252" t="str">
        <f>IF('данные проекта'!C252=0,"",'данные проекта'!S252/'данные проекта'!C252*1000)</f>
        <v/>
      </c>
      <c r="H252" t="str">
        <f>IF('данные проекта'!D252=0,"",'данные проекта'!T252/'данные проекта'!D252*1000)</f>
        <v/>
      </c>
      <c r="I252" t="str">
        <f>IF('данные проекта'!K252+'данные проекта'!M252+'данные проекта'!E252=0,"",('данные проекта'!M252/('данные проекта'!K252+'данные проекта'!M252+'данные проекта'!E252))*100)</f>
        <v/>
      </c>
      <c r="J252" t="str">
        <f>IF('данные проекта'!L252+'данные проекта'!N252+'данные проекта'!F252=0,"",('данные проекта'!N252/('данные проекта'!L252+'данные проекта'!N252+'данные проекта'!F252))*100)</f>
        <v/>
      </c>
      <c r="K252" t="str">
        <f>IF('данные проекта'!M252=0,"",'данные проекта'!W252/'данные проекта'!M252)</f>
        <v/>
      </c>
      <c r="L252" t="str">
        <f>IF('данные проекта'!N252=0,"",'данные проекта'!X252/'данные проекта'!N252)</f>
        <v/>
      </c>
      <c r="M252" t="str">
        <f>IF('данные проекта'!K252=0,"",'данные проекта'!W252/'данные проекта'!K252)</f>
        <v/>
      </c>
      <c r="N252" t="str">
        <f>IF('данные проекта'!L252=0,"",'данные проекта'!X252/'данные проекта'!L252)</f>
        <v/>
      </c>
      <c r="O252" t="str">
        <f>IF('данные проекта'!Y252=0,"",'данные проекта'!W252/'данные проекта'!Y252)</f>
        <v/>
      </c>
      <c r="P252" t="str">
        <f>IF('данные проекта'!Z252=0,"",'данные проекта'!X252/'данные проекта'!Z252)</f>
        <v/>
      </c>
      <c r="Q252" t="str">
        <f>IF('данные проекта'!O252+'данные проекта'!Q252=0,"",'данные проекта'!O252+'данные проекта'!Q252)</f>
        <v/>
      </c>
      <c r="R252" t="str">
        <f>IF('данные проекта'!P252+'данные проекта'!R252=0,"",'данные проекта'!P252+'данные проекта'!R252)</f>
        <v/>
      </c>
    </row>
    <row r="253" spans="2:18">
      <c r="B253" s="13">
        <f t="shared" si="3"/>
        <v>41524</v>
      </c>
      <c r="C253" t="str">
        <f>IF('данные проекта'!C253=0,"",'данные проекта'!C253)</f>
        <v/>
      </c>
      <c r="D253" t="str">
        <f>IF('данные проекта'!D253=0,"",'данные проекта'!D253)</f>
        <v/>
      </c>
      <c r="E253" t="str">
        <f>IF('данные проекта'!G253=0,"",'данные проекта'!C253/'данные проекта'!G253)</f>
        <v/>
      </c>
      <c r="F253" t="str">
        <f>IF('данные проекта'!H253=0,"",'данные проекта'!D253/'данные проекта'!H253)</f>
        <v/>
      </c>
      <c r="G253" t="str">
        <f>IF('данные проекта'!C253=0,"",'данные проекта'!S253/'данные проекта'!C253*1000)</f>
        <v/>
      </c>
      <c r="H253" t="str">
        <f>IF('данные проекта'!D253=0,"",'данные проекта'!T253/'данные проекта'!D253*1000)</f>
        <v/>
      </c>
      <c r="I253" t="str">
        <f>IF('данные проекта'!K253+'данные проекта'!M253+'данные проекта'!E253=0,"",('данные проекта'!M253/('данные проекта'!K253+'данные проекта'!M253+'данные проекта'!E253))*100)</f>
        <v/>
      </c>
      <c r="J253" t="str">
        <f>IF('данные проекта'!L253+'данные проекта'!N253+'данные проекта'!F253=0,"",('данные проекта'!N253/('данные проекта'!L253+'данные проекта'!N253+'данные проекта'!F253))*100)</f>
        <v/>
      </c>
      <c r="K253" t="str">
        <f>IF('данные проекта'!M253=0,"",'данные проекта'!W253/'данные проекта'!M253)</f>
        <v/>
      </c>
      <c r="L253" t="str">
        <f>IF('данные проекта'!N253=0,"",'данные проекта'!X253/'данные проекта'!N253)</f>
        <v/>
      </c>
      <c r="M253" t="str">
        <f>IF('данные проекта'!K253=0,"",'данные проекта'!W253/'данные проекта'!K253)</f>
        <v/>
      </c>
      <c r="N253" t="str">
        <f>IF('данные проекта'!L253=0,"",'данные проекта'!X253/'данные проекта'!L253)</f>
        <v/>
      </c>
      <c r="O253" t="str">
        <f>IF('данные проекта'!Y253=0,"",'данные проекта'!W253/'данные проекта'!Y253)</f>
        <v/>
      </c>
      <c r="P253" t="str">
        <f>IF('данные проекта'!Z253=0,"",'данные проекта'!X253/'данные проекта'!Z253)</f>
        <v/>
      </c>
      <c r="Q253" t="str">
        <f>IF('данные проекта'!O253+'данные проекта'!Q253=0,"",'данные проекта'!O253+'данные проекта'!Q253)</f>
        <v/>
      </c>
      <c r="R253" t="str">
        <f>IF('данные проекта'!P253+'данные проекта'!R253=0,"",'данные проекта'!P253+'данные проекта'!R253)</f>
        <v/>
      </c>
    </row>
    <row r="254" spans="2:18">
      <c r="B254" s="13">
        <f t="shared" si="3"/>
        <v>41525</v>
      </c>
      <c r="C254" t="str">
        <f>IF('данные проекта'!C254=0,"",'данные проекта'!C254)</f>
        <v/>
      </c>
      <c r="D254" t="str">
        <f>IF('данные проекта'!D254=0,"",'данные проекта'!D254)</f>
        <v/>
      </c>
      <c r="E254" t="str">
        <f>IF('данные проекта'!G254=0,"",'данные проекта'!C254/'данные проекта'!G254)</f>
        <v/>
      </c>
      <c r="F254" t="str">
        <f>IF('данные проекта'!H254=0,"",'данные проекта'!D254/'данные проекта'!H254)</f>
        <v/>
      </c>
      <c r="G254" t="str">
        <f>IF('данные проекта'!C254=0,"",'данные проекта'!S254/'данные проекта'!C254*1000)</f>
        <v/>
      </c>
      <c r="H254" t="str">
        <f>IF('данные проекта'!D254=0,"",'данные проекта'!T254/'данные проекта'!D254*1000)</f>
        <v/>
      </c>
      <c r="I254" t="str">
        <f>IF('данные проекта'!K254+'данные проекта'!M254+'данные проекта'!E254=0,"",('данные проекта'!M254/('данные проекта'!K254+'данные проекта'!M254+'данные проекта'!E254))*100)</f>
        <v/>
      </c>
      <c r="J254" t="str">
        <f>IF('данные проекта'!L254+'данные проекта'!N254+'данные проекта'!F254=0,"",('данные проекта'!N254/('данные проекта'!L254+'данные проекта'!N254+'данные проекта'!F254))*100)</f>
        <v/>
      </c>
      <c r="K254" t="str">
        <f>IF('данные проекта'!M254=0,"",'данные проекта'!W254/'данные проекта'!M254)</f>
        <v/>
      </c>
      <c r="L254" t="str">
        <f>IF('данные проекта'!N254=0,"",'данные проекта'!X254/'данные проекта'!N254)</f>
        <v/>
      </c>
      <c r="M254" t="str">
        <f>IF('данные проекта'!K254=0,"",'данные проекта'!W254/'данные проекта'!K254)</f>
        <v/>
      </c>
      <c r="N254" t="str">
        <f>IF('данные проекта'!L254=0,"",'данные проекта'!X254/'данные проекта'!L254)</f>
        <v/>
      </c>
      <c r="O254" t="str">
        <f>IF('данные проекта'!Y254=0,"",'данные проекта'!W254/'данные проекта'!Y254)</f>
        <v/>
      </c>
      <c r="P254" t="str">
        <f>IF('данные проекта'!Z254=0,"",'данные проекта'!X254/'данные проекта'!Z254)</f>
        <v/>
      </c>
      <c r="Q254" t="str">
        <f>IF('данные проекта'!O254+'данные проекта'!Q254=0,"",'данные проекта'!O254+'данные проекта'!Q254)</f>
        <v/>
      </c>
      <c r="R254" t="str">
        <f>IF('данные проекта'!P254+'данные проекта'!R254=0,"",'данные проекта'!P254+'данные проекта'!R254)</f>
        <v/>
      </c>
    </row>
    <row r="255" spans="2:18">
      <c r="B255" s="13">
        <f t="shared" si="3"/>
        <v>41526</v>
      </c>
      <c r="C255" t="str">
        <f>IF('данные проекта'!C255=0,"",'данные проекта'!C255)</f>
        <v/>
      </c>
      <c r="D255" t="str">
        <f>IF('данные проекта'!D255=0,"",'данные проекта'!D255)</f>
        <v/>
      </c>
      <c r="E255" t="str">
        <f>IF('данные проекта'!G255=0,"",'данные проекта'!C255/'данные проекта'!G255)</f>
        <v/>
      </c>
      <c r="F255" t="str">
        <f>IF('данные проекта'!H255=0,"",'данные проекта'!D255/'данные проекта'!H255)</f>
        <v/>
      </c>
      <c r="G255" t="str">
        <f>IF('данные проекта'!C255=0,"",'данные проекта'!S255/'данные проекта'!C255*1000)</f>
        <v/>
      </c>
      <c r="H255" t="str">
        <f>IF('данные проекта'!D255=0,"",'данные проекта'!T255/'данные проекта'!D255*1000)</f>
        <v/>
      </c>
      <c r="I255" t="str">
        <f>IF('данные проекта'!K255+'данные проекта'!M255+'данные проекта'!E255=0,"",('данные проекта'!M255/('данные проекта'!K255+'данные проекта'!M255+'данные проекта'!E255))*100)</f>
        <v/>
      </c>
      <c r="J255" t="str">
        <f>IF('данные проекта'!L255+'данные проекта'!N255+'данные проекта'!F255=0,"",('данные проекта'!N255/('данные проекта'!L255+'данные проекта'!N255+'данные проекта'!F255))*100)</f>
        <v/>
      </c>
      <c r="K255" t="str">
        <f>IF('данные проекта'!M255=0,"",'данные проекта'!W255/'данные проекта'!M255)</f>
        <v/>
      </c>
      <c r="L255" t="str">
        <f>IF('данные проекта'!N255=0,"",'данные проекта'!X255/'данные проекта'!N255)</f>
        <v/>
      </c>
      <c r="M255" t="str">
        <f>IF('данные проекта'!K255=0,"",'данные проекта'!W255/'данные проекта'!K255)</f>
        <v/>
      </c>
      <c r="N255" t="str">
        <f>IF('данные проекта'!L255=0,"",'данные проекта'!X255/'данные проекта'!L255)</f>
        <v/>
      </c>
      <c r="O255" t="str">
        <f>IF('данные проекта'!Y255=0,"",'данные проекта'!W255/'данные проекта'!Y255)</f>
        <v/>
      </c>
      <c r="P255" t="str">
        <f>IF('данные проекта'!Z255=0,"",'данные проекта'!X255/'данные проекта'!Z255)</f>
        <v/>
      </c>
      <c r="Q255" t="str">
        <f>IF('данные проекта'!O255+'данные проекта'!Q255=0,"",'данные проекта'!O255+'данные проекта'!Q255)</f>
        <v/>
      </c>
      <c r="R255" t="str">
        <f>IF('данные проекта'!P255+'данные проекта'!R255=0,"",'данные проекта'!P255+'данные проекта'!R255)</f>
        <v/>
      </c>
    </row>
    <row r="256" spans="2:18">
      <c r="B256" s="13">
        <f t="shared" si="3"/>
        <v>41527</v>
      </c>
      <c r="C256" t="str">
        <f>IF('данные проекта'!C256=0,"",'данные проекта'!C256)</f>
        <v/>
      </c>
      <c r="D256" t="str">
        <f>IF('данные проекта'!D256=0,"",'данные проекта'!D256)</f>
        <v/>
      </c>
      <c r="E256" t="str">
        <f>IF('данные проекта'!G256=0,"",'данные проекта'!C256/'данные проекта'!G256)</f>
        <v/>
      </c>
      <c r="F256" t="str">
        <f>IF('данные проекта'!H256=0,"",'данные проекта'!D256/'данные проекта'!H256)</f>
        <v/>
      </c>
      <c r="G256" t="str">
        <f>IF('данные проекта'!C256=0,"",'данные проекта'!S256/'данные проекта'!C256*1000)</f>
        <v/>
      </c>
      <c r="H256" t="str">
        <f>IF('данные проекта'!D256=0,"",'данные проекта'!T256/'данные проекта'!D256*1000)</f>
        <v/>
      </c>
      <c r="I256" t="str">
        <f>IF('данные проекта'!K256+'данные проекта'!M256+'данные проекта'!E256=0,"",('данные проекта'!M256/('данные проекта'!K256+'данные проекта'!M256+'данные проекта'!E256))*100)</f>
        <v/>
      </c>
      <c r="J256" t="str">
        <f>IF('данные проекта'!L256+'данные проекта'!N256+'данные проекта'!F256=0,"",('данные проекта'!N256/('данные проекта'!L256+'данные проекта'!N256+'данные проекта'!F256))*100)</f>
        <v/>
      </c>
      <c r="K256" t="str">
        <f>IF('данные проекта'!M256=0,"",'данные проекта'!W256/'данные проекта'!M256)</f>
        <v/>
      </c>
      <c r="L256" t="str">
        <f>IF('данные проекта'!N256=0,"",'данные проекта'!X256/'данные проекта'!N256)</f>
        <v/>
      </c>
      <c r="M256" t="str">
        <f>IF('данные проекта'!K256=0,"",'данные проекта'!W256/'данные проекта'!K256)</f>
        <v/>
      </c>
      <c r="N256" t="str">
        <f>IF('данные проекта'!L256=0,"",'данные проекта'!X256/'данные проекта'!L256)</f>
        <v/>
      </c>
      <c r="O256" t="str">
        <f>IF('данные проекта'!Y256=0,"",'данные проекта'!W256/'данные проекта'!Y256)</f>
        <v/>
      </c>
      <c r="P256" t="str">
        <f>IF('данные проекта'!Z256=0,"",'данные проекта'!X256/'данные проекта'!Z256)</f>
        <v/>
      </c>
      <c r="Q256" t="str">
        <f>IF('данные проекта'!O256+'данные проекта'!Q256=0,"",'данные проекта'!O256+'данные проекта'!Q256)</f>
        <v/>
      </c>
      <c r="R256" t="str">
        <f>IF('данные проекта'!P256+'данные проекта'!R256=0,"",'данные проекта'!P256+'данные проекта'!R256)</f>
        <v/>
      </c>
    </row>
    <row r="257" spans="2:18">
      <c r="B257" s="13">
        <f t="shared" si="3"/>
        <v>41528</v>
      </c>
      <c r="C257" t="str">
        <f>IF('данные проекта'!C257=0,"",'данные проекта'!C257)</f>
        <v/>
      </c>
      <c r="D257" t="str">
        <f>IF('данные проекта'!D257=0,"",'данные проекта'!D257)</f>
        <v/>
      </c>
      <c r="E257" t="str">
        <f>IF('данные проекта'!G257=0,"",'данные проекта'!C257/'данные проекта'!G257)</f>
        <v/>
      </c>
      <c r="F257" t="str">
        <f>IF('данные проекта'!H257=0,"",'данные проекта'!D257/'данные проекта'!H257)</f>
        <v/>
      </c>
      <c r="G257" t="str">
        <f>IF('данные проекта'!C257=0,"",'данные проекта'!S257/'данные проекта'!C257*1000)</f>
        <v/>
      </c>
      <c r="H257" t="str">
        <f>IF('данные проекта'!D257=0,"",'данные проекта'!T257/'данные проекта'!D257*1000)</f>
        <v/>
      </c>
      <c r="I257" t="str">
        <f>IF('данные проекта'!K257+'данные проекта'!M257+'данные проекта'!E257=0,"",('данные проекта'!M257/('данные проекта'!K257+'данные проекта'!M257+'данные проекта'!E257))*100)</f>
        <v/>
      </c>
      <c r="J257" t="str">
        <f>IF('данные проекта'!L257+'данные проекта'!N257+'данные проекта'!F257=0,"",('данные проекта'!N257/('данные проекта'!L257+'данные проекта'!N257+'данные проекта'!F257))*100)</f>
        <v/>
      </c>
      <c r="K257" t="str">
        <f>IF('данные проекта'!M257=0,"",'данные проекта'!W257/'данные проекта'!M257)</f>
        <v/>
      </c>
      <c r="L257" t="str">
        <f>IF('данные проекта'!N257=0,"",'данные проекта'!X257/'данные проекта'!N257)</f>
        <v/>
      </c>
      <c r="M257" t="str">
        <f>IF('данные проекта'!K257=0,"",'данные проекта'!W257/'данные проекта'!K257)</f>
        <v/>
      </c>
      <c r="N257" t="str">
        <f>IF('данные проекта'!L257=0,"",'данные проекта'!X257/'данные проекта'!L257)</f>
        <v/>
      </c>
      <c r="O257" t="str">
        <f>IF('данные проекта'!Y257=0,"",'данные проекта'!W257/'данные проекта'!Y257)</f>
        <v/>
      </c>
      <c r="P257" t="str">
        <f>IF('данные проекта'!Z257=0,"",'данные проекта'!X257/'данные проекта'!Z257)</f>
        <v/>
      </c>
      <c r="Q257" t="str">
        <f>IF('данные проекта'!O257+'данные проекта'!Q257=0,"",'данные проекта'!O257+'данные проекта'!Q257)</f>
        <v/>
      </c>
      <c r="R257" t="str">
        <f>IF('данные проекта'!P257+'данные проекта'!R257=0,"",'данные проекта'!P257+'данные проекта'!R257)</f>
        <v/>
      </c>
    </row>
    <row r="258" spans="2:18">
      <c r="B258" s="13">
        <f t="shared" si="3"/>
        <v>41529</v>
      </c>
      <c r="C258" t="str">
        <f>IF('данные проекта'!C258=0,"",'данные проекта'!C258)</f>
        <v/>
      </c>
      <c r="D258" t="str">
        <f>IF('данные проекта'!D258=0,"",'данные проекта'!D258)</f>
        <v/>
      </c>
      <c r="E258" t="str">
        <f>IF('данные проекта'!G258=0,"",'данные проекта'!C258/'данные проекта'!G258)</f>
        <v/>
      </c>
      <c r="F258" t="str">
        <f>IF('данные проекта'!H258=0,"",'данные проекта'!D258/'данные проекта'!H258)</f>
        <v/>
      </c>
      <c r="G258" t="str">
        <f>IF('данные проекта'!C258=0,"",'данные проекта'!S258/'данные проекта'!C258*1000)</f>
        <v/>
      </c>
      <c r="H258" t="str">
        <f>IF('данные проекта'!D258=0,"",'данные проекта'!T258/'данные проекта'!D258*1000)</f>
        <v/>
      </c>
      <c r="I258" t="str">
        <f>IF('данные проекта'!K258+'данные проекта'!M258+'данные проекта'!E258=0,"",('данные проекта'!M258/('данные проекта'!K258+'данные проекта'!M258+'данные проекта'!E258))*100)</f>
        <v/>
      </c>
      <c r="J258" t="str">
        <f>IF('данные проекта'!L258+'данные проекта'!N258+'данные проекта'!F258=0,"",('данные проекта'!N258/('данные проекта'!L258+'данные проекта'!N258+'данные проекта'!F258))*100)</f>
        <v/>
      </c>
      <c r="K258" t="str">
        <f>IF('данные проекта'!M258=0,"",'данные проекта'!W258/'данные проекта'!M258)</f>
        <v/>
      </c>
      <c r="L258" t="str">
        <f>IF('данные проекта'!N258=0,"",'данные проекта'!X258/'данные проекта'!N258)</f>
        <v/>
      </c>
      <c r="M258" t="str">
        <f>IF('данные проекта'!K258=0,"",'данные проекта'!W258/'данные проекта'!K258)</f>
        <v/>
      </c>
      <c r="N258" t="str">
        <f>IF('данные проекта'!L258=0,"",'данные проекта'!X258/'данные проекта'!L258)</f>
        <v/>
      </c>
      <c r="O258" t="str">
        <f>IF('данные проекта'!Y258=0,"",'данные проекта'!W258/'данные проекта'!Y258)</f>
        <v/>
      </c>
      <c r="P258" t="str">
        <f>IF('данные проекта'!Z258=0,"",'данные проекта'!X258/'данные проекта'!Z258)</f>
        <v/>
      </c>
      <c r="Q258" t="str">
        <f>IF('данные проекта'!O258+'данные проекта'!Q258=0,"",'данные проекта'!O258+'данные проекта'!Q258)</f>
        <v/>
      </c>
      <c r="R258" t="str">
        <f>IF('данные проекта'!P258+'данные проекта'!R258=0,"",'данные проекта'!P258+'данные проекта'!R258)</f>
        <v/>
      </c>
    </row>
    <row r="259" spans="2:18">
      <c r="B259" s="13">
        <f t="shared" si="3"/>
        <v>41530</v>
      </c>
      <c r="C259" t="str">
        <f>IF('данные проекта'!C259=0,"",'данные проекта'!C259)</f>
        <v/>
      </c>
      <c r="D259" t="str">
        <f>IF('данные проекта'!D259=0,"",'данные проекта'!D259)</f>
        <v/>
      </c>
      <c r="E259" t="str">
        <f>IF('данные проекта'!G259=0,"",'данные проекта'!C259/'данные проекта'!G259)</f>
        <v/>
      </c>
      <c r="F259" t="str">
        <f>IF('данные проекта'!H259=0,"",'данные проекта'!D259/'данные проекта'!H259)</f>
        <v/>
      </c>
      <c r="G259" t="str">
        <f>IF('данные проекта'!C259=0,"",'данные проекта'!S259/'данные проекта'!C259*1000)</f>
        <v/>
      </c>
      <c r="H259" t="str">
        <f>IF('данные проекта'!D259=0,"",'данные проекта'!T259/'данные проекта'!D259*1000)</f>
        <v/>
      </c>
      <c r="I259" t="str">
        <f>IF('данные проекта'!K259+'данные проекта'!M259+'данные проекта'!E259=0,"",('данные проекта'!M259/('данные проекта'!K259+'данные проекта'!M259+'данные проекта'!E259))*100)</f>
        <v/>
      </c>
      <c r="J259" t="str">
        <f>IF('данные проекта'!L259+'данные проекта'!N259+'данные проекта'!F259=0,"",('данные проекта'!N259/('данные проекта'!L259+'данные проекта'!N259+'данные проекта'!F259))*100)</f>
        <v/>
      </c>
      <c r="K259" t="str">
        <f>IF('данные проекта'!M259=0,"",'данные проекта'!W259/'данные проекта'!M259)</f>
        <v/>
      </c>
      <c r="L259" t="str">
        <f>IF('данные проекта'!N259=0,"",'данные проекта'!X259/'данные проекта'!N259)</f>
        <v/>
      </c>
      <c r="M259" t="str">
        <f>IF('данные проекта'!K259=0,"",'данные проекта'!W259/'данные проекта'!K259)</f>
        <v/>
      </c>
      <c r="N259" t="str">
        <f>IF('данные проекта'!L259=0,"",'данные проекта'!X259/'данные проекта'!L259)</f>
        <v/>
      </c>
      <c r="O259" t="str">
        <f>IF('данные проекта'!Y259=0,"",'данные проекта'!W259/'данные проекта'!Y259)</f>
        <v/>
      </c>
      <c r="P259" t="str">
        <f>IF('данные проекта'!Z259=0,"",'данные проекта'!X259/'данные проекта'!Z259)</f>
        <v/>
      </c>
      <c r="Q259" t="str">
        <f>IF('данные проекта'!O259+'данные проекта'!Q259=0,"",'данные проекта'!O259+'данные проекта'!Q259)</f>
        <v/>
      </c>
      <c r="R259" t="str">
        <f>IF('данные проекта'!P259+'данные проекта'!R259=0,"",'данные проекта'!P259+'данные проекта'!R259)</f>
        <v/>
      </c>
    </row>
    <row r="260" spans="2:18">
      <c r="B260" s="13">
        <f t="shared" si="3"/>
        <v>41531</v>
      </c>
      <c r="C260" t="str">
        <f>IF('данные проекта'!C260=0,"",'данные проекта'!C260)</f>
        <v/>
      </c>
      <c r="D260" t="str">
        <f>IF('данные проекта'!D260=0,"",'данные проекта'!D260)</f>
        <v/>
      </c>
      <c r="E260" t="str">
        <f>IF('данные проекта'!G260=0,"",'данные проекта'!C260/'данные проекта'!G260)</f>
        <v/>
      </c>
      <c r="F260" t="str">
        <f>IF('данные проекта'!H260=0,"",'данные проекта'!D260/'данные проекта'!H260)</f>
        <v/>
      </c>
      <c r="G260" t="str">
        <f>IF('данные проекта'!C260=0,"",'данные проекта'!S260/'данные проекта'!C260*1000)</f>
        <v/>
      </c>
      <c r="H260" t="str">
        <f>IF('данные проекта'!D260=0,"",'данные проекта'!T260/'данные проекта'!D260*1000)</f>
        <v/>
      </c>
      <c r="I260" t="str">
        <f>IF('данные проекта'!K260+'данные проекта'!M260+'данные проекта'!E260=0,"",('данные проекта'!M260/('данные проекта'!K260+'данные проекта'!M260+'данные проекта'!E260))*100)</f>
        <v/>
      </c>
      <c r="J260" t="str">
        <f>IF('данные проекта'!L260+'данные проекта'!N260+'данные проекта'!F260=0,"",('данные проекта'!N260/('данные проекта'!L260+'данные проекта'!N260+'данные проекта'!F260))*100)</f>
        <v/>
      </c>
      <c r="K260" t="str">
        <f>IF('данные проекта'!M260=0,"",'данные проекта'!W260/'данные проекта'!M260)</f>
        <v/>
      </c>
      <c r="L260" t="str">
        <f>IF('данные проекта'!N260=0,"",'данные проекта'!X260/'данные проекта'!N260)</f>
        <v/>
      </c>
      <c r="M260" t="str">
        <f>IF('данные проекта'!K260=0,"",'данные проекта'!W260/'данные проекта'!K260)</f>
        <v/>
      </c>
      <c r="N260" t="str">
        <f>IF('данные проекта'!L260=0,"",'данные проекта'!X260/'данные проекта'!L260)</f>
        <v/>
      </c>
      <c r="O260" t="str">
        <f>IF('данные проекта'!Y260=0,"",'данные проекта'!W260/'данные проекта'!Y260)</f>
        <v/>
      </c>
      <c r="P260" t="str">
        <f>IF('данные проекта'!Z260=0,"",'данные проекта'!X260/'данные проекта'!Z260)</f>
        <v/>
      </c>
      <c r="Q260" t="str">
        <f>IF('данные проекта'!O260+'данные проекта'!Q260=0,"",'данные проекта'!O260+'данные проекта'!Q260)</f>
        <v/>
      </c>
      <c r="R260" t="str">
        <f>IF('данные проекта'!P260+'данные проекта'!R260=0,"",'данные проекта'!P260+'данные проекта'!R260)</f>
        <v/>
      </c>
    </row>
    <row r="261" spans="2:18">
      <c r="B261" s="13">
        <f t="shared" ref="B261:B324" si="4">B260+1</f>
        <v>41532</v>
      </c>
      <c r="C261" t="str">
        <f>IF('данные проекта'!C261=0,"",'данные проекта'!C261)</f>
        <v/>
      </c>
      <c r="D261" t="str">
        <f>IF('данные проекта'!D261=0,"",'данные проекта'!D261)</f>
        <v/>
      </c>
      <c r="E261" t="str">
        <f>IF('данные проекта'!G261=0,"",'данные проекта'!C261/'данные проекта'!G261)</f>
        <v/>
      </c>
      <c r="F261" t="str">
        <f>IF('данные проекта'!H261=0,"",'данные проекта'!D261/'данные проекта'!H261)</f>
        <v/>
      </c>
      <c r="G261" t="str">
        <f>IF('данные проекта'!C261=0,"",'данные проекта'!S261/'данные проекта'!C261*1000)</f>
        <v/>
      </c>
      <c r="H261" t="str">
        <f>IF('данные проекта'!D261=0,"",'данные проекта'!T261/'данные проекта'!D261*1000)</f>
        <v/>
      </c>
      <c r="I261" t="str">
        <f>IF('данные проекта'!K261+'данные проекта'!M261+'данные проекта'!E261=0,"",('данные проекта'!M261/('данные проекта'!K261+'данные проекта'!M261+'данные проекта'!E261))*100)</f>
        <v/>
      </c>
      <c r="J261" t="str">
        <f>IF('данные проекта'!L261+'данные проекта'!N261+'данные проекта'!F261=0,"",('данные проекта'!N261/('данные проекта'!L261+'данные проекта'!N261+'данные проекта'!F261))*100)</f>
        <v/>
      </c>
      <c r="K261" t="str">
        <f>IF('данные проекта'!M261=0,"",'данные проекта'!W261/'данные проекта'!M261)</f>
        <v/>
      </c>
      <c r="L261" t="str">
        <f>IF('данные проекта'!N261=0,"",'данные проекта'!X261/'данные проекта'!N261)</f>
        <v/>
      </c>
      <c r="M261" t="str">
        <f>IF('данные проекта'!K261=0,"",'данные проекта'!W261/'данные проекта'!K261)</f>
        <v/>
      </c>
      <c r="N261" t="str">
        <f>IF('данные проекта'!L261=0,"",'данные проекта'!X261/'данные проекта'!L261)</f>
        <v/>
      </c>
      <c r="O261" t="str">
        <f>IF('данные проекта'!Y261=0,"",'данные проекта'!W261/'данные проекта'!Y261)</f>
        <v/>
      </c>
      <c r="P261" t="str">
        <f>IF('данные проекта'!Z261=0,"",'данные проекта'!X261/'данные проекта'!Z261)</f>
        <v/>
      </c>
      <c r="Q261" t="str">
        <f>IF('данные проекта'!O261+'данные проекта'!Q261=0,"",'данные проекта'!O261+'данные проекта'!Q261)</f>
        <v/>
      </c>
      <c r="R261" t="str">
        <f>IF('данные проекта'!P261+'данные проекта'!R261=0,"",'данные проекта'!P261+'данные проекта'!R261)</f>
        <v/>
      </c>
    </row>
    <row r="262" spans="2:18">
      <c r="B262" s="13">
        <f t="shared" si="4"/>
        <v>41533</v>
      </c>
      <c r="C262" t="str">
        <f>IF('данные проекта'!C262=0,"",'данные проекта'!C262)</f>
        <v/>
      </c>
      <c r="D262" t="str">
        <f>IF('данные проекта'!D262=0,"",'данные проекта'!D262)</f>
        <v/>
      </c>
      <c r="E262" t="str">
        <f>IF('данные проекта'!G262=0,"",'данные проекта'!C262/'данные проекта'!G262)</f>
        <v/>
      </c>
      <c r="F262" t="str">
        <f>IF('данные проекта'!H262=0,"",'данные проекта'!D262/'данные проекта'!H262)</f>
        <v/>
      </c>
      <c r="G262" t="str">
        <f>IF('данные проекта'!C262=0,"",'данные проекта'!S262/'данные проекта'!C262*1000)</f>
        <v/>
      </c>
      <c r="H262" t="str">
        <f>IF('данные проекта'!D262=0,"",'данные проекта'!T262/'данные проекта'!D262*1000)</f>
        <v/>
      </c>
      <c r="I262" t="str">
        <f>IF('данные проекта'!K262+'данные проекта'!M262+'данные проекта'!E262=0,"",('данные проекта'!M262/('данные проекта'!K262+'данные проекта'!M262+'данные проекта'!E262))*100)</f>
        <v/>
      </c>
      <c r="J262" t="str">
        <f>IF('данные проекта'!L262+'данные проекта'!N262+'данные проекта'!F262=0,"",('данные проекта'!N262/('данные проекта'!L262+'данные проекта'!N262+'данные проекта'!F262))*100)</f>
        <v/>
      </c>
      <c r="K262" t="str">
        <f>IF('данные проекта'!M262=0,"",'данные проекта'!W262/'данные проекта'!M262)</f>
        <v/>
      </c>
      <c r="L262" t="str">
        <f>IF('данные проекта'!N262=0,"",'данные проекта'!X262/'данные проекта'!N262)</f>
        <v/>
      </c>
      <c r="M262" t="str">
        <f>IF('данные проекта'!K262=0,"",'данные проекта'!W262/'данные проекта'!K262)</f>
        <v/>
      </c>
      <c r="N262" t="str">
        <f>IF('данные проекта'!L262=0,"",'данные проекта'!X262/'данные проекта'!L262)</f>
        <v/>
      </c>
      <c r="O262" t="str">
        <f>IF('данные проекта'!Y262=0,"",'данные проекта'!W262/'данные проекта'!Y262)</f>
        <v/>
      </c>
      <c r="P262" t="str">
        <f>IF('данные проекта'!Z262=0,"",'данные проекта'!X262/'данные проекта'!Z262)</f>
        <v/>
      </c>
      <c r="Q262" t="str">
        <f>IF('данные проекта'!O262+'данные проекта'!Q262=0,"",'данные проекта'!O262+'данные проекта'!Q262)</f>
        <v/>
      </c>
      <c r="R262" t="str">
        <f>IF('данные проекта'!P262+'данные проекта'!R262=0,"",'данные проекта'!P262+'данные проекта'!R262)</f>
        <v/>
      </c>
    </row>
    <row r="263" spans="2:18">
      <c r="B263" s="13">
        <f t="shared" si="4"/>
        <v>41534</v>
      </c>
      <c r="C263" t="str">
        <f>IF('данные проекта'!C263=0,"",'данные проекта'!C263)</f>
        <v/>
      </c>
      <c r="D263" t="str">
        <f>IF('данные проекта'!D263=0,"",'данные проекта'!D263)</f>
        <v/>
      </c>
      <c r="E263" t="str">
        <f>IF('данные проекта'!G263=0,"",'данные проекта'!C263/'данные проекта'!G263)</f>
        <v/>
      </c>
      <c r="F263" t="str">
        <f>IF('данные проекта'!H263=0,"",'данные проекта'!D263/'данные проекта'!H263)</f>
        <v/>
      </c>
      <c r="G263" t="str">
        <f>IF('данные проекта'!C263=0,"",'данные проекта'!S263/'данные проекта'!C263*1000)</f>
        <v/>
      </c>
      <c r="H263" t="str">
        <f>IF('данные проекта'!D263=0,"",'данные проекта'!T263/'данные проекта'!D263*1000)</f>
        <v/>
      </c>
      <c r="I263" t="str">
        <f>IF('данные проекта'!K263+'данные проекта'!M263+'данные проекта'!E263=0,"",('данные проекта'!M263/('данные проекта'!K263+'данные проекта'!M263+'данные проекта'!E263))*100)</f>
        <v/>
      </c>
      <c r="J263" t="str">
        <f>IF('данные проекта'!L263+'данные проекта'!N263+'данные проекта'!F263=0,"",('данные проекта'!N263/('данные проекта'!L263+'данные проекта'!N263+'данные проекта'!F263))*100)</f>
        <v/>
      </c>
      <c r="K263" t="str">
        <f>IF('данные проекта'!M263=0,"",'данные проекта'!W263/'данные проекта'!M263)</f>
        <v/>
      </c>
      <c r="L263" t="str">
        <f>IF('данные проекта'!N263=0,"",'данные проекта'!X263/'данные проекта'!N263)</f>
        <v/>
      </c>
      <c r="M263" t="str">
        <f>IF('данные проекта'!K263=0,"",'данные проекта'!W263/'данные проекта'!K263)</f>
        <v/>
      </c>
      <c r="N263" t="str">
        <f>IF('данные проекта'!L263=0,"",'данные проекта'!X263/'данные проекта'!L263)</f>
        <v/>
      </c>
      <c r="O263" t="str">
        <f>IF('данные проекта'!Y263=0,"",'данные проекта'!W263/'данные проекта'!Y263)</f>
        <v/>
      </c>
      <c r="P263" t="str">
        <f>IF('данные проекта'!Z263=0,"",'данные проекта'!X263/'данные проекта'!Z263)</f>
        <v/>
      </c>
      <c r="Q263" t="str">
        <f>IF('данные проекта'!O263+'данные проекта'!Q263=0,"",'данные проекта'!O263+'данные проекта'!Q263)</f>
        <v/>
      </c>
      <c r="R263" t="str">
        <f>IF('данные проекта'!P263+'данные проекта'!R263=0,"",'данные проекта'!P263+'данные проекта'!R263)</f>
        <v/>
      </c>
    </row>
    <row r="264" spans="2:18">
      <c r="B264" s="13">
        <f t="shared" si="4"/>
        <v>41535</v>
      </c>
      <c r="C264" t="str">
        <f>IF('данные проекта'!C264=0,"",'данные проекта'!C264)</f>
        <v/>
      </c>
      <c r="D264" t="str">
        <f>IF('данные проекта'!D264=0,"",'данные проекта'!D264)</f>
        <v/>
      </c>
      <c r="E264" t="str">
        <f>IF('данные проекта'!G264=0,"",'данные проекта'!C264/'данные проекта'!G264)</f>
        <v/>
      </c>
      <c r="F264" t="str">
        <f>IF('данные проекта'!H264=0,"",'данные проекта'!D264/'данные проекта'!H264)</f>
        <v/>
      </c>
      <c r="G264" t="str">
        <f>IF('данные проекта'!C264=0,"",'данные проекта'!S264/'данные проекта'!C264*1000)</f>
        <v/>
      </c>
      <c r="H264" t="str">
        <f>IF('данные проекта'!D264=0,"",'данные проекта'!T264/'данные проекта'!D264*1000)</f>
        <v/>
      </c>
      <c r="I264" t="str">
        <f>IF('данные проекта'!K264+'данные проекта'!M264+'данные проекта'!E264=0,"",('данные проекта'!M264/('данные проекта'!K264+'данные проекта'!M264+'данные проекта'!E264))*100)</f>
        <v/>
      </c>
      <c r="J264" t="str">
        <f>IF('данные проекта'!L264+'данные проекта'!N264+'данные проекта'!F264=0,"",('данные проекта'!N264/('данные проекта'!L264+'данные проекта'!N264+'данные проекта'!F264))*100)</f>
        <v/>
      </c>
      <c r="K264" t="str">
        <f>IF('данные проекта'!M264=0,"",'данные проекта'!W264/'данные проекта'!M264)</f>
        <v/>
      </c>
      <c r="L264" t="str">
        <f>IF('данные проекта'!N264=0,"",'данные проекта'!X264/'данные проекта'!N264)</f>
        <v/>
      </c>
      <c r="M264" t="str">
        <f>IF('данные проекта'!K264=0,"",'данные проекта'!W264/'данные проекта'!K264)</f>
        <v/>
      </c>
      <c r="N264" t="str">
        <f>IF('данные проекта'!L264=0,"",'данные проекта'!X264/'данные проекта'!L264)</f>
        <v/>
      </c>
      <c r="O264" t="str">
        <f>IF('данные проекта'!Y264=0,"",'данные проекта'!W264/'данные проекта'!Y264)</f>
        <v/>
      </c>
      <c r="P264" t="str">
        <f>IF('данные проекта'!Z264=0,"",'данные проекта'!X264/'данные проекта'!Z264)</f>
        <v/>
      </c>
      <c r="Q264" t="str">
        <f>IF('данные проекта'!O264+'данные проекта'!Q264=0,"",'данные проекта'!O264+'данные проекта'!Q264)</f>
        <v/>
      </c>
      <c r="R264" t="str">
        <f>IF('данные проекта'!P264+'данные проекта'!R264=0,"",'данные проекта'!P264+'данные проекта'!R264)</f>
        <v/>
      </c>
    </row>
    <row r="265" spans="2:18">
      <c r="B265" s="13">
        <f t="shared" si="4"/>
        <v>41536</v>
      </c>
      <c r="C265" t="str">
        <f>IF('данные проекта'!C265=0,"",'данные проекта'!C265)</f>
        <v/>
      </c>
      <c r="D265" t="str">
        <f>IF('данные проекта'!D265=0,"",'данные проекта'!D265)</f>
        <v/>
      </c>
      <c r="E265" t="str">
        <f>IF('данные проекта'!G265=0,"",'данные проекта'!C265/'данные проекта'!G265)</f>
        <v/>
      </c>
      <c r="F265" t="str">
        <f>IF('данные проекта'!H265=0,"",'данные проекта'!D265/'данные проекта'!H265)</f>
        <v/>
      </c>
      <c r="G265" t="str">
        <f>IF('данные проекта'!C265=0,"",'данные проекта'!S265/'данные проекта'!C265*1000)</f>
        <v/>
      </c>
      <c r="H265" t="str">
        <f>IF('данные проекта'!D265=0,"",'данные проекта'!T265/'данные проекта'!D265*1000)</f>
        <v/>
      </c>
      <c r="I265" t="str">
        <f>IF('данные проекта'!K265+'данные проекта'!M265+'данные проекта'!E265=0,"",('данные проекта'!M265/('данные проекта'!K265+'данные проекта'!M265+'данные проекта'!E265))*100)</f>
        <v/>
      </c>
      <c r="J265" t="str">
        <f>IF('данные проекта'!L265+'данные проекта'!N265+'данные проекта'!F265=0,"",('данные проекта'!N265/('данные проекта'!L265+'данные проекта'!N265+'данные проекта'!F265))*100)</f>
        <v/>
      </c>
      <c r="K265" t="str">
        <f>IF('данные проекта'!M265=0,"",'данные проекта'!W265/'данные проекта'!M265)</f>
        <v/>
      </c>
      <c r="L265" t="str">
        <f>IF('данные проекта'!N265=0,"",'данные проекта'!X265/'данные проекта'!N265)</f>
        <v/>
      </c>
      <c r="M265" t="str">
        <f>IF('данные проекта'!K265=0,"",'данные проекта'!W265/'данные проекта'!K265)</f>
        <v/>
      </c>
      <c r="N265" t="str">
        <f>IF('данные проекта'!L265=0,"",'данные проекта'!X265/'данные проекта'!L265)</f>
        <v/>
      </c>
      <c r="O265" t="str">
        <f>IF('данные проекта'!Y265=0,"",'данные проекта'!W265/'данные проекта'!Y265)</f>
        <v/>
      </c>
      <c r="P265" t="str">
        <f>IF('данные проекта'!Z265=0,"",'данные проекта'!X265/'данные проекта'!Z265)</f>
        <v/>
      </c>
      <c r="Q265" t="str">
        <f>IF('данные проекта'!O265+'данные проекта'!Q265=0,"",'данные проекта'!O265+'данные проекта'!Q265)</f>
        <v/>
      </c>
      <c r="R265" t="str">
        <f>IF('данные проекта'!P265+'данные проекта'!R265=0,"",'данные проекта'!P265+'данные проекта'!R265)</f>
        <v/>
      </c>
    </row>
    <row r="266" spans="2:18">
      <c r="B266" s="13">
        <f t="shared" si="4"/>
        <v>41537</v>
      </c>
      <c r="C266" t="str">
        <f>IF('данные проекта'!C266=0,"",'данные проекта'!C266)</f>
        <v/>
      </c>
      <c r="D266" t="str">
        <f>IF('данные проекта'!D266=0,"",'данные проекта'!D266)</f>
        <v/>
      </c>
      <c r="E266" t="str">
        <f>IF('данные проекта'!G266=0,"",'данные проекта'!C266/'данные проекта'!G266)</f>
        <v/>
      </c>
      <c r="F266" t="str">
        <f>IF('данные проекта'!H266=0,"",'данные проекта'!D266/'данные проекта'!H266)</f>
        <v/>
      </c>
      <c r="G266" t="str">
        <f>IF('данные проекта'!C266=0,"",'данные проекта'!S266/'данные проекта'!C266*1000)</f>
        <v/>
      </c>
      <c r="H266" t="str">
        <f>IF('данные проекта'!D266=0,"",'данные проекта'!T266/'данные проекта'!D266*1000)</f>
        <v/>
      </c>
      <c r="I266" t="str">
        <f>IF('данные проекта'!K266+'данные проекта'!M266+'данные проекта'!E266=0,"",('данные проекта'!M266/('данные проекта'!K266+'данные проекта'!M266+'данные проекта'!E266))*100)</f>
        <v/>
      </c>
      <c r="J266" t="str">
        <f>IF('данные проекта'!L266+'данные проекта'!N266+'данные проекта'!F266=0,"",('данные проекта'!N266/('данные проекта'!L266+'данные проекта'!N266+'данные проекта'!F266))*100)</f>
        <v/>
      </c>
      <c r="K266" t="str">
        <f>IF('данные проекта'!M266=0,"",'данные проекта'!W266/'данные проекта'!M266)</f>
        <v/>
      </c>
      <c r="L266" t="str">
        <f>IF('данные проекта'!N266=0,"",'данные проекта'!X266/'данные проекта'!N266)</f>
        <v/>
      </c>
      <c r="M266" t="str">
        <f>IF('данные проекта'!K266=0,"",'данные проекта'!W266/'данные проекта'!K266)</f>
        <v/>
      </c>
      <c r="N266" t="str">
        <f>IF('данные проекта'!L266=0,"",'данные проекта'!X266/'данные проекта'!L266)</f>
        <v/>
      </c>
      <c r="O266" t="str">
        <f>IF('данные проекта'!Y266=0,"",'данные проекта'!W266/'данные проекта'!Y266)</f>
        <v/>
      </c>
      <c r="P266" t="str">
        <f>IF('данные проекта'!Z266=0,"",'данные проекта'!X266/'данные проекта'!Z266)</f>
        <v/>
      </c>
      <c r="Q266" t="str">
        <f>IF('данные проекта'!O266+'данные проекта'!Q266=0,"",'данные проекта'!O266+'данные проекта'!Q266)</f>
        <v/>
      </c>
      <c r="R266" t="str">
        <f>IF('данные проекта'!P266+'данные проекта'!R266=0,"",'данные проекта'!P266+'данные проекта'!R266)</f>
        <v/>
      </c>
    </row>
    <row r="267" spans="2:18">
      <c r="B267" s="13">
        <f t="shared" si="4"/>
        <v>41538</v>
      </c>
      <c r="C267" t="str">
        <f>IF('данные проекта'!C267=0,"",'данные проекта'!C267)</f>
        <v/>
      </c>
      <c r="D267" t="str">
        <f>IF('данные проекта'!D267=0,"",'данные проекта'!D267)</f>
        <v/>
      </c>
      <c r="E267" t="str">
        <f>IF('данные проекта'!G267=0,"",'данные проекта'!C267/'данные проекта'!G267)</f>
        <v/>
      </c>
      <c r="F267" t="str">
        <f>IF('данные проекта'!H267=0,"",'данные проекта'!D267/'данные проекта'!H267)</f>
        <v/>
      </c>
      <c r="G267" t="str">
        <f>IF('данные проекта'!C267=0,"",'данные проекта'!S267/'данные проекта'!C267*1000)</f>
        <v/>
      </c>
      <c r="H267" t="str">
        <f>IF('данные проекта'!D267=0,"",'данные проекта'!T267/'данные проекта'!D267*1000)</f>
        <v/>
      </c>
      <c r="I267" t="str">
        <f>IF('данные проекта'!K267+'данные проекта'!M267+'данные проекта'!E267=0,"",('данные проекта'!M267/('данные проекта'!K267+'данные проекта'!M267+'данные проекта'!E267))*100)</f>
        <v/>
      </c>
      <c r="J267" t="str">
        <f>IF('данные проекта'!L267+'данные проекта'!N267+'данные проекта'!F267=0,"",('данные проекта'!N267/('данные проекта'!L267+'данные проекта'!N267+'данные проекта'!F267))*100)</f>
        <v/>
      </c>
      <c r="K267" t="str">
        <f>IF('данные проекта'!M267=0,"",'данные проекта'!W267/'данные проекта'!M267)</f>
        <v/>
      </c>
      <c r="L267" t="str">
        <f>IF('данные проекта'!N267=0,"",'данные проекта'!X267/'данные проекта'!N267)</f>
        <v/>
      </c>
      <c r="M267" t="str">
        <f>IF('данные проекта'!K267=0,"",'данные проекта'!W267/'данные проекта'!K267)</f>
        <v/>
      </c>
      <c r="N267" t="str">
        <f>IF('данные проекта'!L267=0,"",'данные проекта'!X267/'данные проекта'!L267)</f>
        <v/>
      </c>
      <c r="O267" t="str">
        <f>IF('данные проекта'!Y267=0,"",'данные проекта'!W267/'данные проекта'!Y267)</f>
        <v/>
      </c>
      <c r="P267" t="str">
        <f>IF('данные проекта'!Z267=0,"",'данные проекта'!X267/'данные проекта'!Z267)</f>
        <v/>
      </c>
      <c r="Q267" t="str">
        <f>IF('данные проекта'!O267+'данные проекта'!Q267=0,"",'данные проекта'!O267+'данные проекта'!Q267)</f>
        <v/>
      </c>
      <c r="R267" t="str">
        <f>IF('данные проекта'!P267+'данные проекта'!R267=0,"",'данные проекта'!P267+'данные проекта'!R267)</f>
        <v/>
      </c>
    </row>
    <row r="268" spans="2:18">
      <c r="B268" s="13">
        <f t="shared" si="4"/>
        <v>41539</v>
      </c>
      <c r="C268" t="str">
        <f>IF('данные проекта'!C268=0,"",'данные проекта'!C268)</f>
        <v/>
      </c>
      <c r="D268" t="str">
        <f>IF('данные проекта'!D268=0,"",'данные проекта'!D268)</f>
        <v/>
      </c>
      <c r="E268" t="str">
        <f>IF('данные проекта'!G268=0,"",'данные проекта'!C268/'данные проекта'!G268)</f>
        <v/>
      </c>
      <c r="F268" t="str">
        <f>IF('данные проекта'!H268=0,"",'данные проекта'!D268/'данные проекта'!H268)</f>
        <v/>
      </c>
      <c r="G268" t="str">
        <f>IF('данные проекта'!C268=0,"",'данные проекта'!S268/'данные проекта'!C268*1000)</f>
        <v/>
      </c>
      <c r="H268" t="str">
        <f>IF('данные проекта'!D268=0,"",'данные проекта'!T268/'данные проекта'!D268*1000)</f>
        <v/>
      </c>
      <c r="I268" t="str">
        <f>IF('данные проекта'!K268+'данные проекта'!M268+'данные проекта'!E268=0,"",('данные проекта'!M268/('данные проекта'!K268+'данные проекта'!M268+'данные проекта'!E268))*100)</f>
        <v/>
      </c>
      <c r="J268" t="str">
        <f>IF('данные проекта'!L268+'данные проекта'!N268+'данные проекта'!F268=0,"",('данные проекта'!N268/('данные проекта'!L268+'данные проекта'!N268+'данные проекта'!F268))*100)</f>
        <v/>
      </c>
      <c r="K268" t="str">
        <f>IF('данные проекта'!M268=0,"",'данные проекта'!W268/'данные проекта'!M268)</f>
        <v/>
      </c>
      <c r="L268" t="str">
        <f>IF('данные проекта'!N268=0,"",'данные проекта'!X268/'данные проекта'!N268)</f>
        <v/>
      </c>
      <c r="M268" t="str">
        <f>IF('данные проекта'!K268=0,"",'данные проекта'!W268/'данные проекта'!K268)</f>
        <v/>
      </c>
      <c r="N268" t="str">
        <f>IF('данные проекта'!L268=0,"",'данные проекта'!X268/'данные проекта'!L268)</f>
        <v/>
      </c>
      <c r="O268" t="str">
        <f>IF('данные проекта'!Y268=0,"",'данные проекта'!W268/'данные проекта'!Y268)</f>
        <v/>
      </c>
      <c r="P268" t="str">
        <f>IF('данные проекта'!Z268=0,"",'данные проекта'!X268/'данные проекта'!Z268)</f>
        <v/>
      </c>
      <c r="Q268" t="str">
        <f>IF('данные проекта'!O268+'данные проекта'!Q268=0,"",'данные проекта'!O268+'данные проекта'!Q268)</f>
        <v/>
      </c>
      <c r="R268" t="str">
        <f>IF('данные проекта'!P268+'данные проекта'!R268=0,"",'данные проекта'!P268+'данные проекта'!R268)</f>
        <v/>
      </c>
    </row>
    <row r="269" spans="2:18">
      <c r="B269" s="13">
        <f t="shared" si="4"/>
        <v>41540</v>
      </c>
      <c r="C269" t="str">
        <f>IF('данные проекта'!C269=0,"",'данные проекта'!C269)</f>
        <v/>
      </c>
      <c r="D269" t="str">
        <f>IF('данные проекта'!D269=0,"",'данные проекта'!D269)</f>
        <v/>
      </c>
      <c r="E269" t="str">
        <f>IF('данные проекта'!G269=0,"",'данные проекта'!C269/'данные проекта'!G269)</f>
        <v/>
      </c>
      <c r="F269" t="str">
        <f>IF('данные проекта'!H269=0,"",'данные проекта'!D269/'данные проекта'!H269)</f>
        <v/>
      </c>
      <c r="G269" t="str">
        <f>IF('данные проекта'!C269=0,"",'данные проекта'!S269/'данные проекта'!C269*1000)</f>
        <v/>
      </c>
      <c r="H269" t="str">
        <f>IF('данные проекта'!D269=0,"",'данные проекта'!T269/'данные проекта'!D269*1000)</f>
        <v/>
      </c>
      <c r="I269" t="str">
        <f>IF('данные проекта'!K269+'данные проекта'!M269+'данные проекта'!E269=0,"",('данные проекта'!M269/('данные проекта'!K269+'данные проекта'!M269+'данные проекта'!E269))*100)</f>
        <v/>
      </c>
      <c r="J269" t="str">
        <f>IF('данные проекта'!L269+'данные проекта'!N269+'данные проекта'!F269=0,"",('данные проекта'!N269/('данные проекта'!L269+'данные проекта'!N269+'данные проекта'!F269))*100)</f>
        <v/>
      </c>
      <c r="K269" t="str">
        <f>IF('данные проекта'!M269=0,"",'данные проекта'!W269/'данные проекта'!M269)</f>
        <v/>
      </c>
      <c r="L269" t="str">
        <f>IF('данные проекта'!N269=0,"",'данные проекта'!X269/'данные проекта'!N269)</f>
        <v/>
      </c>
      <c r="M269" t="str">
        <f>IF('данные проекта'!K269=0,"",'данные проекта'!W269/'данные проекта'!K269)</f>
        <v/>
      </c>
      <c r="N269" t="str">
        <f>IF('данные проекта'!L269=0,"",'данные проекта'!X269/'данные проекта'!L269)</f>
        <v/>
      </c>
      <c r="O269" t="str">
        <f>IF('данные проекта'!Y269=0,"",'данные проекта'!W269/'данные проекта'!Y269)</f>
        <v/>
      </c>
      <c r="P269" t="str">
        <f>IF('данные проекта'!Z269=0,"",'данные проекта'!X269/'данные проекта'!Z269)</f>
        <v/>
      </c>
      <c r="Q269" t="str">
        <f>IF('данные проекта'!O269+'данные проекта'!Q269=0,"",'данные проекта'!O269+'данные проекта'!Q269)</f>
        <v/>
      </c>
      <c r="R269" t="str">
        <f>IF('данные проекта'!P269+'данные проекта'!R269=0,"",'данные проекта'!P269+'данные проекта'!R269)</f>
        <v/>
      </c>
    </row>
    <row r="270" spans="2:18">
      <c r="B270" s="13">
        <f t="shared" si="4"/>
        <v>41541</v>
      </c>
      <c r="C270" t="str">
        <f>IF('данные проекта'!C270=0,"",'данные проекта'!C270)</f>
        <v/>
      </c>
      <c r="D270" t="str">
        <f>IF('данные проекта'!D270=0,"",'данные проекта'!D270)</f>
        <v/>
      </c>
      <c r="E270" t="str">
        <f>IF('данные проекта'!G270=0,"",'данные проекта'!C270/'данные проекта'!G270)</f>
        <v/>
      </c>
      <c r="F270" t="str">
        <f>IF('данные проекта'!H270=0,"",'данные проекта'!D270/'данные проекта'!H270)</f>
        <v/>
      </c>
      <c r="G270" t="str">
        <f>IF('данные проекта'!C270=0,"",'данные проекта'!S270/'данные проекта'!C270*1000)</f>
        <v/>
      </c>
      <c r="H270" t="str">
        <f>IF('данные проекта'!D270=0,"",'данные проекта'!T270/'данные проекта'!D270*1000)</f>
        <v/>
      </c>
      <c r="I270" t="str">
        <f>IF('данные проекта'!K270+'данные проекта'!M270+'данные проекта'!E270=0,"",('данные проекта'!M270/('данные проекта'!K270+'данные проекта'!M270+'данные проекта'!E270))*100)</f>
        <v/>
      </c>
      <c r="J270" t="str">
        <f>IF('данные проекта'!L270+'данные проекта'!N270+'данные проекта'!F270=0,"",('данные проекта'!N270/('данные проекта'!L270+'данные проекта'!N270+'данные проекта'!F270))*100)</f>
        <v/>
      </c>
      <c r="K270" t="str">
        <f>IF('данные проекта'!M270=0,"",'данные проекта'!W270/'данные проекта'!M270)</f>
        <v/>
      </c>
      <c r="L270" t="str">
        <f>IF('данные проекта'!N270=0,"",'данные проекта'!X270/'данные проекта'!N270)</f>
        <v/>
      </c>
      <c r="M270" t="str">
        <f>IF('данные проекта'!K270=0,"",'данные проекта'!W270/'данные проекта'!K270)</f>
        <v/>
      </c>
      <c r="N270" t="str">
        <f>IF('данные проекта'!L270=0,"",'данные проекта'!X270/'данные проекта'!L270)</f>
        <v/>
      </c>
      <c r="O270" t="str">
        <f>IF('данные проекта'!Y270=0,"",'данные проекта'!W270/'данные проекта'!Y270)</f>
        <v/>
      </c>
      <c r="P270" t="str">
        <f>IF('данные проекта'!Z270=0,"",'данные проекта'!X270/'данные проекта'!Z270)</f>
        <v/>
      </c>
      <c r="Q270" t="str">
        <f>IF('данные проекта'!O270+'данные проекта'!Q270=0,"",'данные проекта'!O270+'данные проекта'!Q270)</f>
        <v/>
      </c>
      <c r="R270" t="str">
        <f>IF('данные проекта'!P270+'данные проекта'!R270=0,"",'данные проекта'!P270+'данные проекта'!R270)</f>
        <v/>
      </c>
    </row>
    <row r="271" spans="2:18">
      <c r="B271" s="13">
        <f t="shared" si="4"/>
        <v>41542</v>
      </c>
      <c r="C271" t="str">
        <f>IF('данные проекта'!C271=0,"",'данные проекта'!C271)</f>
        <v/>
      </c>
      <c r="D271" t="str">
        <f>IF('данные проекта'!D271=0,"",'данные проекта'!D271)</f>
        <v/>
      </c>
      <c r="E271" t="str">
        <f>IF('данные проекта'!G271=0,"",'данные проекта'!C271/'данные проекта'!G271)</f>
        <v/>
      </c>
      <c r="F271" t="str">
        <f>IF('данные проекта'!H271=0,"",'данные проекта'!D271/'данные проекта'!H271)</f>
        <v/>
      </c>
      <c r="G271" t="str">
        <f>IF('данные проекта'!C271=0,"",'данные проекта'!S271/'данные проекта'!C271*1000)</f>
        <v/>
      </c>
      <c r="H271" t="str">
        <f>IF('данные проекта'!D271=0,"",'данные проекта'!T271/'данные проекта'!D271*1000)</f>
        <v/>
      </c>
      <c r="I271" t="str">
        <f>IF('данные проекта'!K271+'данные проекта'!M271+'данные проекта'!E271=0,"",('данные проекта'!M271/('данные проекта'!K271+'данные проекта'!M271+'данные проекта'!E271))*100)</f>
        <v/>
      </c>
      <c r="J271" t="str">
        <f>IF('данные проекта'!L271+'данные проекта'!N271+'данные проекта'!F271=0,"",('данные проекта'!N271/('данные проекта'!L271+'данные проекта'!N271+'данные проекта'!F271))*100)</f>
        <v/>
      </c>
      <c r="K271" t="str">
        <f>IF('данные проекта'!M271=0,"",'данные проекта'!W271/'данные проекта'!M271)</f>
        <v/>
      </c>
      <c r="L271" t="str">
        <f>IF('данные проекта'!N271=0,"",'данные проекта'!X271/'данные проекта'!N271)</f>
        <v/>
      </c>
      <c r="M271" t="str">
        <f>IF('данные проекта'!K271=0,"",'данные проекта'!W271/'данные проекта'!K271)</f>
        <v/>
      </c>
      <c r="N271" t="str">
        <f>IF('данные проекта'!L271=0,"",'данные проекта'!X271/'данные проекта'!L271)</f>
        <v/>
      </c>
      <c r="O271" t="str">
        <f>IF('данные проекта'!Y271=0,"",'данные проекта'!W271/'данные проекта'!Y271)</f>
        <v/>
      </c>
      <c r="P271" t="str">
        <f>IF('данные проекта'!Z271=0,"",'данные проекта'!X271/'данные проекта'!Z271)</f>
        <v/>
      </c>
      <c r="Q271" t="str">
        <f>IF('данные проекта'!O271+'данные проекта'!Q271=0,"",'данные проекта'!O271+'данные проекта'!Q271)</f>
        <v/>
      </c>
      <c r="R271" t="str">
        <f>IF('данные проекта'!P271+'данные проекта'!R271=0,"",'данные проекта'!P271+'данные проекта'!R271)</f>
        <v/>
      </c>
    </row>
    <row r="272" spans="2:18">
      <c r="B272" s="13">
        <f t="shared" si="4"/>
        <v>41543</v>
      </c>
      <c r="C272" t="str">
        <f>IF('данные проекта'!C272=0,"",'данные проекта'!C272)</f>
        <v/>
      </c>
      <c r="D272" t="str">
        <f>IF('данные проекта'!D272=0,"",'данные проекта'!D272)</f>
        <v/>
      </c>
      <c r="E272" t="str">
        <f>IF('данные проекта'!G272=0,"",'данные проекта'!C272/'данные проекта'!G272)</f>
        <v/>
      </c>
      <c r="F272" t="str">
        <f>IF('данные проекта'!H272=0,"",'данные проекта'!D272/'данные проекта'!H272)</f>
        <v/>
      </c>
      <c r="G272" t="str">
        <f>IF('данные проекта'!C272=0,"",'данные проекта'!S272/'данные проекта'!C272*1000)</f>
        <v/>
      </c>
      <c r="H272" t="str">
        <f>IF('данные проекта'!D272=0,"",'данные проекта'!T272/'данные проекта'!D272*1000)</f>
        <v/>
      </c>
      <c r="I272" t="str">
        <f>IF('данные проекта'!K272+'данные проекта'!M272+'данные проекта'!E272=0,"",('данные проекта'!M272/('данные проекта'!K272+'данные проекта'!M272+'данные проекта'!E272))*100)</f>
        <v/>
      </c>
      <c r="J272" t="str">
        <f>IF('данные проекта'!L272+'данные проекта'!N272+'данные проекта'!F272=0,"",('данные проекта'!N272/('данные проекта'!L272+'данные проекта'!N272+'данные проекта'!F272))*100)</f>
        <v/>
      </c>
      <c r="K272" t="str">
        <f>IF('данные проекта'!M272=0,"",'данные проекта'!W272/'данные проекта'!M272)</f>
        <v/>
      </c>
      <c r="L272" t="str">
        <f>IF('данные проекта'!N272=0,"",'данные проекта'!X272/'данные проекта'!N272)</f>
        <v/>
      </c>
      <c r="M272" t="str">
        <f>IF('данные проекта'!K272=0,"",'данные проекта'!W272/'данные проекта'!K272)</f>
        <v/>
      </c>
      <c r="N272" t="str">
        <f>IF('данные проекта'!L272=0,"",'данные проекта'!X272/'данные проекта'!L272)</f>
        <v/>
      </c>
      <c r="O272" t="str">
        <f>IF('данные проекта'!Y272=0,"",'данные проекта'!W272/'данные проекта'!Y272)</f>
        <v/>
      </c>
      <c r="P272" t="str">
        <f>IF('данные проекта'!Z272=0,"",'данные проекта'!X272/'данные проекта'!Z272)</f>
        <v/>
      </c>
      <c r="Q272" t="str">
        <f>IF('данные проекта'!O272+'данные проекта'!Q272=0,"",'данные проекта'!O272+'данные проекта'!Q272)</f>
        <v/>
      </c>
      <c r="R272" t="str">
        <f>IF('данные проекта'!P272+'данные проекта'!R272=0,"",'данные проекта'!P272+'данные проекта'!R272)</f>
        <v/>
      </c>
    </row>
    <row r="273" spans="2:18">
      <c r="B273" s="13">
        <f t="shared" si="4"/>
        <v>41544</v>
      </c>
      <c r="C273" t="str">
        <f>IF('данные проекта'!C273=0,"",'данные проекта'!C273)</f>
        <v/>
      </c>
      <c r="D273" t="str">
        <f>IF('данные проекта'!D273=0,"",'данные проекта'!D273)</f>
        <v/>
      </c>
      <c r="E273" t="str">
        <f>IF('данные проекта'!G273=0,"",'данные проекта'!C273/'данные проекта'!G273)</f>
        <v/>
      </c>
      <c r="F273" t="str">
        <f>IF('данные проекта'!H273=0,"",'данные проекта'!D273/'данные проекта'!H273)</f>
        <v/>
      </c>
      <c r="G273" t="str">
        <f>IF('данные проекта'!C273=0,"",'данные проекта'!S273/'данные проекта'!C273*1000)</f>
        <v/>
      </c>
      <c r="H273" t="str">
        <f>IF('данные проекта'!D273=0,"",'данные проекта'!T273/'данные проекта'!D273*1000)</f>
        <v/>
      </c>
      <c r="I273" t="str">
        <f>IF('данные проекта'!K273+'данные проекта'!M273+'данные проекта'!E273=0,"",('данные проекта'!M273/('данные проекта'!K273+'данные проекта'!M273+'данные проекта'!E273))*100)</f>
        <v/>
      </c>
      <c r="J273" t="str">
        <f>IF('данные проекта'!L273+'данные проекта'!N273+'данные проекта'!F273=0,"",('данные проекта'!N273/('данные проекта'!L273+'данные проекта'!N273+'данные проекта'!F273))*100)</f>
        <v/>
      </c>
      <c r="K273" t="str">
        <f>IF('данные проекта'!M273=0,"",'данные проекта'!W273/'данные проекта'!M273)</f>
        <v/>
      </c>
      <c r="L273" t="str">
        <f>IF('данные проекта'!N273=0,"",'данные проекта'!X273/'данные проекта'!N273)</f>
        <v/>
      </c>
      <c r="M273" t="str">
        <f>IF('данные проекта'!K273=0,"",'данные проекта'!W273/'данные проекта'!K273)</f>
        <v/>
      </c>
      <c r="N273" t="str">
        <f>IF('данные проекта'!L273=0,"",'данные проекта'!X273/'данные проекта'!L273)</f>
        <v/>
      </c>
      <c r="O273" t="str">
        <f>IF('данные проекта'!Y273=0,"",'данные проекта'!W273/'данные проекта'!Y273)</f>
        <v/>
      </c>
      <c r="P273" t="str">
        <f>IF('данные проекта'!Z273=0,"",'данные проекта'!X273/'данные проекта'!Z273)</f>
        <v/>
      </c>
      <c r="Q273" t="str">
        <f>IF('данные проекта'!O273+'данные проекта'!Q273=0,"",'данные проекта'!O273+'данные проекта'!Q273)</f>
        <v/>
      </c>
      <c r="R273" t="str">
        <f>IF('данные проекта'!P273+'данные проекта'!R273=0,"",'данные проекта'!P273+'данные проекта'!R273)</f>
        <v/>
      </c>
    </row>
    <row r="274" spans="2:18">
      <c r="B274" s="13">
        <f t="shared" si="4"/>
        <v>41545</v>
      </c>
      <c r="C274" t="str">
        <f>IF('данные проекта'!C274=0,"",'данные проекта'!C274)</f>
        <v/>
      </c>
      <c r="D274" t="str">
        <f>IF('данные проекта'!D274=0,"",'данные проекта'!D274)</f>
        <v/>
      </c>
      <c r="E274" t="str">
        <f>IF('данные проекта'!G274=0,"",'данные проекта'!C274/'данные проекта'!G274)</f>
        <v/>
      </c>
      <c r="F274" t="str">
        <f>IF('данные проекта'!H274=0,"",'данные проекта'!D274/'данные проекта'!H274)</f>
        <v/>
      </c>
      <c r="G274" t="str">
        <f>IF('данные проекта'!C274=0,"",'данные проекта'!S274/'данные проекта'!C274*1000)</f>
        <v/>
      </c>
      <c r="H274" t="str">
        <f>IF('данные проекта'!D274=0,"",'данные проекта'!T274/'данные проекта'!D274*1000)</f>
        <v/>
      </c>
      <c r="I274" t="str">
        <f>IF('данные проекта'!K274+'данные проекта'!M274+'данные проекта'!E274=0,"",('данные проекта'!M274/('данные проекта'!K274+'данные проекта'!M274+'данные проекта'!E274))*100)</f>
        <v/>
      </c>
      <c r="J274" t="str">
        <f>IF('данные проекта'!L274+'данные проекта'!N274+'данные проекта'!F274=0,"",('данные проекта'!N274/('данные проекта'!L274+'данные проекта'!N274+'данные проекта'!F274))*100)</f>
        <v/>
      </c>
      <c r="K274" t="str">
        <f>IF('данные проекта'!M274=0,"",'данные проекта'!W274/'данные проекта'!M274)</f>
        <v/>
      </c>
      <c r="L274" t="str">
        <f>IF('данные проекта'!N274=0,"",'данные проекта'!X274/'данные проекта'!N274)</f>
        <v/>
      </c>
      <c r="M274" t="str">
        <f>IF('данные проекта'!K274=0,"",'данные проекта'!W274/'данные проекта'!K274)</f>
        <v/>
      </c>
      <c r="N274" t="str">
        <f>IF('данные проекта'!L274=0,"",'данные проекта'!X274/'данные проекта'!L274)</f>
        <v/>
      </c>
      <c r="O274" t="str">
        <f>IF('данные проекта'!Y274=0,"",'данные проекта'!W274/'данные проекта'!Y274)</f>
        <v/>
      </c>
      <c r="P274" t="str">
        <f>IF('данные проекта'!Z274=0,"",'данные проекта'!X274/'данные проекта'!Z274)</f>
        <v/>
      </c>
      <c r="Q274" t="str">
        <f>IF('данные проекта'!O274+'данные проекта'!Q274=0,"",'данные проекта'!O274+'данные проекта'!Q274)</f>
        <v/>
      </c>
      <c r="R274" t="str">
        <f>IF('данные проекта'!P274+'данные проекта'!R274=0,"",'данные проекта'!P274+'данные проекта'!R274)</f>
        <v/>
      </c>
    </row>
    <row r="275" spans="2:18">
      <c r="B275" s="13">
        <f t="shared" si="4"/>
        <v>41546</v>
      </c>
      <c r="C275" t="str">
        <f>IF('данные проекта'!C275=0,"",'данные проекта'!C275)</f>
        <v/>
      </c>
      <c r="D275" t="str">
        <f>IF('данные проекта'!D275=0,"",'данные проекта'!D275)</f>
        <v/>
      </c>
      <c r="E275" t="str">
        <f>IF('данные проекта'!G275=0,"",'данные проекта'!C275/'данные проекта'!G275)</f>
        <v/>
      </c>
      <c r="F275" t="str">
        <f>IF('данные проекта'!H275=0,"",'данные проекта'!D275/'данные проекта'!H275)</f>
        <v/>
      </c>
      <c r="G275" t="str">
        <f>IF('данные проекта'!C275=0,"",'данные проекта'!S275/'данные проекта'!C275*1000)</f>
        <v/>
      </c>
      <c r="H275" t="str">
        <f>IF('данные проекта'!D275=0,"",'данные проекта'!T275/'данные проекта'!D275*1000)</f>
        <v/>
      </c>
      <c r="I275" t="str">
        <f>IF('данные проекта'!K275+'данные проекта'!M275+'данные проекта'!E275=0,"",('данные проекта'!M275/('данные проекта'!K275+'данные проекта'!M275+'данные проекта'!E275))*100)</f>
        <v/>
      </c>
      <c r="J275" t="str">
        <f>IF('данные проекта'!L275+'данные проекта'!N275+'данные проекта'!F275=0,"",('данные проекта'!N275/('данные проекта'!L275+'данные проекта'!N275+'данные проекта'!F275))*100)</f>
        <v/>
      </c>
      <c r="K275" t="str">
        <f>IF('данные проекта'!M275=0,"",'данные проекта'!W275/'данные проекта'!M275)</f>
        <v/>
      </c>
      <c r="L275" t="str">
        <f>IF('данные проекта'!N275=0,"",'данные проекта'!X275/'данные проекта'!N275)</f>
        <v/>
      </c>
      <c r="M275" t="str">
        <f>IF('данные проекта'!K275=0,"",'данные проекта'!W275/'данные проекта'!K275)</f>
        <v/>
      </c>
      <c r="N275" t="str">
        <f>IF('данные проекта'!L275=0,"",'данные проекта'!X275/'данные проекта'!L275)</f>
        <v/>
      </c>
      <c r="O275" t="str">
        <f>IF('данные проекта'!Y275=0,"",'данные проекта'!W275/'данные проекта'!Y275)</f>
        <v/>
      </c>
      <c r="P275" t="str">
        <f>IF('данные проекта'!Z275=0,"",'данные проекта'!X275/'данные проекта'!Z275)</f>
        <v/>
      </c>
      <c r="Q275" t="str">
        <f>IF('данные проекта'!O275+'данные проекта'!Q275=0,"",'данные проекта'!O275+'данные проекта'!Q275)</f>
        <v/>
      </c>
      <c r="R275" t="str">
        <f>IF('данные проекта'!P275+'данные проекта'!R275=0,"",'данные проекта'!P275+'данные проекта'!R275)</f>
        <v/>
      </c>
    </row>
    <row r="276" spans="2:18">
      <c r="B276" s="13">
        <f t="shared" si="4"/>
        <v>41547</v>
      </c>
      <c r="C276" t="str">
        <f>IF('данные проекта'!C276=0,"",'данные проекта'!C276)</f>
        <v/>
      </c>
      <c r="D276" t="str">
        <f>IF('данные проекта'!D276=0,"",'данные проекта'!D276)</f>
        <v/>
      </c>
      <c r="E276" t="str">
        <f>IF('данные проекта'!G276=0,"",'данные проекта'!C276/'данные проекта'!G276)</f>
        <v/>
      </c>
      <c r="F276" t="str">
        <f>IF('данные проекта'!H276=0,"",'данные проекта'!D276/'данные проекта'!H276)</f>
        <v/>
      </c>
      <c r="G276" t="str">
        <f>IF('данные проекта'!C276=0,"",'данные проекта'!S276/'данные проекта'!C276*1000)</f>
        <v/>
      </c>
      <c r="H276" t="str">
        <f>IF('данные проекта'!D276=0,"",'данные проекта'!T276/'данные проекта'!D276*1000)</f>
        <v/>
      </c>
      <c r="I276" t="str">
        <f>IF('данные проекта'!K276+'данные проекта'!M276+'данные проекта'!E276=0,"",('данные проекта'!M276/('данные проекта'!K276+'данные проекта'!M276+'данные проекта'!E276))*100)</f>
        <v/>
      </c>
      <c r="J276" t="str">
        <f>IF('данные проекта'!L276+'данные проекта'!N276+'данные проекта'!F276=0,"",('данные проекта'!N276/('данные проекта'!L276+'данные проекта'!N276+'данные проекта'!F276))*100)</f>
        <v/>
      </c>
      <c r="K276" t="str">
        <f>IF('данные проекта'!M276=0,"",'данные проекта'!W276/'данные проекта'!M276)</f>
        <v/>
      </c>
      <c r="L276" t="str">
        <f>IF('данные проекта'!N276=0,"",'данные проекта'!X276/'данные проекта'!N276)</f>
        <v/>
      </c>
      <c r="M276" t="str">
        <f>IF('данные проекта'!K276=0,"",'данные проекта'!W276/'данные проекта'!K276)</f>
        <v/>
      </c>
      <c r="N276" t="str">
        <f>IF('данные проекта'!L276=0,"",'данные проекта'!X276/'данные проекта'!L276)</f>
        <v/>
      </c>
      <c r="O276" t="str">
        <f>IF('данные проекта'!Y276=0,"",'данные проекта'!W276/'данные проекта'!Y276)</f>
        <v/>
      </c>
      <c r="P276" t="str">
        <f>IF('данные проекта'!Z276=0,"",'данные проекта'!X276/'данные проекта'!Z276)</f>
        <v/>
      </c>
      <c r="Q276" t="str">
        <f>IF('данные проекта'!O276+'данные проекта'!Q276=0,"",'данные проекта'!O276+'данные проекта'!Q276)</f>
        <v/>
      </c>
      <c r="R276" t="str">
        <f>IF('данные проекта'!P276+'данные проекта'!R276=0,"",'данные проекта'!P276+'данные проекта'!R276)</f>
        <v/>
      </c>
    </row>
    <row r="277" spans="2:18">
      <c r="B277" s="13">
        <f t="shared" si="4"/>
        <v>41548</v>
      </c>
      <c r="C277" t="str">
        <f>IF('данные проекта'!C277=0,"",'данные проекта'!C277)</f>
        <v/>
      </c>
      <c r="D277" t="str">
        <f>IF('данные проекта'!D277=0,"",'данные проекта'!D277)</f>
        <v/>
      </c>
      <c r="E277" t="str">
        <f>IF('данные проекта'!G277=0,"",'данные проекта'!C277/'данные проекта'!G277)</f>
        <v/>
      </c>
      <c r="F277" t="str">
        <f>IF('данные проекта'!H277=0,"",'данные проекта'!D277/'данные проекта'!H277)</f>
        <v/>
      </c>
      <c r="G277" t="str">
        <f>IF('данные проекта'!C277=0,"",'данные проекта'!S277/'данные проекта'!C277*1000)</f>
        <v/>
      </c>
      <c r="H277" t="str">
        <f>IF('данные проекта'!D277=0,"",'данные проекта'!T277/'данные проекта'!D277*1000)</f>
        <v/>
      </c>
      <c r="I277" t="str">
        <f>IF('данные проекта'!K277+'данные проекта'!M277+'данные проекта'!E277=0,"",('данные проекта'!M277/('данные проекта'!K277+'данные проекта'!M277+'данные проекта'!E277))*100)</f>
        <v/>
      </c>
      <c r="J277" t="str">
        <f>IF('данные проекта'!L277+'данные проекта'!N277+'данные проекта'!F277=0,"",('данные проекта'!N277/('данные проекта'!L277+'данные проекта'!N277+'данные проекта'!F277))*100)</f>
        <v/>
      </c>
      <c r="K277" t="str">
        <f>IF('данные проекта'!M277=0,"",'данные проекта'!W277/'данные проекта'!M277)</f>
        <v/>
      </c>
      <c r="L277" t="str">
        <f>IF('данные проекта'!N277=0,"",'данные проекта'!X277/'данные проекта'!N277)</f>
        <v/>
      </c>
      <c r="M277" t="str">
        <f>IF('данные проекта'!K277=0,"",'данные проекта'!W277/'данные проекта'!K277)</f>
        <v/>
      </c>
      <c r="N277" t="str">
        <f>IF('данные проекта'!L277=0,"",'данные проекта'!X277/'данные проекта'!L277)</f>
        <v/>
      </c>
      <c r="O277" t="str">
        <f>IF('данные проекта'!Y277=0,"",'данные проекта'!W277/'данные проекта'!Y277)</f>
        <v/>
      </c>
      <c r="P277" t="str">
        <f>IF('данные проекта'!Z277=0,"",'данные проекта'!X277/'данные проекта'!Z277)</f>
        <v/>
      </c>
      <c r="Q277" t="str">
        <f>IF('данные проекта'!O277+'данные проекта'!Q277=0,"",'данные проекта'!O277+'данные проекта'!Q277)</f>
        <v/>
      </c>
      <c r="R277" t="str">
        <f>IF('данные проекта'!P277+'данные проекта'!R277=0,"",'данные проекта'!P277+'данные проекта'!R277)</f>
        <v/>
      </c>
    </row>
    <row r="278" spans="2:18">
      <c r="B278" s="13">
        <f t="shared" si="4"/>
        <v>41549</v>
      </c>
      <c r="C278" t="str">
        <f>IF('данные проекта'!C278=0,"",'данные проекта'!C278)</f>
        <v/>
      </c>
      <c r="D278" t="str">
        <f>IF('данные проекта'!D278=0,"",'данные проекта'!D278)</f>
        <v/>
      </c>
      <c r="E278" t="str">
        <f>IF('данные проекта'!G278=0,"",'данные проекта'!C278/'данные проекта'!G278)</f>
        <v/>
      </c>
      <c r="F278" t="str">
        <f>IF('данные проекта'!H278=0,"",'данные проекта'!D278/'данные проекта'!H278)</f>
        <v/>
      </c>
      <c r="G278" t="str">
        <f>IF('данные проекта'!C278=0,"",'данные проекта'!S278/'данные проекта'!C278*1000)</f>
        <v/>
      </c>
      <c r="H278" t="str">
        <f>IF('данные проекта'!D278=0,"",'данные проекта'!T278/'данные проекта'!D278*1000)</f>
        <v/>
      </c>
      <c r="I278" t="str">
        <f>IF('данные проекта'!K278+'данные проекта'!M278+'данные проекта'!E278=0,"",('данные проекта'!M278/('данные проекта'!K278+'данные проекта'!M278+'данные проекта'!E278))*100)</f>
        <v/>
      </c>
      <c r="J278" t="str">
        <f>IF('данные проекта'!L278+'данные проекта'!N278+'данные проекта'!F278=0,"",('данные проекта'!N278/('данные проекта'!L278+'данные проекта'!N278+'данные проекта'!F278))*100)</f>
        <v/>
      </c>
      <c r="K278" t="str">
        <f>IF('данные проекта'!M278=0,"",'данные проекта'!W278/'данные проекта'!M278)</f>
        <v/>
      </c>
      <c r="L278" t="str">
        <f>IF('данные проекта'!N278=0,"",'данные проекта'!X278/'данные проекта'!N278)</f>
        <v/>
      </c>
      <c r="M278" t="str">
        <f>IF('данные проекта'!K278=0,"",'данные проекта'!W278/'данные проекта'!K278)</f>
        <v/>
      </c>
      <c r="N278" t="str">
        <f>IF('данные проекта'!L278=0,"",'данные проекта'!X278/'данные проекта'!L278)</f>
        <v/>
      </c>
      <c r="O278" t="str">
        <f>IF('данные проекта'!Y278=0,"",'данные проекта'!W278/'данные проекта'!Y278)</f>
        <v/>
      </c>
      <c r="P278" t="str">
        <f>IF('данные проекта'!Z278=0,"",'данные проекта'!X278/'данные проекта'!Z278)</f>
        <v/>
      </c>
      <c r="Q278" t="str">
        <f>IF('данные проекта'!O278+'данные проекта'!Q278=0,"",'данные проекта'!O278+'данные проекта'!Q278)</f>
        <v/>
      </c>
      <c r="R278" t="str">
        <f>IF('данные проекта'!P278+'данные проекта'!R278=0,"",'данные проекта'!P278+'данные проекта'!R278)</f>
        <v/>
      </c>
    </row>
    <row r="279" spans="2:18">
      <c r="B279" s="13">
        <f t="shared" si="4"/>
        <v>41550</v>
      </c>
      <c r="C279" t="str">
        <f>IF('данные проекта'!C279=0,"",'данные проекта'!C279)</f>
        <v/>
      </c>
      <c r="D279" t="str">
        <f>IF('данные проекта'!D279=0,"",'данные проекта'!D279)</f>
        <v/>
      </c>
      <c r="E279" t="str">
        <f>IF('данные проекта'!G279=0,"",'данные проекта'!C279/'данные проекта'!G279)</f>
        <v/>
      </c>
      <c r="F279" t="str">
        <f>IF('данные проекта'!H279=0,"",'данные проекта'!D279/'данные проекта'!H279)</f>
        <v/>
      </c>
      <c r="G279" t="str">
        <f>IF('данные проекта'!C279=0,"",'данные проекта'!S279/'данные проекта'!C279*1000)</f>
        <v/>
      </c>
      <c r="H279" t="str">
        <f>IF('данные проекта'!D279=0,"",'данные проекта'!T279/'данные проекта'!D279*1000)</f>
        <v/>
      </c>
      <c r="I279" t="str">
        <f>IF('данные проекта'!K279+'данные проекта'!M279+'данные проекта'!E279=0,"",('данные проекта'!M279/('данные проекта'!K279+'данные проекта'!M279+'данные проекта'!E279))*100)</f>
        <v/>
      </c>
      <c r="J279" t="str">
        <f>IF('данные проекта'!L279+'данные проекта'!N279+'данные проекта'!F279=0,"",('данные проекта'!N279/('данные проекта'!L279+'данные проекта'!N279+'данные проекта'!F279))*100)</f>
        <v/>
      </c>
      <c r="K279" t="str">
        <f>IF('данные проекта'!M279=0,"",'данные проекта'!W279/'данные проекта'!M279)</f>
        <v/>
      </c>
      <c r="L279" t="str">
        <f>IF('данные проекта'!N279=0,"",'данные проекта'!X279/'данные проекта'!N279)</f>
        <v/>
      </c>
      <c r="M279" t="str">
        <f>IF('данные проекта'!K279=0,"",'данные проекта'!W279/'данные проекта'!K279)</f>
        <v/>
      </c>
      <c r="N279" t="str">
        <f>IF('данные проекта'!L279=0,"",'данные проекта'!X279/'данные проекта'!L279)</f>
        <v/>
      </c>
      <c r="O279" t="str">
        <f>IF('данные проекта'!Y279=0,"",'данные проекта'!W279/'данные проекта'!Y279)</f>
        <v/>
      </c>
      <c r="P279" t="str">
        <f>IF('данные проекта'!Z279=0,"",'данные проекта'!X279/'данные проекта'!Z279)</f>
        <v/>
      </c>
      <c r="Q279" t="str">
        <f>IF('данные проекта'!O279+'данные проекта'!Q279=0,"",'данные проекта'!O279+'данные проекта'!Q279)</f>
        <v/>
      </c>
      <c r="R279" t="str">
        <f>IF('данные проекта'!P279+'данные проекта'!R279=0,"",'данные проекта'!P279+'данные проекта'!R279)</f>
        <v/>
      </c>
    </row>
    <row r="280" spans="2:18">
      <c r="B280" s="13">
        <f t="shared" si="4"/>
        <v>41551</v>
      </c>
      <c r="C280" t="str">
        <f>IF('данные проекта'!C280=0,"",'данные проекта'!C280)</f>
        <v/>
      </c>
      <c r="D280" t="str">
        <f>IF('данные проекта'!D280=0,"",'данные проекта'!D280)</f>
        <v/>
      </c>
      <c r="E280" t="str">
        <f>IF('данные проекта'!G280=0,"",'данные проекта'!C280/'данные проекта'!G280)</f>
        <v/>
      </c>
      <c r="F280" t="str">
        <f>IF('данные проекта'!H280=0,"",'данные проекта'!D280/'данные проекта'!H280)</f>
        <v/>
      </c>
      <c r="G280" t="str">
        <f>IF('данные проекта'!C280=0,"",'данные проекта'!S280/'данные проекта'!C280*1000)</f>
        <v/>
      </c>
      <c r="H280" t="str">
        <f>IF('данные проекта'!D280=0,"",'данные проекта'!T280/'данные проекта'!D280*1000)</f>
        <v/>
      </c>
      <c r="I280" t="str">
        <f>IF('данные проекта'!K280+'данные проекта'!M280+'данные проекта'!E280=0,"",('данные проекта'!M280/('данные проекта'!K280+'данные проекта'!M280+'данные проекта'!E280))*100)</f>
        <v/>
      </c>
      <c r="J280" t="str">
        <f>IF('данные проекта'!L280+'данные проекта'!N280+'данные проекта'!F280=0,"",('данные проекта'!N280/('данные проекта'!L280+'данные проекта'!N280+'данные проекта'!F280))*100)</f>
        <v/>
      </c>
      <c r="K280" t="str">
        <f>IF('данные проекта'!M280=0,"",'данные проекта'!W280/'данные проекта'!M280)</f>
        <v/>
      </c>
      <c r="L280" t="str">
        <f>IF('данные проекта'!N280=0,"",'данные проекта'!X280/'данные проекта'!N280)</f>
        <v/>
      </c>
      <c r="M280" t="str">
        <f>IF('данные проекта'!K280=0,"",'данные проекта'!W280/'данные проекта'!K280)</f>
        <v/>
      </c>
      <c r="N280" t="str">
        <f>IF('данные проекта'!L280=0,"",'данные проекта'!X280/'данные проекта'!L280)</f>
        <v/>
      </c>
      <c r="O280" t="str">
        <f>IF('данные проекта'!Y280=0,"",'данные проекта'!W280/'данные проекта'!Y280)</f>
        <v/>
      </c>
      <c r="P280" t="str">
        <f>IF('данные проекта'!Z280=0,"",'данные проекта'!X280/'данные проекта'!Z280)</f>
        <v/>
      </c>
      <c r="Q280" t="str">
        <f>IF('данные проекта'!O280+'данные проекта'!Q280=0,"",'данные проекта'!O280+'данные проекта'!Q280)</f>
        <v/>
      </c>
      <c r="R280" t="str">
        <f>IF('данные проекта'!P280+'данные проекта'!R280=0,"",'данные проекта'!P280+'данные проекта'!R280)</f>
        <v/>
      </c>
    </row>
    <row r="281" spans="2:18">
      <c r="B281" s="13">
        <f t="shared" si="4"/>
        <v>41552</v>
      </c>
      <c r="C281" t="str">
        <f>IF('данные проекта'!C281=0,"",'данные проекта'!C281)</f>
        <v/>
      </c>
      <c r="D281" t="str">
        <f>IF('данные проекта'!D281=0,"",'данные проекта'!D281)</f>
        <v/>
      </c>
      <c r="E281" t="str">
        <f>IF('данные проекта'!G281=0,"",'данные проекта'!C281/'данные проекта'!G281)</f>
        <v/>
      </c>
      <c r="F281" t="str">
        <f>IF('данные проекта'!H281=0,"",'данные проекта'!D281/'данные проекта'!H281)</f>
        <v/>
      </c>
      <c r="G281" t="str">
        <f>IF('данные проекта'!C281=0,"",'данные проекта'!S281/'данные проекта'!C281*1000)</f>
        <v/>
      </c>
      <c r="H281" t="str">
        <f>IF('данные проекта'!D281=0,"",'данные проекта'!T281/'данные проекта'!D281*1000)</f>
        <v/>
      </c>
      <c r="I281" t="str">
        <f>IF('данные проекта'!K281+'данные проекта'!M281+'данные проекта'!E281=0,"",('данные проекта'!M281/('данные проекта'!K281+'данные проекта'!M281+'данные проекта'!E281))*100)</f>
        <v/>
      </c>
      <c r="J281" t="str">
        <f>IF('данные проекта'!L281+'данные проекта'!N281+'данные проекта'!F281=0,"",('данные проекта'!N281/('данные проекта'!L281+'данные проекта'!N281+'данные проекта'!F281))*100)</f>
        <v/>
      </c>
      <c r="K281" t="str">
        <f>IF('данные проекта'!M281=0,"",'данные проекта'!W281/'данные проекта'!M281)</f>
        <v/>
      </c>
      <c r="L281" t="str">
        <f>IF('данные проекта'!N281=0,"",'данные проекта'!X281/'данные проекта'!N281)</f>
        <v/>
      </c>
      <c r="M281" t="str">
        <f>IF('данные проекта'!K281=0,"",'данные проекта'!W281/'данные проекта'!K281)</f>
        <v/>
      </c>
      <c r="N281" t="str">
        <f>IF('данные проекта'!L281=0,"",'данные проекта'!X281/'данные проекта'!L281)</f>
        <v/>
      </c>
      <c r="O281" t="str">
        <f>IF('данные проекта'!Y281=0,"",'данные проекта'!W281/'данные проекта'!Y281)</f>
        <v/>
      </c>
      <c r="P281" t="str">
        <f>IF('данные проекта'!Z281=0,"",'данные проекта'!X281/'данные проекта'!Z281)</f>
        <v/>
      </c>
      <c r="Q281" t="str">
        <f>IF('данные проекта'!O281+'данные проекта'!Q281=0,"",'данные проекта'!O281+'данные проекта'!Q281)</f>
        <v/>
      </c>
      <c r="R281" t="str">
        <f>IF('данные проекта'!P281+'данные проекта'!R281=0,"",'данные проекта'!P281+'данные проекта'!R281)</f>
        <v/>
      </c>
    </row>
    <row r="282" spans="2:18">
      <c r="B282" s="13">
        <f t="shared" si="4"/>
        <v>41553</v>
      </c>
      <c r="C282" t="str">
        <f>IF('данные проекта'!C282=0,"",'данные проекта'!C282)</f>
        <v/>
      </c>
      <c r="D282" t="str">
        <f>IF('данные проекта'!D282=0,"",'данные проекта'!D282)</f>
        <v/>
      </c>
      <c r="E282" t="str">
        <f>IF('данные проекта'!G282=0,"",'данные проекта'!C282/'данные проекта'!G282)</f>
        <v/>
      </c>
      <c r="F282" t="str">
        <f>IF('данные проекта'!H282=0,"",'данные проекта'!D282/'данные проекта'!H282)</f>
        <v/>
      </c>
      <c r="G282" t="str">
        <f>IF('данные проекта'!C282=0,"",'данные проекта'!S282/'данные проекта'!C282*1000)</f>
        <v/>
      </c>
      <c r="H282" t="str">
        <f>IF('данные проекта'!D282=0,"",'данные проекта'!T282/'данные проекта'!D282*1000)</f>
        <v/>
      </c>
      <c r="I282" t="str">
        <f>IF('данные проекта'!K282+'данные проекта'!M282+'данные проекта'!E282=0,"",('данные проекта'!M282/('данные проекта'!K282+'данные проекта'!M282+'данные проекта'!E282))*100)</f>
        <v/>
      </c>
      <c r="J282" t="str">
        <f>IF('данные проекта'!L282+'данные проекта'!N282+'данные проекта'!F282=0,"",('данные проекта'!N282/('данные проекта'!L282+'данные проекта'!N282+'данные проекта'!F282))*100)</f>
        <v/>
      </c>
      <c r="K282" t="str">
        <f>IF('данные проекта'!M282=0,"",'данные проекта'!W282/'данные проекта'!M282)</f>
        <v/>
      </c>
      <c r="L282" t="str">
        <f>IF('данные проекта'!N282=0,"",'данные проекта'!X282/'данные проекта'!N282)</f>
        <v/>
      </c>
      <c r="M282" t="str">
        <f>IF('данные проекта'!K282=0,"",'данные проекта'!W282/'данные проекта'!K282)</f>
        <v/>
      </c>
      <c r="N282" t="str">
        <f>IF('данные проекта'!L282=0,"",'данные проекта'!X282/'данные проекта'!L282)</f>
        <v/>
      </c>
      <c r="O282" t="str">
        <f>IF('данные проекта'!Y282=0,"",'данные проекта'!W282/'данные проекта'!Y282)</f>
        <v/>
      </c>
      <c r="P282" t="str">
        <f>IF('данные проекта'!Z282=0,"",'данные проекта'!X282/'данные проекта'!Z282)</f>
        <v/>
      </c>
      <c r="Q282" t="str">
        <f>IF('данные проекта'!O282+'данные проекта'!Q282=0,"",'данные проекта'!O282+'данные проекта'!Q282)</f>
        <v/>
      </c>
      <c r="R282" t="str">
        <f>IF('данные проекта'!P282+'данные проекта'!R282=0,"",'данные проекта'!P282+'данные проекта'!R282)</f>
        <v/>
      </c>
    </row>
    <row r="283" spans="2:18">
      <c r="B283" s="13">
        <f t="shared" si="4"/>
        <v>41554</v>
      </c>
      <c r="C283" t="str">
        <f>IF('данные проекта'!C283=0,"",'данные проекта'!C283)</f>
        <v/>
      </c>
      <c r="D283" t="str">
        <f>IF('данные проекта'!D283=0,"",'данные проекта'!D283)</f>
        <v/>
      </c>
      <c r="E283" t="str">
        <f>IF('данные проекта'!G283=0,"",'данные проекта'!C283/'данные проекта'!G283)</f>
        <v/>
      </c>
      <c r="F283" t="str">
        <f>IF('данные проекта'!H283=0,"",'данные проекта'!D283/'данные проекта'!H283)</f>
        <v/>
      </c>
      <c r="G283" t="str">
        <f>IF('данные проекта'!C283=0,"",'данные проекта'!S283/'данные проекта'!C283*1000)</f>
        <v/>
      </c>
      <c r="H283" t="str">
        <f>IF('данные проекта'!D283=0,"",'данные проекта'!T283/'данные проекта'!D283*1000)</f>
        <v/>
      </c>
      <c r="I283" t="str">
        <f>IF('данные проекта'!K283+'данные проекта'!M283+'данные проекта'!E283=0,"",('данные проекта'!M283/('данные проекта'!K283+'данные проекта'!M283+'данные проекта'!E283))*100)</f>
        <v/>
      </c>
      <c r="J283" t="str">
        <f>IF('данные проекта'!L283+'данные проекта'!N283+'данные проекта'!F283=0,"",('данные проекта'!N283/('данные проекта'!L283+'данные проекта'!N283+'данные проекта'!F283))*100)</f>
        <v/>
      </c>
      <c r="K283" t="str">
        <f>IF('данные проекта'!M283=0,"",'данные проекта'!W283/'данные проекта'!M283)</f>
        <v/>
      </c>
      <c r="L283" t="str">
        <f>IF('данные проекта'!N283=0,"",'данные проекта'!X283/'данные проекта'!N283)</f>
        <v/>
      </c>
      <c r="M283" t="str">
        <f>IF('данные проекта'!K283=0,"",'данные проекта'!W283/'данные проекта'!K283)</f>
        <v/>
      </c>
      <c r="N283" t="str">
        <f>IF('данные проекта'!L283=0,"",'данные проекта'!X283/'данные проекта'!L283)</f>
        <v/>
      </c>
      <c r="O283" t="str">
        <f>IF('данные проекта'!Y283=0,"",'данные проекта'!W283/'данные проекта'!Y283)</f>
        <v/>
      </c>
      <c r="P283" t="str">
        <f>IF('данные проекта'!Z283=0,"",'данные проекта'!X283/'данные проекта'!Z283)</f>
        <v/>
      </c>
      <c r="Q283" t="str">
        <f>IF('данные проекта'!O283+'данные проекта'!Q283=0,"",'данные проекта'!O283+'данные проекта'!Q283)</f>
        <v/>
      </c>
      <c r="R283" t="str">
        <f>IF('данные проекта'!P283+'данные проекта'!R283=0,"",'данные проекта'!P283+'данные проекта'!R283)</f>
        <v/>
      </c>
    </row>
    <row r="284" spans="2:18">
      <c r="B284" s="13">
        <f t="shared" si="4"/>
        <v>41555</v>
      </c>
      <c r="C284" t="str">
        <f>IF('данные проекта'!C284=0,"",'данные проекта'!C284)</f>
        <v/>
      </c>
      <c r="D284" t="str">
        <f>IF('данные проекта'!D284=0,"",'данные проекта'!D284)</f>
        <v/>
      </c>
      <c r="E284" t="str">
        <f>IF('данные проекта'!G284=0,"",'данные проекта'!C284/'данные проекта'!G284)</f>
        <v/>
      </c>
      <c r="F284" t="str">
        <f>IF('данные проекта'!H284=0,"",'данные проекта'!D284/'данные проекта'!H284)</f>
        <v/>
      </c>
      <c r="G284" t="str">
        <f>IF('данные проекта'!C284=0,"",'данные проекта'!S284/'данные проекта'!C284*1000)</f>
        <v/>
      </c>
      <c r="H284" t="str">
        <f>IF('данные проекта'!D284=0,"",'данные проекта'!T284/'данные проекта'!D284*1000)</f>
        <v/>
      </c>
      <c r="I284" t="str">
        <f>IF('данные проекта'!K284+'данные проекта'!M284+'данные проекта'!E284=0,"",('данные проекта'!M284/('данные проекта'!K284+'данные проекта'!M284+'данные проекта'!E284))*100)</f>
        <v/>
      </c>
      <c r="J284" t="str">
        <f>IF('данные проекта'!L284+'данные проекта'!N284+'данные проекта'!F284=0,"",('данные проекта'!N284/('данные проекта'!L284+'данные проекта'!N284+'данные проекта'!F284))*100)</f>
        <v/>
      </c>
      <c r="K284" t="str">
        <f>IF('данные проекта'!M284=0,"",'данные проекта'!W284/'данные проекта'!M284)</f>
        <v/>
      </c>
      <c r="L284" t="str">
        <f>IF('данные проекта'!N284=0,"",'данные проекта'!X284/'данные проекта'!N284)</f>
        <v/>
      </c>
      <c r="M284" t="str">
        <f>IF('данные проекта'!K284=0,"",'данные проекта'!W284/'данные проекта'!K284)</f>
        <v/>
      </c>
      <c r="N284" t="str">
        <f>IF('данные проекта'!L284=0,"",'данные проекта'!X284/'данные проекта'!L284)</f>
        <v/>
      </c>
      <c r="O284" t="str">
        <f>IF('данные проекта'!Y284=0,"",'данные проекта'!W284/'данные проекта'!Y284)</f>
        <v/>
      </c>
      <c r="P284" t="str">
        <f>IF('данные проекта'!Z284=0,"",'данные проекта'!X284/'данные проекта'!Z284)</f>
        <v/>
      </c>
      <c r="Q284" t="str">
        <f>IF('данные проекта'!O284+'данные проекта'!Q284=0,"",'данные проекта'!O284+'данные проекта'!Q284)</f>
        <v/>
      </c>
      <c r="R284" t="str">
        <f>IF('данные проекта'!P284+'данные проекта'!R284=0,"",'данные проекта'!P284+'данные проекта'!R284)</f>
        <v/>
      </c>
    </row>
    <row r="285" spans="2:18">
      <c r="B285" s="13">
        <f t="shared" si="4"/>
        <v>41556</v>
      </c>
      <c r="C285" t="str">
        <f>IF('данные проекта'!C285=0,"",'данные проекта'!C285)</f>
        <v/>
      </c>
      <c r="D285" t="str">
        <f>IF('данные проекта'!D285=0,"",'данные проекта'!D285)</f>
        <v/>
      </c>
      <c r="E285" t="str">
        <f>IF('данные проекта'!G285=0,"",'данные проекта'!C285/'данные проекта'!G285)</f>
        <v/>
      </c>
      <c r="F285" t="str">
        <f>IF('данные проекта'!H285=0,"",'данные проекта'!D285/'данные проекта'!H285)</f>
        <v/>
      </c>
      <c r="G285" t="str">
        <f>IF('данные проекта'!C285=0,"",'данные проекта'!S285/'данные проекта'!C285*1000)</f>
        <v/>
      </c>
      <c r="H285" t="str">
        <f>IF('данные проекта'!D285=0,"",'данные проекта'!T285/'данные проекта'!D285*1000)</f>
        <v/>
      </c>
      <c r="I285" t="str">
        <f>IF('данные проекта'!K285+'данные проекта'!M285+'данные проекта'!E285=0,"",('данные проекта'!M285/('данные проекта'!K285+'данные проекта'!M285+'данные проекта'!E285))*100)</f>
        <v/>
      </c>
      <c r="J285" t="str">
        <f>IF('данные проекта'!L285+'данные проекта'!N285+'данные проекта'!F285=0,"",('данные проекта'!N285/('данные проекта'!L285+'данные проекта'!N285+'данные проекта'!F285))*100)</f>
        <v/>
      </c>
      <c r="K285" t="str">
        <f>IF('данные проекта'!M285=0,"",'данные проекта'!W285/'данные проекта'!M285)</f>
        <v/>
      </c>
      <c r="L285" t="str">
        <f>IF('данные проекта'!N285=0,"",'данные проекта'!X285/'данные проекта'!N285)</f>
        <v/>
      </c>
      <c r="M285" t="str">
        <f>IF('данные проекта'!K285=0,"",'данные проекта'!W285/'данные проекта'!K285)</f>
        <v/>
      </c>
      <c r="N285" t="str">
        <f>IF('данные проекта'!L285=0,"",'данные проекта'!X285/'данные проекта'!L285)</f>
        <v/>
      </c>
      <c r="O285" t="str">
        <f>IF('данные проекта'!Y285=0,"",'данные проекта'!W285/'данные проекта'!Y285)</f>
        <v/>
      </c>
      <c r="P285" t="str">
        <f>IF('данные проекта'!Z285=0,"",'данные проекта'!X285/'данные проекта'!Z285)</f>
        <v/>
      </c>
      <c r="Q285" t="str">
        <f>IF('данные проекта'!O285+'данные проекта'!Q285=0,"",'данные проекта'!O285+'данные проекта'!Q285)</f>
        <v/>
      </c>
      <c r="R285" t="str">
        <f>IF('данные проекта'!P285+'данные проекта'!R285=0,"",'данные проекта'!P285+'данные проекта'!R285)</f>
        <v/>
      </c>
    </row>
    <row r="286" spans="2:18">
      <c r="B286" s="13">
        <f t="shared" si="4"/>
        <v>41557</v>
      </c>
      <c r="C286" t="str">
        <f>IF('данные проекта'!C286=0,"",'данные проекта'!C286)</f>
        <v/>
      </c>
      <c r="D286" t="str">
        <f>IF('данные проекта'!D286=0,"",'данные проекта'!D286)</f>
        <v/>
      </c>
      <c r="E286" t="str">
        <f>IF('данные проекта'!G286=0,"",'данные проекта'!C286/'данные проекта'!G286)</f>
        <v/>
      </c>
      <c r="F286" t="str">
        <f>IF('данные проекта'!H286=0,"",'данные проекта'!D286/'данные проекта'!H286)</f>
        <v/>
      </c>
      <c r="G286" t="str">
        <f>IF('данные проекта'!C286=0,"",'данные проекта'!S286/'данные проекта'!C286*1000)</f>
        <v/>
      </c>
      <c r="H286" t="str">
        <f>IF('данные проекта'!D286=0,"",'данные проекта'!T286/'данные проекта'!D286*1000)</f>
        <v/>
      </c>
      <c r="I286" t="str">
        <f>IF('данные проекта'!K286+'данные проекта'!M286+'данные проекта'!E286=0,"",('данные проекта'!M286/('данные проекта'!K286+'данные проекта'!M286+'данные проекта'!E286))*100)</f>
        <v/>
      </c>
      <c r="J286" t="str">
        <f>IF('данные проекта'!L286+'данные проекта'!N286+'данные проекта'!F286=0,"",('данные проекта'!N286/('данные проекта'!L286+'данные проекта'!N286+'данные проекта'!F286))*100)</f>
        <v/>
      </c>
      <c r="K286" t="str">
        <f>IF('данные проекта'!M286=0,"",'данные проекта'!W286/'данные проекта'!M286)</f>
        <v/>
      </c>
      <c r="L286" t="str">
        <f>IF('данные проекта'!N286=0,"",'данные проекта'!X286/'данные проекта'!N286)</f>
        <v/>
      </c>
      <c r="M286" t="str">
        <f>IF('данные проекта'!K286=0,"",'данные проекта'!W286/'данные проекта'!K286)</f>
        <v/>
      </c>
      <c r="N286" t="str">
        <f>IF('данные проекта'!L286=0,"",'данные проекта'!X286/'данные проекта'!L286)</f>
        <v/>
      </c>
      <c r="O286" t="str">
        <f>IF('данные проекта'!Y286=0,"",'данные проекта'!W286/'данные проекта'!Y286)</f>
        <v/>
      </c>
      <c r="P286" t="str">
        <f>IF('данные проекта'!Z286=0,"",'данные проекта'!X286/'данные проекта'!Z286)</f>
        <v/>
      </c>
      <c r="Q286" t="str">
        <f>IF('данные проекта'!O286+'данные проекта'!Q286=0,"",'данные проекта'!O286+'данные проекта'!Q286)</f>
        <v/>
      </c>
      <c r="R286" t="str">
        <f>IF('данные проекта'!P286+'данные проекта'!R286=0,"",'данные проекта'!P286+'данные проекта'!R286)</f>
        <v/>
      </c>
    </row>
    <row r="287" spans="2:18">
      <c r="B287" s="13">
        <f t="shared" si="4"/>
        <v>41558</v>
      </c>
      <c r="C287" t="str">
        <f>IF('данные проекта'!C287=0,"",'данные проекта'!C287)</f>
        <v/>
      </c>
      <c r="D287" t="str">
        <f>IF('данные проекта'!D287=0,"",'данные проекта'!D287)</f>
        <v/>
      </c>
      <c r="E287" t="str">
        <f>IF('данные проекта'!G287=0,"",'данные проекта'!C287/'данные проекта'!G287)</f>
        <v/>
      </c>
      <c r="F287" t="str">
        <f>IF('данные проекта'!H287=0,"",'данные проекта'!D287/'данные проекта'!H287)</f>
        <v/>
      </c>
      <c r="G287" t="str">
        <f>IF('данные проекта'!C287=0,"",'данные проекта'!S287/'данные проекта'!C287*1000)</f>
        <v/>
      </c>
      <c r="H287" t="str">
        <f>IF('данные проекта'!D287=0,"",'данные проекта'!T287/'данные проекта'!D287*1000)</f>
        <v/>
      </c>
      <c r="I287" t="str">
        <f>IF('данные проекта'!K287+'данные проекта'!M287+'данные проекта'!E287=0,"",('данные проекта'!M287/('данные проекта'!K287+'данные проекта'!M287+'данные проекта'!E287))*100)</f>
        <v/>
      </c>
      <c r="J287" t="str">
        <f>IF('данные проекта'!L287+'данные проекта'!N287+'данные проекта'!F287=0,"",('данные проекта'!N287/('данные проекта'!L287+'данные проекта'!N287+'данные проекта'!F287))*100)</f>
        <v/>
      </c>
      <c r="K287" t="str">
        <f>IF('данные проекта'!M287=0,"",'данные проекта'!W287/'данные проекта'!M287)</f>
        <v/>
      </c>
      <c r="L287" t="str">
        <f>IF('данные проекта'!N287=0,"",'данные проекта'!X287/'данные проекта'!N287)</f>
        <v/>
      </c>
      <c r="M287" t="str">
        <f>IF('данные проекта'!K287=0,"",'данные проекта'!W287/'данные проекта'!K287)</f>
        <v/>
      </c>
      <c r="N287" t="str">
        <f>IF('данные проекта'!L287=0,"",'данные проекта'!X287/'данные проекта'!L287)</f>
        <v/>
      </c>
      <c r="O287" t="str">
        <f>IF('данные проекта'!Y287=0,"",'данные проекта'!W287/'данные проекта'!Y287)</f>
        <v/>
      </c>
      <c r="P287" t="str">
        <f>IF('данные проекта'!Z287=0,"",'данные проекта'!X287/'данные проекта'!Z287)</f>
        <v/>
      </c>
      <c r="Q287" t="str">
        <f>IF('данные проекта'!O287+'данные проекта'!Q287=0,"",'данные проекта'!O287+'данные проекта'!Q287)</f>
        <v/>
      </c>
      <c r="R287" t="str">
        <f>IF('данные проекта'!P287+'данные проекта'!R287=0,"",'данные проекта'!P287+'данные проекта'!R287)</f>
        <v/>
      </c>
    </row>
    <row r="288" spans="2:18">
      <c r="B288" s="13">
        <f t="shared" si="4"/>
        <v>41559</v>
      </c>
      <c r="C288" t="str">
        <f>IF('данные проекта'!C288=0,"",'данные проекта'!C288)</f>
        <v/>
      </c>
      <c r="D288" t="str">
        <f>IF('данные проекта'!D288=0,"",'данные проекта'!D288)</f>
        <v/>
      </c>
      <c r="E288" t="str">
        <f>IF('данные проекта'!G288=0,"",'данные проекта'!C288/'данные проекта'!G288)</f>
        <v/>
      </c>
      <c r="F288" t="str">
        <f>IF('данные проекта'!H288=0,"",'данные проекта'!D288/'данные проекта'!H288)</f>
        <v/>
      </c>
      <c r="G288" t="str">
        <f>IF('данные проекта'!C288=0,"",'данные проекта'!S288/'данные проекта'!C288*1000)</f>
        <v/>
      </c>
      <c r="H288" t="str">
        <f>IF('данные проекта'!D288=0,"",'данные проекта'!T288/'данные проекта'!D288*1000)</f>
        <v/>
      </c>
      <c r="I288" t="str">
        <f>IF('данные проекта'!K288+'данные проекта'!M288+'данные проекта'!E288=0,"",('данные проекта'!M288/('данные проекта'!K288+'данные проекта'!M288+'данные проекта'!E288))*100)</f>
        <v/>
      </c>
      <c r="J288" t="str">
        <f>IF('данные проекта'!L288+'данные проекта'!N288+'данные проекта'!F288=0,"",('данные проекта'!N288/('данные проекта'!L288+'данные проекта'!N288+'данные проекта'!F288))*100)</f>
        <v/>
      </c>
      <c r="K288" t="str">
        <f>IF('данные проекта'!M288=0,"",'данные проекта'!W288/'данные проекта'!M288)</f>
        <v/>
      </c>
      <c r="L288" t="str">
        <f>IF('данные проекта'!N288=0,"",'данные проекта'!X288/'данные проекта'!N288)</f>
        <v/>
      </c>
      <c r="M288" t="str">
        <f>IF('данные проекта'!K288=0,"",'данные проекта'!W288/'данные проекта'!K288)</f>
        <v/>
      </c>
      <c r="N288" t="str">
        <f>IF('данные проекта'!L288=0,"",'данные проекта'!X288/'данные проекта'!L288)</f>
        <v/>
      </c>
      <c r="O288" t="str">
        <f>IF('данные проекта'!Y288=0,"",'данные проекта'!W288/'данные проекта'!Y288)</f>
        <v/>
      </c>
      <c r="P288" t="str">
        <f>IF('данные проекта'!Z288=0,"",'данные проекта'!X288/'данные проекта'!Z288)</f>
        <v/>
      </c>
      <c r="Q288" t="str">
        <f>IF('данные проекта'!O288+'данные проекта'!Q288=0,"",'данные проекта'!O288+'данные проекта'!Q288)</f>
        <v/>
      </c>
      <c r="R288" t="str">
        <f>IF('данные проекта'!P288+'данные проекта'!R288=0,"",'данные проекта'!P288+'данные проекта'!R288)</f>
        <v/>
      </c>
    </row>
    <row r="289" spans="2:18">
      <c r="B289" s="13">
        <f t="shared" si="4"/>
        <v>41560</v>
      </c>
      <c r="C289" t="str">
        <f>IF('данные проекта'!C289=0,"",'данные проекта'!C289)</f>
        <v/>
      </c>
      <c r="D289" t="str">
        <f>IF('данные проекта'!D289=0,"",'данные проекта'!D289)</f>
        <v/>
      </c>
      <c r="E289" t="str">
        <f>IF('данные проекта'!G289=0,"",'данные проекта'!C289/'данные проекта'!G289)</f>
        <v/>
      </c>
      <c r="F289" t="str">
        <f>IF('данные проекта'!H289=0,"",'данные проекта'!D289/'данные проекта'!H289)</f>
        <v/>
      </c>
      <c r="G289" t="str">
        <f>IF('данные проекта'!C289=0,"",'данные проекта'!S289/'данные проекта'!C289*1000)</f>
        <v/>
      </c>
      <c r="H289" t="str">
        <f>IF('данные проекта'!D289=0,"",'данные проекта'!T289/'данные проекта'!D289*1000)</f>
        <v/>
      </c>
      <c r="I289" t="str">
        <f>IF('данные проекта'!K289+'данные проекта'!M289+'данные проекта'!E289=0,"",('данные проекта'!M289/('данные проекта'!K289+'данные проекта'!M289+'данные проекта'!E289))*100)</f>
        <v/>
      </c>
      <c r="J289" t="str">
        <f>IF('данные проекта'!L289+'данные проекта'!N289+'данные проекта'!F289=0,"",('данные проекта'!N289/('данные проекта'!L289+'данные проекта'!N289+'данные проекта'!F289))*100)</f>
        <v/>
      </c>
      <c r="K289" t="str">
        <f>IF('данные проекта'!M289=0,"",'данные проекта'!W289/'данные проекта'!M289)</f>
        <v/>
      </c>
      <c r="L289" t="str">
        <f>IF('данные проекта'!N289=0,"",'данные проекта'!X289/'данные проекта'!N289)</f>
        <v/>
      </c>
      <c r="M289" t="str">
        <f>IF('данные проекта'!K289=0,"",'данные проекта'!W289/'данные проекта'!K289)</f>
        <v/>
      </c>
      <c r="N289" t="str">
        <f>IF('данные проекта'!L289=0,"",'данные проекта'!X289/'данные проекта'!L289)</f>
        <v/>
      </c>
      <c r="O289" t="str">
        <f>IF('данные проекта'!Y289=0,"",'данные проекта'!W289/'данные проекта'!Y289)</f>
        <v/>
      </c>
      <c r="P289" t="str">
        <f>IF('данные проекта'!Z289=0,"",'данные проекта'!X289/'данные проекта'!Z289)</f>
        <v/>
      </c>
      <c r="Q289" t="str">
        <f>IF('данные проекта'!O289+'данные проекта'!Q289=0,"",'данные проекта'!O289+'данные проекта'!Q289)</f>
        <v/>
      </c>
      <c r="R289" t="str">
        <f>IF('данные проекта'!P289+'данные проекта'!R289=0,"",'данные проекта'!P289+'данные проекта'!R289)</f>
        <v/>
      </c>
    </row>
    <row r="290" spans="2:18">
      <c r="B290" s="13">
        <f t="shared" si="4"/>
        <v>41561</v>
      </c>
      <c r="C290" t="str">
        <f>IF('данные проекта'!C290=0,"",'данные проекта'!C290)</f>
        <v/>
      </c>
      <c r="D290" t="str">
        <f>IF('данные проекта'!D290=0,"",'данные проекта'!D290)</f>
        <v/>
      </c>
      <c r="E290" t="str">
        <f>IF('данные проекта'!G290=0,"",'данные проекта'!C290/'данные проекта'!G290)</f>
        <v/>
      </c>
      <c r="F290" t="str">
        <f>IF('данные проекта'!H290=0,"",'данные проекта'!D290/'данные проекта'!H290)</f>
        <v/>
      </c>
      <c r="G290" t="str">
        <f>IF('данные проекта'!C290=0,"",'данные проекта'!S290/'данные проекта'!C290*1000)</f>
        <v/>
      </c>
      <c r="H290" t="str">
        <f>IF('данные проекта'!D290=0,"",'данные проекта'!T290/'данные проекта'!D290*1000)</f>
        <v/>
      </c>
      <c r="I290" t="str">
        <f>IF('данные проекта'!K290+'данные проекта'!M290+'данные проекта'!E290=0,"",('данные проекта'!M290/('данные проекта'!K290+'данные проекта'!M290+'данные проекта'!E290))*100)</f>
        <v/>
      </c>
      <c r="J290" t="str">
        <f>IF('данные проекта'!L290+'данные проекта'!N290+'данные проекта'!F290=0,"",('данные проекта'!N290/('данные проекта'!L290+'данные проекта'!N290+'данные проекта'!F290))*100)</f>
        <v/>
      </c>
      <c r="K290" t="str">
        <f>IF('данные проекта'!M290=0,"",'данные проекта'!W290/'данные проекта'!M290)</f>
        <v/>
      </c>
      <c r="L290" t="str">
        <f>IF('данные проекта'!N290=0,"",'данные проекта'!X290/'данные проекта'!N290)</f>
        <v/>
      </c>
      <c r="M290" t="str">
        <f>IF('данные проекта'!K290=0,"",'данные проекта'!W290/'данные проекта'!K290)</f>
        <v/>
      </c>
      <c r="N290" t="str">
        <f>IF('данные проекта'!L290=0,"",'данные проекта'!X290/'данные проекта'!L290)</f>
        <v/>
      </c>
      <c r="O290" t="str">
        <f>IF('данные проекта'!Y290=0,"",'данные проекта'!W290/'данные проекта'!Y290)</f>
        <v/>
      </c>
      <c r="P290" t="str">
        <f>IF('данные проекта'!Z290=0,"",'данные проекта'!X290/'данные проекта'!Z290)</f>
        <v/>
      </c>
      <c r="Q290" t="str">
        <f>IF('данные проекта'!O290+'данные проекта'!Q290=0,"",'данные проекта'!O290+'данные проекта'!Q290)</f>
        <v/>
      </c>
      <c r="R290" t="str">
        <f>IF('данные проекта'!P290+'данные проекта'!R290=0,"",'данные проекта'!P290+'данные проекта'!R290)</f>
        <v/>
      </c>
    </row>
    <row r="291" spans="2:18">
      <c r="B291" s="13">
        <f t="shared" si="4"/>
        <v>41562</v>
      </c>
      <c r="C291" t="str">
        <f>IF('данные проекта'!C291=0,"",'данные проекта'!C291)</f>
        <v/>
      </c>
      <c r="D291" t="str">
        <f>IF('данные проекта'!D291=0,"",'данные проекта'!D291)</f>
        <v/>
      </c>
      <c r="E291" t="str">
        <f>IF('данные проекта'!G291=0,"",'данные проекта'!C291/'данные проекта'!G291)</f>
        <v/>
      </c>
      <c r="F291" t="str">
        <f>IF('данные проекта'!H291=0,"",'данные проекта'!D291/'данные проекта'!H291)</f>
        <v/>
      </c>
      <c r="G291" t="str">
        <f>IF('данные проекта'!C291=0,"",'данные проекта'!S291/'данные проекта'!C291*1000)</f>
        <v/>
      </c>
      <c r="H291" t="str">
        <f>IF('данные проекта'!D291=0,"",'данные проекта'!T291/'данные проекта'!D291*1000)</f>
        <v/>
      </c>
      <c r="I291" t="str">
        <f>IF('данные проекта'!K291+'данные проекта'!M291+'данные проекта'!E291=0,"",('данные проекта'!M291/('данные проекта'!K291+'данные проекта'!M291+'данные проекта'!E291))*100)</f>
        <v/>
      </c>
      <c r="J291" t="str">
        <f>IF('данные проекта'!L291+'данные проекта'!N291+'данные проекта'!F291=0,"",('данные проекта'!N291/('данные проекта'!L291+'данные проекта'!N291+'данные проекта'!F291))*100)</f>
        <v/>
      </c>
      <c r="K291" t="str">
        <f>IF('данные проекта'!M291=0,"",'данные проекта'!W291/'данные проекта'!M291)</f>
        <v/>
      </c>
      <c r="L291" t="str">
        <f>IF('данные проекта'!N291=0,"",'данные проекта'!X291/'данные проекта'!N291)</f>
        <v/>
      </c>
      <c r="M291" t="str">
        <f>IF('данные проекта'!K291=0,"",'данные проекта'!W291/'данные проекта'!K291)</f>
        <v/>
      </c>
      <c r="N291" t="str">
        <f>IF('данные проекта'!L291=0,"",'данные проекта'!X291/'данные проекта'!L291)</f>
        <v/>
      </c>
      <c r="O291" t="str">
        <f>IF('данные проекта'!Y291=0,"",'данные проекта'!W291/'данные проекта'!Y291)</f>
        <v/>
      </c>
      <c r="P291" t="str">
        <f>IF('данные проекта'!Z291=0,"",'данные проекта'!X291/'данные проекта'!Z291)</f>
        <v/>
      </c>
      <c r="Q291" t="str">
        <f>IF('данные проекта'!O291+'данные проекта'!Q291=0,"",'данные проекта'!O291+'данные проекта'!Q291)</f>
        <v/>
      </c>
      <c r="R291" t="str">
        <f>IF('данные проекта'!P291+'данные проекта'!R291=0,"",'данные проекта'!P291+'данные проекта'!R291)</f>
        <v/>
      </c>
    </row>
    <row r="292" spans="2:18">
      <c r="B292" s="13">
        <f t="shared" si="4"/>
        <v>41563</v>
      </c>
      <c r="C292" t="str">
        <f>IF('данные проекта'!C292=0,"",'данные проекта'!C292)</f>
        <v/>
      </c>
      <c r="D292" t="str">
        <f>IF('данные проекта'!D292=0,"",'данные проекта'!D292)</f>
        <v/>
      </c>
      <c r="E292" t="str">
        <f>IF('данные проекта'!G292=0,"",'данные проекта'!C292/'данные проекта'!G292)</f>
        <v/>
      </c>
      <c r="F292" t="str">
        <f>IF('данные проекта'!H292=0,"",'данные проекта'!D292/'данные проекта'!H292)</f>
        <v/>
      </c>
      <c r="G292" t="str">
        <f>IF('данные проекта'!C292=0,"",'данные проекта'!S292/'данные проекта'!C292*1000)</f>
        <v/>
      </c>
      <c r="H292" t="str">
        <f>IF('данные проекта'!D292=0,"",'данные проекта'!T292/'данные проекта'!D292*1000)</f>
        <v/>
      </c>
      <c r="I292" t="str">
        <f>IF('данные проекта'!K292+'данные проекта'!M292+'данные проекта'!E292=0,"",('данные проекта'!M292/('данные проекта'!K292+'данные проекта'!M292+'данные проекта'!E292))*100)</f>
        <v/>
      </c>
      <c r="J292" t="str">
        <f>IF('данные проекта'!L292+'данные проекта'!N292+'данные проекта'!F292=0,"",('данные проекта'!N292/('данные проекта'!L292+'данные проекта'!N292+'данные проекта'!F292))*100)</f>
        <v/>
      </c>
      <c r="K292" t="str">
        <f>IF('данные проекта'!M292=0,"",'данные проекта'!W292/'данные проекта'!M292)</f>
        <v/>
      </c>
      <c r="L292" t="str">
        <f>IF('данные проекта'!N292=0,"",'данные проекта'!X292/'данные проекта'!N292)</f>
        <v/>
      </c>
      <c r="M292" t="str">
        <f>IF('данные проекта'!K292=0,"",'данные проекта'!W292/'данные проекта'!K292)</f>
        <v/>
      </c>
      <c r="N292" t="str">
        <f>IF('данные проекта'!L292=0,"",'данные проекта'!X292/'данные проекта'!L292)</f>
        <v/>
      </c>
      <c r="O292" t="str">
        <f>IF('данные проекта'!Y292=0,"",'данные проекта'!W292/'данные проекта'!Y292)</f>
        <v/>
      </c>
      <c r="P292" t="str">
        <f>IF('данные проекта'!Z292=0,"",'данные проекта'!X292/'данные проекта'!Z292)</f>
        <v/>
      </c>
      <c r="Q292" t="str">
        <f>IF('данные проекта'!O292+'данные проекта'!Q292=0,"",'данные проекта'!O292+'данные проекта'!Q292)</f>
        <v/>
      </c>
      <c r="R292" t="str">
        <f>IF('данные проекта'!P292+'данные проекта'!R292=0,"",'данные проекта'!P292+'данные проекта'!R292)</f>
        <v/>
      </c>
    </row>
    <row r="293" spans="2:18">
      <c r="B293" s="13">
        <f t="shared" si="4"/>
        <v>41564</v>
      </c>
      <c r="C293" t="str">
        <f>IF('данные проекта'!C293=0,"",'данные проекта'!C293)</f>
        <v/>
      </c>
      <c r="D293" t="str">
        <f>IF('данные проекта'!D293=0,"",'данные проекта'!D293)</f>
        <v/>
      </c>
      <c r="E293" t="str">
        <f>IF('данные проекта'!G293=0,"",'данные проекта'!C293/'данные проекта'!G293)</f>
        <v/>
      </c>
      <c r="F293" t="str">
        <f>IF('данные проекта'!H293=0,"",'данные проекта'!D293/'данные проекта'!H293)</f>
        <v/>
      </c>
      <c r="G293" t="str">
        <f>IF('данные проекта'!C293=0,"",'данные проекта'!S293/'данные проекта'!C293*1000)</f>
        <v/>
      </c>
      <c r="H293" t="str">
        <f>IF('данные проекта'!D293=0,"",'данные проекта'!T293/'данные проекта'!D293*1000)</f>
        <v/>
      </c>
      <c r="I293" t="str">
        <f>IF('данные проекта'!K293+'данные проекта'!M293+'данные проекта'!E293=0,"",('данные проекта'!M293/('данные проекта'!K293+'данные проекта'!M293+'данные проекта'!E293))*100)</f>
        <v/>
      </c>
      <c r="J293" t="str">
        <f>IF('данные проекта'!L293+'данные проекта'!N293+'данные проекта'!F293=0,"",('данные проекта'!N293/('данные проекта'!L293+'данные проекта'!N293+'данные проекта'!F293))*100)</f>
        <v/>
      </c>
      <c r="K293" t="str">
        <f>IF('данные проекта'!M293=0,"",'данные проекта'!W293/'данные проекта'!M293)</f>
        <v/>
      </c>
      <c r="L293" t="str">
        <f>IF('данные проекта'!N293=0,"",'данные проекта'!X293/'данные проекта'!N293)</f>
        <v/>
      </c>
      <c r="M293" t="str">
        <f>IF('данные проекта'!K293=0,"",'данные проекта'!W293/'данные проекта'!K293)</f>
        <v/>
      </c>
      <c r="N293" t="str">
        <f>IF('данные проекта'!L293=0,"",'данные проекта'!X293/'данные проекта'!L293)</f>
        <v/>
      </c>
      <c r="O293" t="str">
        <f>IF('данные проекта'!Y293=0,"",'данные проекта'!W293/'данные проекта'!Y293)</f>
        <v/>
      </c>
      <c r="P293" t="str">
        <f>IF('данные проекта'!Z293=0,"",'данные проекта'!X293/'данные проекта'!Z293)</f>
        <v/>
      </c>
      <c r="Q293" t="str">
        <f>IF('данные проекта'!O293+'данные проекта'!Q293=0,"",'данные проекта'!O293+'данные проекта'!Q293)</f>
        <v/>
      </c>
      <c r="R293" t="str">
        <f>IF('данные проекта'!P293+'данные проекта'!R293=0,"",'данные проекта'!P293+'данные проекта'!R293)</f>
        <v/>
      </c>
    </row>
    <row r="294" spans="2:18">
      <c r="B294" s="13">
        <f t="shared" si="4"/>
        <v>41565</v>
      </c>
      <c r="C294" t="str">
        <f>IF('данные проекта'!C294=0,"",'данные проекта'!C294)</f>
        <v/>
      </c>
      <c r="D294" t="str">
        <f>IF('данные проекта'!D294=0,"",'данные проекта'!D294)</f>
        <v/>
      </c>
      <c r="E294" t="str">
        <f>IF('данные проекта'!G294=0,"",'данные проекта'!C294/'данные проекта'!G294)</f>
        <v/>
      </c>
      <c r="F294" t="str">
        <f>IF('данные проекта'!H294=0,"",'данные проекта'!D294/'данные проекта'!H294)</f>
        <v/>
      </c>
      <c r="G294" t="str">
        <f>IF('данные проекта'!C294=0,"",'данные проекта'!S294/'данные проекта'!C294*1000)</f>
        <v/>
      </c>
      <c r="H294" t="str">
        <f>IF('данные проекта'!D294=0,"",'данные проекта'!T294/'данные проекта'!D294*1000)</f>
        <v/>
      </c>
      <c r="I294" t="str">
        <f>IF('данные проекта'!K294+'данные проекта'!M294+'данные проекта'!E294=0,"",('данные проекта'!M294/('данные проекта'!K294+'данные проекта'!M294+'данные проекта'!E294))*100)</f>
        <v/>
      </c>
      <c r="J294" t="str">
        <f>IF('данные проекта'!L294+'данные проекта'!N294+'данные проекта'!F294=0,"",('данные проекта'!N294/('данные проекта'!L294+'данные проекта'!N294+'данные проекта'!F294))*100)</f>
        <v/>
      </c>
      <c r="K294" t="str">
        <f>IF('данные проекта'!M294=0,"",'данные проекта'!W294/'данные проекта'!M294)</f>
        <v/>
      </c>
      <c r="L294" t="str">
        <f>IF('данные проекта'!N294=0,"",'данные проекта'!X294/'данные проекта'!N294)</f>
        <v/>
      </c>
      <c r="M294" t="str">
        <f>IF('данные проекта'!K294=0,"",'данные проекта'!W294/'данные проекта'!K294)</f>
        <v/>
      </c>
      <c r="N294" t="str">
        <f>IF('данные проекта'!L294=0,"",'данные проекта'!X294/'данные проекта'!L294)</f>
        <v/>
      </c>
      <c r="O294" t="str">
        <f>IF('данные проекта'!Y294=0,"",'данные проекта'!W294/'данные проекта'!Y294)</f>
        <v/>
      </c>
      <c r="P294" t="str">
        <f>IF('данные проекта'!Z294=0,"",'данные проекта'!X294/'данные проекта'!Z294)</f>
        <v/>
      </c>
      <c r="Q294" t="str">
        <f>IF('данные проекта'!O294+'данные проекта'!Q294=0,"",'данные проекта'!O294+'данные проекта'!Q294)</f>
        <v/>
      </c>
      <c r="R294" t="str">
        <f>IF('данные проекта'!P294+'данные проекта'!R294=0,"",'данные проекта'!P294+'данные проекта'!R294)</f>
        <v/>
      </c>
    </row>
    <row r="295" spans="2:18">
      <c r="B295" s="13">
        <f t="shared" si="4"/>
        <v>41566</v>
      </c>
      <c r="C295" t="str">
        <f>IF('данные проекта'!C295=0,"",'данные проекта'!C295)</f>
        <v/>
      </c>
      <c r="D295" t="str">
        <f>IF('данные проекта'!D295=0,"",'данные проекта'!D295)</f>
        <v/>
      </c>
      <c r="E295" t="str">
        <f>IF('данные проекта'!G295=0,"",'данные проекта'!C295/'данные проекта'!G295)</f>
        <v/>
      </c>
      <c r="F295" t="str">
        <f>IF('данные проекта'!H295=0,"",'данные проекта'!D295/'данные проекта'!H295)</f>
        <v/>
      </c>
      <c r="G295" t="str">
        <f>IF('данные проекта'!C295=0,"",'данные проекта'!S295/'данные проекта'!C295*1000)</f>
        <v/>
      </c>
      <c r="H295" t="str">
        <f>IF('данные проекта'!D295=0,"",'данные проекта'!T295/'данные проекта'!D295*1000)</f>
        <v/>
      </c>
      <c r="I295" t="str">
        <f>IF('данные проекта'!K295+'данные проекта'!M295+'данные проекта'!E295=0,"",('данные проекта'!M295/('данные проекта'!K295+'данные проекта'!M295+'данные проекта'!E295))*100)</f>
        <v/>
      </c>
      <c r="J295" t="str">
        <f>IF('данные проекта'!L295+'данные проекта'!N295+'данные проекта'!F295=0,"",('данные проекта'!N295/('данные проекта'!L295+'данные проекта'!N295+'данные проекта'!F295))*100)</f>
        <v/>
      </c>
      <c r="K295" t="str">
        <f>IF('данные проекта'!M295=0,"",'данные проекта'!W295/'данные проекта'!M295)</f>
        <v/>
      </c>
      <c r="L295" t="str">
        <f>IF('данные проекта'!N295=0,"",'данные проекта'!X295/'данные проекта'!N295)</f>
        <v/>
      </c>
      <c r="M295" t="str">
        <f>IF('данные проекта'!K295=0,"",'данные проекта'!W295/'данные проекта'!K295)</f>
        <v/>
      </c>
      <c r="N295" t="str">
        <f>IF('данные проекта'!L295=0,"",'данные проекта'!X295/'данные проекта'!L295)</f>
        <v/>
      </c>
      <c r="O295" t="str">
        <f>IF('данные проекта'!Y295=0,"",'данные проекта'!W295/'данные проекта'!Y295)</f>
        <v/>
      </c>
      <c r="P295" t="str">
        <f>IF('данные проекта'!Z295=0,"",'данные проекта'!X295/'данные проекта'!Z295)</f>
        <v/>
      </c>
      <c r="Q295" t="str">
        <f>IF('данные проекта'!O295+'данные проекта'!Q295=0,"",'данные проекта'!O295+'данные проекта'!Q295)</f>
        <v/>
      </c>
      <c r="R295" t="str">
        <f>IF('данные проекта'!P295+'данные проекта'!R295=0,"",'данные проекта'!P295+'данные проекта'!R295)</f>
        <v/>
      </c>
    </row>
    <row r="296" spans="2:18">
      <c r="B296" s="13">
        <f t="shared" si="4"/>
        <v>41567</v>
      </c>
      <c r="C296" t="str">
        <f>IF('данные проекта'!C296=0,"",'данные проекта'!C296)</f>
        <v/>
      </c>
      <c r="D296" t="str">
        <f>IF('данные проекта'!D296=0,"",'данные проекта'!D296)</f>
        <v/>
      </c>
      <c r="E296" t="str">
        <f>IF('данные проекта'!G296=0,"",'данные проекта'!C296/'данные проекта'!G296)</f>
        <v/>
      </c>
      <c r="F296" t="str">
        <f>IF('данные проекта'!H296=0,"",'данные проекта'!D296/'данные проекта'!H296)</f>
        <v/>
      </c>
      <c r="G296" t="str">
        <f>IF('данные проекта'!C296=0,"",'данные проекта'!S296/'данные проекта'!C296*1000)</f>
        <v/>
      </c>
      <c r="H296" t="str">
        <f>IF('данные проекта'!D296=0,"",'данные проекта'!T296/'данные проекта'!D296*1000)</f>
        <v/>
      </c>
      <c r="I296" t="str">
        <f>IF('данные проекта'!K296+'данные проекта'!M296+'данные проекта'!E296=0,"",('данные проекта'!M296/('данные проекта'!K296+'данные проекта'!M296+'данные проекта'!E296))*100)</f>
        <v/>
      </c>
      <c r="J296" t="str">
        <f>IF('данные проекта'!L296+'данные проекта'!N296+'данные проекта'!F296=0,"",('данные проекта'!N296/('данные проекта'!L296+'данные проекта'!N296+'данные проекта'!F296))*100)</f>
        <v/>
      </c>
      <c r="K296" t="str">
        <f>IF('данные проекта'!M296=0,"",'данные проекта'!W296/'данные проекта'!M296)</f>
        <v/>
      </c>
      <c r="L296" t="str">
        <f>IF('данные проекта'!N296=0,"",'данные проекта'!X296/'данные проекта'!N296)</f>
        <v/>
      </c>
      <c r="M296" t="str">
        <f>IF('данные проекта'!K296=0,"",'данные проекта'!W296/'данные проекта'!K296)</f>
        <v/>
      </c>
      <c r="N296" t="str">
        <f>IF('данные проекта'!L296=0,"",'данные проекта'!X296/'данные проекта'!L296)</f>
        <v/>
      </c>
      <c r="O296" t="str">
        <f>IF('данные проекта'!Y296=0,"",'данные проекта'!W296/'данные проекта'!Y296)</f>
        <v/>
      </c>
      <c r="P296" t="str">
        <f>IF('данные проекта'!Z296=0,"",'данные проекта'!X296/'данные проекта'!Z296)</f>
        <v/>
      </c>
      <c r="Q296" t="str">
        <f>IF('данные проекта'!O296+'данные проекта'!Q296=0,"",'данные проекта'!O296+'данные проекта'!Q296)</f>
        <v/>
      </c>
      <c r="R296" t="str">
        <f>IF('данные проекта'!P296+'данные проекта'!R296=0,"",'данные проекта'!P296+'данные проекта'!R296)</f>
        <v/>
      </c>
    </row>
    <row r="297" spans="2:18">
      <c r="B297" s="13">
        <f t="shared" si="4"/>
        <v>41568</v>
      </c>
      <c r="C297" t="str">
        <f>IF('данные проекта'!C297=0,"",'данные проекта'!C297)</f>
        <v/>
      </c>
      <c r="D297" t="str">
        <f>IF('данные проекта'!D297=0,"",'данные проекта'!D297)</f>
        <v/>
      </c>
      <c r="E297" t="str">
        <f>IF('данные проекта'!G297=0,"",'данные проекта'!C297/'данные проекта'!G297)</f>
        <v/>
      </c>
      <c r="F297" t="str">
        <f>IF('данные проекта'!H297=0,"",'данные проекта'!D297/'данные проекта'!H297)</f>
        <v/>
      </c>
      <c r="G297" t="str">
        <f>IF('данные проекта'!C297=0,"",'данные проекта'!S297/'данные проекта'!C297*1000)</f>
        <v/>
      </c>
      <c r="H297" t="str">
        <f>IF('данные проекта'!D297=0,"",'данные проекта'!T297/'данные проекта'!D297*1000)</f>
        <v/>
      </c>
      <c r="I297" t="str">
        <f>IF('данные проекта'!K297+'данные проекта'!M297+'данные проекта'!E297=0,"",('данные проекта'!M297/('данные проекта'!K297+'данные проекта'!M297+'данные проекта'!E297))*100)</f>
        <v/>
      </c>
      <c r="J297" t="str">
        <f>IF('данные проекта'!L297+'данные проекта'!N297+'данные проекта'!F297=0,"",('данные проекта'!N297/('данные проекта'!L297+'данные проекта'!N297+'данные проекта'!F297))*100)</f>
        <v/>
      </c>
      <c r="K297" t="str">
        <f>IF('данные проекта'!M297=0,"",'данные проекта'!W297/'данные проекта'!M297)</f>
        <v/>
      </c>
      <c r="L297" t="str">
        <f>IF('данные проекта'!N297=0,"",'данные проекта'!X297/'данные проекта'!N297)</f>
        <v/>
      </c>
      <c r="M297" t="str">
        <f>IF('данные проекта'!K297=0,"",'данные проекта'!W297/'данные проекта'!K297)</f>
        <v/>
      </c>
      <c r="N297" t="str">
        <f>IF('данные проекта'!L297=0,"",'данные проекта'!X297/'данные проекта'!L297)</f>
        <v/>
      </c>
      <c r="O297" t="str">
        <f>IF('данные проекта'!Y297=0,"",'данные проекта'!W297/'данные проекта'!Y297)</f>
        <v/>
      </c>
      <c r="P297" t="str">
        <f>IF('данные проекта'!Z297=0,"",'данные проекта'!X297/'данные проекта'!Z297)</f>
        <v/>
      </c>
      <c r="Q297" t="str">
        <f>IF('данные проекта'!O297+'данные проекта'!Q297=0,"",'данные проекта'!O297+'данные проекта'!Q297)</f>
        <v/>
      </c>
      <c r="R297" t="str">
        <f>IF('данные проекта'!P297+'данные проекта'!R297=0,"",'данные проекта'!P297+'данные проекта'!R297)</f>
        <v/>
      </c>
    </row>
    <row r="298" spans="2:18">
      <c r="B298" s="13">
        <f t="shared" si="4"/>
        <v>41569</v>
      </c>
      <c r="C298" t="str">
        <f>IF('данные проекта'!C298=0,"",'данные проекта'!C298)</f>
        <v/>
      </c>
      <c r="D298" t="str">
        <f>IF('данные проекта'!D298=0,"",'данные проекта'!D298)</f>
        <v/>
      </c>
      <c r="E298" t="str">
        <f>IF('данные проекта'!G298=0,"",'данные проекта'!C298/'данные проекта'!G298)</f>
        <v/>
      </c>
      <c r="F298" t="str">
        <f>IF('данные проекта'!H298=0,"",'данные проекта'!D298/'данные проекта'!H298)</f>
        <v/>
      </c>
      <c r="G298" t="str">
        <f>IF('данные проекта'!C298=0,"",'данные проекта'!S298/'данные проекта'!C298*1000)</f>
        <v/>
      </c>
      <c r="H298" t="str">
        <f>IF('данные проекта'!D298=0,"",'данные проекта'!T298/'данные проекта'!D298*1000)</f>
        <v/>
      </c>
      <c r="I298" t="str">
        <f>IF('данные проекта'!K298+'данные проекта'!M298+'данные проекта'!E298=0,"",('данные проекта'!M298/('данные проекта'!K298+'данные проекта'!M298+'данные проекта'!E298))*100)</f>
        <v/>
      </c>
      <c r="J298" t="str">
        <f>IF('данные проекта'!L298+'данные проекта'!N298+'данные проекта'!F298=0,"",('данные проекта'!N298/('данные проекта'!L298+'данные проекта'!N298+'данные проекта'!F298))*100)</f>
        <v/>
      </c>
      <c r="K298" t="str">
        <f>IF('данные проекта'!M298=0,"",'данные проекта'!W298/'данные проекта'!M298)</f>
        <v/>
      </c>
      <c r="L298" t="str">
        <f>IF('данные проекта'!N298=0,"",'данные проекта'!X298/'данные проекта'!N298)</f>
        <v/>
      </c>
      <c r="M298" t="str">
        <f>IF('данные проекта'!K298=0,"",'данные проекта'!W298/'данные проекта'!K298)</f>
        <v/>
      </c>
      <c r="N298" t="str">
        <f>IF('данные проекта'!L298=0,"",'данные проекта'!X298/'данные проекта'!L298)</f>
        <v/>
      </c>
      <c r="O298" t="str">
        <f>IF('данные проекта'!Y298=0,"",'данные проекта'!W298/'данные проекта'!Y298)</f>
        <v/>
      </c>
      <c r="P298" t="str">
        <f>IF('данные проекта'!Z298=0,"",'данные проекта'!X298/'данные проекта'!Z298)</f>
        <v/>
      </c>
      <c r="Q298" t="str">
        <f>IF('данные проекта'!O298+'данные проекта'!Q298=0,"",'данные проекта'!O298+'данные проекта'!Q298)</f>
        <v/>
      </c>
      <c r="R298" t="str">
        <f>IF('данные проекта'!P298+'данные проекта'!R298=0,"",'данные проекта'!P298+'данные проекта'!R298)</f>
        <v/>
      </c>
    </row>
    <row r="299" spans="2:18">
      <c r="B299" s="13">
        <f t="shared" si="4"/>
        <v>41570</v>
      </c>
      <c r="C299" t="str">
        <f>IF('данные проекта'!C299=0,"",'данные проекта'!C299)</f>
        <v/>
      </c>
      <c r="D299" t="str">
        <f>IF('данные проекта'!D299=0,"",'данные проекта'!D299)</f>
        <v/>
      </c>
      <c r="E299" t="str">
        <f>IF('данные проекта'!G299=0,"",'данные проекта'!C299/'данные проекта'!G299)</f>
        <v/>
      </c>
      <c r="F299" t="str">
        <f>IF('данные проекта'!H299=0,"",'данные проекта'!D299/'данные проекта'!H299)</f>
        <v/>
      </c>
      <c r="G299" t="str">
        <f>IF('данные проекта'!C299=0,"",'данные проекта'!S299/'данные проекта'!C299*1000)</f>
        <v/>
      </c>
      <c r="H299" t="str">
        <f>IF('данные проекта'!D299=0,"",'данные проекта'!T299/'данные проекта'!D299*1000)</f>
        <v/>
      </c>
      <c r="I299" t="str">
        <f>IF('данные проекта'!K299+'данные проекта'!M299+'данные проекта'!E299=0,"",('данные проекта'!M299/('данные проекта'!K299+'данные проекта'!M299+'данные проекта'!E299))*100)</f>
        <v/>
      </c>
      <c r="J299" t="str">
        <f>IF('данные проекта'!L299+'данные проекта'!N299+'данные проекта'!F299=0,"",('данные проекта'!N299/('данные проекта'!L299+'данные проекта'!N299+'данные проекта'!F299))*100)</f>
        <v/>
      </c>
      <c r="K299" t="str">
        <f>IF('данные проекта'!M299=0,"",'данные проекта'!W299/'данные проекта'!M299)</f>
        <v/>
      </c>
      <c r="L299" t="str">
        <f>IF('данные проекта'!N299=0,"",'данные проекта'!X299/'данные проекта'!N299)</f>
        <v/>
      </c>
      <c r="M299" t="str">
        <f>IF('данные проекта'!K299=0,"",'данные проекта'!W299/'данные проекта'!K299)</f>
        <v/>
      </c>
      <c r="N299" t="str">
        <f>IF('данные проекта'!L299=0,"",'данные проекта'!X299/'данные проекта'!L299)</f>
        <v/>
      </c>
      <c r="O299" t="str">
        <f>IF('данные проекта'!Y299=0,"",'данные проекта'!W299/'данные проекта'!Y299)</f>
        <v/>
      </c>
      <c r="P299" t="str">
        <f>IF('данные проекта'!Z299=0,"",'данные проекта'!X299/'данные проекта'!Z299)</f>
        <v/>
      </c>
      <c r="Q299" t="str">
        <f>IF('данные проекта'!O299+'данные проекта'!Q299=0,"",'данные проекта'!O299+'данные проекта'!Q299)</f>
        <v/>
      </c>
      <c r="R299" t="str">
        <f>IF('данные проекта'!P299+'данные проекта'!R299=0,"",'данные проекта'!P299+'данные проекта'!R299)</f>
        <v/>
      </c>
    </row>
    <row r="300" spans="2:18">
      <c r="B300" s="13">
        <f t="shared" si="4"/>
        <v>41571</v>
      </c>
      <c r="C300" t="str">
        <f>IF('данные проекта'!C300=0,"",'данные проекта'!C300)</f>
        <v/>
      </c>
      <c r="D300" t="str">
        <f>IF('данные проекта'!D300=0,"",'данные проекта'!D300)</f>
        <v/>
      </c>
      <c r="E300" t="str">
        <f>IF('данные проекта'!G300=0,"",'данные проекта'!C300/'данные проекта'!G300)</f>
        <v/>
      </c>
      <c r="F300" t="str">
        <f>IF('данные проекта'!H300=0,"",'данные проекта'!D300/'данные проекта'!H300)</f>
        <v/>
      </c>
      <c r="G300" t="str">
        <f>IF('данные проекта'!C300=0,"",'данные проекта'!S300/'данные проекта'!C300*1000)</f>
        <v/>
      </c>
      <c r="H300" t="str">
        <f>IF('данные проекта'!D300=0,"",'данные проекта'!T300/'данные проекта'!D300*1000)</f>
        <v/>
      </c>
      <c r="I300" t="str">
        <f>IF('данные проекта'!K300+'данные проекта'!M300+'данные проекта'!E300=0,"",('данные проекта'!M300/('данные проекта'!K300+'данные проекта'!M300+'данные проекта'!E300))*100)</f>
        <v/>
      </c>
      <c r="J300" t="str">
        <f>IF('данные проекта'!L300+'данные проекта'!N300+'данные проекта'!F300=0,"",('данные проекта'!N300/('данные проекта'!L300+'данные проекта'!N300+'данные проекта'!F300))*100)</f>
        <v/>
      </c>
      <c r="K300" t="str">
        <f>IF('данные проекта'!M300=0,"",'данные проекта'!W300/'данные проекта'!M300)</f>
        <v/>
      </c>
      <c r="L300" t="str">
        <f>IF('данные проекта'!N300=0,"",'данные проекта'!X300/'данные проекта'!N300)</f>
        <v/>
      </c>
      <c r="M300" t="str">
        <f>IF('данные проекта'!K300=0,"",'данные проекта'!W300/'данные проекта'!K300)</f>
        <v/>
      </c>
      <c r="N300" t="str">
        <f>IF('данные проекта'!L300=0,"",'данные проекта'!X300/'данные проекта'!L300)</f>
        <v/>
      </c>
      <c r="O300" t="str">
        <f>IF('данные проекта'!Y300=0,"",'данные проекта'!W300/'данные проекта'!Y300)</f>
        <v/>
      </c>
      <c r="P300" t="str">
        <f>IF('данные проекта'!Z300=0,"",'данные проекта'!X300/'данные проекта'!Z300)</f>
        <v/>
      </c>
      <c r="Q300" t="str">
        <f>IF('данные проекта'!O300+'данные проекта'!Q300=0,"",'данные проекта'!O300+'данные проекта'!Q300)</f>
        <v/>
      </c>
      <c r="R300" t="str">
        <f>IF('данные проекта'!P300+'данные проекта'!R300=0,"",'данные проекта'!P300+'данные проекта'!R300)</f>
        <v/>
      </c>
    </row>
    <row r="301" spans="2:18">
      <c r="B301" s="13">
        <f t="shared" si="4"/>
        <v>41572</v>
      </c>
      <c r="C301" t="str">
        <f>IF('данные проекта'!C301=0,"",'данные проекта'!C301)</f>
        <v/>
      </c>
      <c r="D301" t="str">
        <f>IF('данные проекта'!D301=0,"",'данные проекта'!D301)</f>
        <v/>
      </c>
      <c r="E301" t="str">
        <f>IF('данные проекта'!G301=0,"",'данные проекта'!C301/'данные проекта'!G301)</f>
        <v/>
      </c>
      <c r="F301" t="str">
        <f>IF('данные проекта'!H301=0,"",'данные проекта'!D301/'данные проекта'!H301)</f>
        <v/>
      </c>
      <c r="G301" t="str">
        <f>IF('данные проекта'!C301=0,"",'данные проекта'!S301/'данные проекта'!C301*1000)</f>
        <v/>
      </c>
      <c r="H301" t="str">
        <f>IF('данные проекта'!D301=0,"",'данные проекта'!T301/'данные проекта'!D301*1000)</f>
        <v/>
      </c>
      <c r="I301" t="str">
        <f>IF('данные проекта'!K301+'данные проекта'!M301+'данные проекта'!E301=0,"",('данные проекта'!M301/('данные проекта'!K301+'данные проекта'!M301+'данные проекта'!E301))*100)</f>
        <v/>
      </c>
      <c r="J301" t="str">
        <f>IF('данные проекта'!L301+'данные проекта'!N301+'данные проекта'!F301=0,"",('данные проекта'!N301/('данные проекта'!L301+'данные проекта'!N301+'данные проекта'!F301))*100)</f>
        <v/>
      </c>
      <c r="K301" t="str">
        <f>IF('данные проекта'!M301=0,"",'данные проекта'!W301/'данные проекта'!M301)</f>
        <v/>
      </c>
      <c r="L301" t="str">
        <f>IF('данные проекта'!N301=0,"",'данные проекта'!X301/'данные проекта'!N301)</f>
        <v/>
      </c>
      <c r="M301" t="str">
        <f>IF('данные проекта'!K301=0,"",'данные проекта'!W301/'данные проекта'!K301)</f>
        <v/>
      </c>
      <c r="N301" t="str">
        <f>IF('данные проекта'!L301=0,"",'данные проекта'!X301/'данные проекта'!L301)</f>
        <v/>
      </c>
      <c r="O301" t="str">
        <f>IF('данные проекта'!Y301=0,"",'данные проекта'!W301/'данные проекта'!Y301)</f>
        <v/>
      </c>
      <c r="P301" t="str">
        <f>IF('данные проекта'!Z301=0,"",'данные проекта'!X301/'данные проекта'!Z301)</f>
        <v/>
      </c>
      <c r="Q301" t="str">
        <f>IF('данные проекта'!O301+'данные проекта'!Q301=0,"",'данные проекта'!O301+'данные проекта'!Q301)</f>
        <v/>
      </c>
      <c r="R301" t="str">
        <f>IF('данные проекта'!P301+'данные проекта'!R301=0,"",'данные проекта'!P301+'данные проекта'!R301)</f>
        <v/>
      </c>
    </row>
    <row r="302" spans="2:18">
      <c r="B302" s="13">
        <f t="shared" si="4"/>
        <v>41573</v>
      </c>
      <c r="C302" t="str">
        <f>IF('данные проекта'!C302=0,"",'данные проекта'!C302)</f>
        <v/>
      </c>
      <c r="D302" t="str">
        <f>IF('данные проекта'!D302=0,"",'данные проекта'!D302)</f>
        <v/>
      </c>
      <c r="E302" t="str">
        <f>IF('данные проекта'!G302=0,"",'данные проекта'!C302/'данные проекта'!G302)</f>
        <v/>
      </c>
      <c r="F302" t="str">
        <f>IF('данные проекта'!H302=0,"",'данные проекта'!D302/'данные проекта'!H302)</f>
        <v/>
      </c>
      <c r="G302" t="str">
        <f>IF('данные проекта'!C302=0,"",'данные проекта'!S302/'данные проекта'!C302*1000)</f>
        <v/>
      </c>
      <c r="H302" t="str">
        <f>IF('данные проекта'!D302=0,"",'данные проекта'!T302/'данные проекта'!D302*1000)</f>
        <v/>
      </c>
      <c r="I302" t="str">
        <f>IF('данные проекта'!K302+'данные проекта'!M302+'данные проекта'!E302=0,"",('данные проекта'!M302/('данные проекта'!K302+'данные проекта'!M302+'данные проекта'!E302))*100)</f>
        <v/>
      </c>
      <c r="J302" t="str">
        <f>IF('данные проекта'!L302+'данные проекта'!N302+'данные проекта'!F302=0,"",('данные проекта'!N302/('данные проекта'!L302+'данные проекта'!N302+'данные проекта'!F302))*100)</f>
        <v/>
      </c>
      <c r="K302" t="str">
        <f>IF('данные проекта'!M302=0,"",'данные проекта'!W302/'данные проекта'!M302)</f>
        <v/>
      </c>
      <c r="L302" t="str">
        <f>IF('данные проекта'!N302=0,"",'данные проекта'!X302/'данные проекта'!N302)</f>
        <v/>
      </c>
      <c r="M302" t="str">
        <f>IF('данные проекта'!K302=0,"",'данные проекта'!W302/'данные проекта'!K302)</f>
        <v/>
      </c>
      <c r="N302" t="str">
        <f>IF('данные проекта'!L302=0,"",'данные проекта'!X302/'данные проекта'!L302)</f>
        <v/>
      </c>
      <c r="O302" t="str">
        <f>IF('данные проекта'!Y302=0,"",'данные проекта'!W302/'данные проекта'!Y302)</f>
        <v/>
      </c>
      <c r="P302" t="str">
        <f>IF('данные проекта'!Z302=0,"",'данные проекта'!X302/'данные проекта'!Z302)</f>
        <v/>
      </c>
      <c r="Q302" t="str">
        <f>IF('данные проекта'!O302+'данные проекта'!Q302=0,"",'данные проекта'!O302+'данные проекта'!Q302)</f>
        <v/>
      </c>
      <c r="R302" t="str">
        <f>IF('данные проекта'!P302+'данные проекта'!R302=0,"",'данные проекта'!P302+'данные проекта'!R302)</f>
        <v/>
      </c>
    </row>
    <row r="303" spans="2:18">
      <c r="B303" s="13">
        <f t="shared" si="4"/>
        <v>41574</v>
      </c>
      <c r="C303" t="str">
        <f>IF('данные проекта'!C303=0,"",'данные проекта'!C303)</f>
        <v/>
      </c>
      <c r="D303" t="str">
        <f>IF('данные проекта'!D303=0,"",'данные проекта'!D303)</f>
        <v/>
      </c>
      <c r="E303" t="str">
        <f>IF('данные проекта'!G303=0,"",'данные проекта'!C303/'данные проекта'!G303)</f>
        <v/>
      </c>
      <c r="F303" t="str">
        <f>IF('данные проекта'!H303=0,"",'данные проекта'!D303/'данные проекта'!H303)</f>
        <v/>
      </c>
      <c r="G303" t="str">
        <f>IF('данные проекта'!C303=0,"",'данные проекта'!S303/'данные проекта'!C303*1000)</f>
        <v/>
      </c>
      <c r="H303" t="str">
        <f>IF('данные проекта'!D303=0,"",'данные проекта'!T303/'данные проекта'!D303*1000)</f>
        <v/>
      </c>
      <c r="I303" t="str">
        <f>IF('данные проекта'!K303+'данные проекта'!M303+'данные проекта'!E303=0,"",('данные проекта'!M303/('данные проекта'!K303+'данные проекта'!M303+'данные проекта'!E303))*100)</f>
        <v/>
      </c>
      <c r="J303" t="str">
        <f>IF('данные проекта'!L303+'данные проекта'!N303+'данные проекта'!F303=0,"",('данные проекта'!N303/('данные проекта'!L303+'данные проекта'!N303+'данные проекта'!F303))*100)</f>
        <v/>
      </c>
      <c r="K303" t="str">
        <f>IF('данные проекта'!M303=0,"",'данные проекта'!W303/'данные проекта'!M303)</f>
        <v/>
      </c>
      <c r="L303" t="str">
        <f>IF('данные проекта'!N303=0,"",'данные проекта'!X303/'данные проекта'!N303)</f>
        <v/>
      </c>
      <c r="M303" t="str">
        <f>IF('данные проекта'!K303=0,"",'данные проекта'!W303/'данные проекта'!K303)</f>
        <v/>
      </c>
      <c r="N303" t="str">
        <f>IF('данные проекта'!L303=0,"",'данные проекта'!X303/'данные проекта'!L303)</f>
        <v/>
      </c>
      <c r="O303" t="str">
        <f>IF('данные проекта'!Y303=0,"",'данные проекта'!W303/'данные проекта'!Y303)</f>
        <v/>
      </c>
      <c r="P303" t="str">
        <f>IF('данные проекта'!Z303=0,"",'данные проекта'!X303/'данные проекта'!Z303)</f>
        <v/>
      </c>
      <c r="Q303" t="str">
        <f>IF('данные проекта'!O303+'данные проекта'!Q303=0,"",'данные проекта'!O303+'данные проекта'!Q303)</f>
        <v/>
      </c>
      <c r="R303" t="str">
        <f>IF('данные проекта'!P303+'данные проекта'!R303=0,"",'данные проекта'!P303+'данные проекта'!R303)</f>
        <v/>
      </c>
    </row>
    <row r="304" spans="2:18">
      <c r="B304" s="13">
        <f t="shared" si="4"/>
        <v>41575</v>
      </c>
      <c r="C304" t="str">
        <f>IF('данные проекта'!C304=0,"",'данные проекта'!C304)</f>
        <v/>
      </c>
      <c r="D304" t="str">
        <f>IF('данные проекта'!D304=0,"",'данные проекта'!D304)</f>
        <v/>
      </c>
      <c r="E304" t="str">
        <f>IF('данные проекта'!G304=0,"",'данные проекта'!C304/'данные проекта'!G304)</f>
        <v/>
      </c>
      <c r="F304" t="str">
        <f>IF('данные проекта'!H304=0,"",'данные проекта'!D304/'данные проекта'!H304)</f>
        <v/>
      </c>
      <c r="G304" t="str">
        <f>IF('данные проекта'!C304=0,"",'данные проекта'!S304/'данные проекта'!C304*1000)</f>
        <v/>
      </c>
      <c r="H304" t="str">
        <f>IF('данные проекта'!D304=0,"",'данные проекта'!T304/'данные проекта'!D304*1000)</f>
        <v/>
      </c>
      <c r="I304" t="str">
        <f>IF('данные проекта'!K304+'данные проекта'!M304+'данные проекта'!E304=0,"",('данные проекта'!M304/('данные проекта'!K304+'данные проекта'!M304+'данные проекта'!E304))*100)</f>
        <v/>
      </c>
      <c r="J304" t="str">
        <f>IF('данные проекта'!L304+'данные проекта'!N304+'данные проекта'!F304=0,"",('данные проекта'!N304/('данные проекта'!L304+'данные проекта'!N304+'данные проекта'!F304))*100)</f>
        <v/>
      </c>
      <c r="K304" t="str">
        <f>IF('данные проекта'!M304=0,"",'данные проекта'!W304/'данные проекта'!M304)</f>
        <v/>
      </c>
      <c r="L304" t="str">
        <f>IF('данные проекта'!N304=0,"",'данные проекта'!X304/'данные проекта'!N304)</f>
        <v/>
      </c>
      <c r="M304" t="str">
        <f>IF('данные проекта'!K304=0,"",'данные проекта'!W304/'данные проекта'!K304)</f>
        <v/>
      </c>
      <c r="N304" t="str">
        <f>IF('данные проекта'!L304=0,"",'данные проекта'!X304/'данные проекта'!L304)</f>
        <v/>
      </c>
      <c r="O304" t="str">
        <f>IF('данные проекта'!Y304=0,"",'данные проекта'!W304/'данные проекта'!Y304)</f>
        <v/>
      </c>
      <c r="P304" t="str">
        <f>IF('данные проекта'!Z304=0,"",'данные проекта'!X304/'данные проекта'!Z304)</f>
        <v/>
      </c>
      <c r="Q304" t="str">
        <f>IF('данные проекта'!O304+'данные проекта'!Q304=0,"",'данные проекта'!O304+'данные проекта'!Q304)</f>
        <v/>
      </c>
      <c r="R304" t="str">
        <f>IF('данные проекта'!P304+'данные проекта'!R304=0,"",'данные проекта'!P304+'данные проекта'!R304)</f>
        <v/>
      </c>
    </row>
    <row r="305" spans="2:18">
      <c r="B305" s="13">
        <f t="shared" si="4"/>
        <v>41576</v>
      </c>
      <c r="C305" t="str">
        <f>IF('данные проекта'!C305=0,"",'данные проекта'!C305)</f>
        <v/>
      </c>
      <c r="D305" t="str">
        <f>IF('данные проекта'!D305=0,"",'данные проекта'!D305)</f>
        <v/>
      </c>
      <c r="E305" t="str">
        <f>IF('данные проекта'!G305=0,"",'данные проекта'!C305/'данные проекта'!G305)</f>
        <v/>
      </c>
      <c r="F305" t="str">
        <f>IF('данные проекта'!H305=0,"",'данные проекта'!D305/'данные проекта'!H305)</f>
        <v/>
      </c>
      <c r="G305" t="str">
        <f>IF('данные проекта'!C305=0,"",'данные проекта'!S305/'данные проекта'!C305*1000)</f>
        <v/>
      </c>
      <c r="H305" t="str">
        <f>IF('данные проекта'!D305=0,"",'данные проекта'!T305/'данные проекта'!D305*1000)</f>
        <v/>
      </c>
      <c r="I305" t="str">
        <f>IF('данные проекта'!K305+'данные проекта'!M305+'данные проекта'!E305=0,"",('данные проекта'!M305/('данные проекта'!K305+'данные проекта'!M305+'данные проекта'!E305))*100)</f>
        <v/>
      </c>
      <c r="J305" t="str">
        <f>IF('данные проекта'!L305+'данные проекта'!N305+'данные проекта'!F305=0,"",('данные проекта'!N305/('данные проекта'!L305+'данные проекта'!N305+'данные проекта'!F305))*100)</f>
        <v/>
      </c>
      <c r="K305" t="str">
        <f>IF('данные проекта'!M305=0,"",'данные проекта'!W305/'данные проекта'!M305)</f>
        <v/>
      </c>
      <c r="L305" t="str">
        <f>IF('данные проекта'!N305=0,"",'данные проекта'!X305/'данные проекта'!N305)</f>
        <v/>
      </c>
      <c r="M305" t="str">
        <f>IF('данные проекта'!K305=0,"",'данные проекта'!W305/'данные проекта'!K305)</f>
        <v/>
      </c>
      <c r="N305" t="str">
        <f>IF('данные проекта'!L305=0,"",'данные проекта'!X305/'данные проекта'!L305)</f>
        <v/>
      </c>
      <c r="O305" t="str">
        <f>IF('данные проекта'!Y305=0,"",'данные проекта'!W305/'данные проекта'!Y305)</f>
        <v/>
      </c>
      <c r="P305" t="str">
        <f>IF('данные проекта'!Z305=0,"",'данные проекта'!X305/'данные проекта'!Z305)</f>
        <v/>
      </c>
      <c r="Q305" t="str">
        <f>IF('данные проекта'!O305+'данные проекта'!Q305=0,"",'данные проекта'!O305+'данные проекта'!Q305)</f>
        <v/>
      </c>
      <c r="R305" t="str">
        <f>IF('данные проекта'!P305+'данные проекта'!R305=0,"",'данные проекта'!P305+'данные проекта'!R305)</f>
        <v/>
      </c>
    </row>
    <row r="306" spans="2:18">
      <c r="B306" s="13">
        <f t="shared" si="4"/>
        <v>41577</v>
      </c>
      <c r="C306" t="str">
        <f>IF('данные проекта'!C306=0,"",'данные проекта'!C306)</f>
        <v/>
      </c>
      <c r="D306" t="str">
        <f>IF('данные проекта'!D306=0,"",'данные проекта'!D306)</f>
        <v/>
      </c>
      <c r="E306" t="str">
        <f>IF('данные проекта'!G306=0,"",'данные проекта'!C306/'данные проекта'!G306)</f>
        <v/>
      </c>
      <c r="F306" t="str">
        <f>IF('данные проекта'!H306=0,"",'данные проекта'!D306/'данные проекта'!H306)</f>
        <v/>
      </c>
      <c r="G306" t="str">
        <f>IF('данные проекта'!C306=0,"",'данные проекта'!S306/'данные проекта'!C306*1000)</f>
        <v/>
      </c>
      <c r="H306" t="str">
        <f>IF('данные проекта'!D306=0,"",'данные проекта'!T306/'данные проекта'!D306*1000)</f>
        <v/>
      </c>
      <c r="I306" t="str">
        <f>IF('данные проекта'!K306+'данные проекта'!M306+'данные проекта'!E306=0,"",('данные проекта'!M306/('данные проекта'!K306+'данные проекта'!M306+'данные проекта'!E306))*100)</f>
        <v/>
      </c>
      <c r="J306" t="str">
        <f>IF('данные проекта'!L306+'данные проекта'!N306+'данные проекта'!F306=0,"",('данные проекта'!N306/('данные проекта'!L306+'данные проекта'!N306+'данные проекта'!F306))*100)</f>
        <v/>
      </c>
      <c r="K306" t="str">
        <f>IF('данные проекта'!M306=0,"",'данные проекта'!W306/'данные проекта'!M306)</f>
        <v/>
      </c>
      <c r="L306" t="str">
        <f>IF('данные проекта'!N306=0,"",'данные проекта'!X306/'данные проекта'!N306)</f>
        <v/>
      </c>
      <c r="M306" t="str">
        <f>IF('данные проекта'!K306=0,"",'данные проекта'!W306/'данные проекта'!K306)</f>
        <v/>
      </c>
      <c r="N306" t="str">
        <f>IF('данные проекта'!L306=0,"",'данные проекта'!X306/'данные проекта'!L306)</f>
        <v/>
      </c>
      <c r="O306" t="str">
        <f>IF('данные проекта'!Y306=0,"",'данные проекта'!W306/'данные проекта'!Y306)</f>
        <v/>
      </c>
      <c r="P306" t="str">
        <f>IF('данные проекта'!Z306=0,"",'данные проекта'!X306/'данные проекта'!Z306)</f>
        <v/>
      </c>
      <c r="Q306" t="str">
        <f>IF('данные проекта'!O306+'данные проекта'!Q306=0,"",'данные проекта'!O306+'данные проекта'!Q306)</f>
        <v/>
      </c>
      <c r="R306" t="str">
        <f>IF('данные проекта'!P306+'данные проекта'!R306=0,"",'данные проекта'!P306+'данные проекта'!R306)</f>
        <v/>
      </c>
    </row>
    <row r="307" spans="2:18">
      <c r="B307" s="13">
        <f t="shared" si="4"/>
        <v>41578</v>
      </c>
      <c r="C307" t="str">
        <f>IF('данные проекта'!C307=0,"",'данные проекта'!C307)</f>
        <v/>
      </c>
      <c r="D307" t="str">
        <f>IF('данные проекта'!D307=0,"",'данные проекта'!D307)</f>
        <v/>
      </c>
      <c r="E307" t="str">
        <f>IF('данные проекта'!G307=0,"",'данные проекта'!C307/'данные проекта'!G307)</f>
        <v/>
      </c>
      <c r="F307" t="str">
        <f>IF('данные проекта'!H307=0,"",'данные проекта'!D307/'данные проекта'!H307)</f>
        <v/>
      </c>
      <c r="G307" t="str">
        <f>IF('данные проекта'!C307=0,"",'данные проекта'!S307/'данные проекта'!C307*1000)</f>
        <v/>
      </c>
      <c r="H307" t="str">
        <f>IF('данные проекта'!D307=0,"",'данные проекта'!T307/'данные проекта'!D307*1000)</f>
        <v/>
      </c>
      <c r="I307" t="str">
        <f>IF('данные проекта'!K307+'данные проекта'!M307+'данные проекта'!E307=0,"",('данные проекта'!M307/('данные проекта'!K307+'данные проекта'!M307+'данные проекта'!E307))*100)</f>
        <v/>
      </c>
      <c r="J307" t="str">
        <f>IF('данные проекта'!L307+'данные проекта'!N307+'данные проекта'!F307=0,"",('данные проекта'!N307/('данные проекта'!L307+'данные проекта'!N307+'данные проекта'!F307))*100)</f>
        <v/>
      </c>
      <c r="K307" t="str">
        <f>IF('данные проекта'!M307=0,"",'данные проекта'!W307/'данные проекта'!M307)</f>
        <v/>
      </c>
      <c r="L307" t="str">
        <f>IF('данные проекта'!N307=0,"",'данные проекта'!X307/'данные проекта'!N307)</f>
        <v/>
      </c>
      <c r="M307" t="str">
        <f>IF('данные проекта'!K307=0,"",'данные проекта'!W307/'данные проекта'!K307)</f>
        <v/>
      </c>
      <c r="N307" t="str">
        <f>IF('данные проекта'!L307=0,"",'данные проекта'!X307/'данные проекта'!L307)</f>
        <v/>
      </c>
      <c r="O307" t="str">
        <f>IF('данные проекта'!Y307=0,"",'данные проекта'!W307/'данные проекта'!Y307)</f>
        <v/>
      </c>
      <c r="P307" t="str">
        <f>IF('данные проекта'!Z307=0,"",'данные проекта'!X307/'данные проекта'!Z307)</f>
        <v/>
      </c>
      <c r="Q307" t="str">
        <f>IF('данные проекта'!O307+'данные проекта'!Q307=0,"",'данные проекта'!O307+'данные проекта'!Q307)</f>
        <v/>
      </c>
      <c r="R307" t="str">
        <f>IF('данные проекта'!P307+'данные проекта'!R307=0,"",'данные проекта'!P307+'данные проекта'!R307)</f>
        <v/>
      </c>
    </row>
    <row r="308" spans="2:18">
      <c r="B308" s="13">
        <f t="shared" si="4"/>
        <v>41579</v>
      </c>
      <c r="C308" t="str">
        <f>IF('данные проекта'!C308=0,"",'данные проекта'!C308)</f>
        <v/>
      </c>
      <c r="D308" t="str">
        <f>IF('данные проекта'!D308=0,"",'данные проекта'!D308)</f>
        <v/>
      </c>
      <c r="E308" t="str">
        <f>IF('данные проекта'!G308=0,"",'данные проекта'!C308/'данные проекта'!G308)</f>
        <v/>
      </c>
      <c r="F308" t="str">
        <f>IF('данные проекта'!H308=0,"",'данные проекта'!D308/'данные проекта'!H308)</f>
        <v/>
      </c>
      <c r="G308" t="str">
        <f>IF('данные проекта'!C308=0,"",'данные проекта'!S308/'данные проекта'!C308*1000)</f>
        <v/>
      </c>
      <c r="H308" t="str">
        <f>IF('данные проекта'!D308=0,"",'данные проекта'!T308/'данные проекта'!D308*1000)</f>
        <v/>
      </c>
      <c r="I308" t="str">
        <f>IF('данные проекта'!K308+'данные проекта'!M308+'данные проекта'!E308=0,"",('данные проекта'!M308/('данные проекта'!K308+'данные проекта'!M308+'данные проекта'!E308))*100)</f>
        <v/>
      </c>
      <c r="J308" t="str">
        <f>IF('данные проекта'!L308+'данные проекта'!N308+'данные проекта'!F308=0,"",('данные проекта'!N308/('данные проекта'!L308+'данные проекта'!N308+'данные проекта'!F308))*100)</f>
        <v/>
      </c>
      <c r="K308" t="str">
        <f>IF('данные проекта'!M308=0,"",'данные проекта'!W308/'данные проекта'!M308)</f>
        <v/>
      </c>
      <c r="L308" t="str">
        <f>IF('данные проекта'!N308=0,"",'данные проекта'!X308/'данные проекта'!N308)</f>
        <v/>
      </c>
      <c r="M308" t="str">
        <f>IF('данные проекта'!K308=0,"",'данные проекта'!W308/'данные проекта'!K308)</f>
        <v/>
      </c>
      <c r="N308" t="str">
        <f>IF('данные проекта'!L308=0,"",'данные проекта'!X308/'данные проекта'!L308)</f>
        <v/>
      </c>
      <c r="O308" t="str">
        <f>IF('данные проекта'!Y308=0,"",'данные проекта'!W308/'данные проекта'!Y308)</f>
        <v/>
      </c>
      <c r="P308" t="str">
        <f>IF('данные проекта'!Z308=0,"",'данные проекта'!X308/'данные проекта'!Z308)</f>
        <v/>
      </c>
      <c r="Q308" t="str">
        <f>IF('данные проекта'!O308+'данные проекта'!Q308=0,"",'данные проекта'!O308+'данные проекта'!Q308)</f>
        <v/>
      </c>
      <c r="R308" t="str">
        <f>IF('данные проекта'!P308+'данные проекта'!R308=0,"",'данные проекта'!P308+'данные проекта'!R308)</f>
        <v/>
      </c>
    </row>
    <row r="309" spans="2:18">
      <c r="B309" s="13">
        <f t="shared" si="4"/>
        <v>41580</v>
      </c>
      <c r="C309" t="str">
        <f>IF('данные проекта'!C309=0,"",'данные проекта'!C309)</f>
        <v/>
      </c>
      <c r="D309" t="str">
        <f>IF('данные проекта'!D309=0,"",'данные проекта'!D309)</f>
        <v/>
      </c>
      <c r="E309" t="str">
        <f>IF('данные проекта'!G309=0,"",'данные проекта'!C309/'данные проекта'!G309)</f>
        <v/>
      </c>
      <c r="F309" t="str">
        <f>IF('данные проекта'!H309=0,"",'данные проекта'!D309/'данные проекта'!H309)</f>
        <v/>
      </c>
      <c r="G309" t="str">
        <f>IF('данные проекта'!C309=0,"",'данные проекта'!S309/'данные проекта'!C309*1000)</f>
        <v/>
      </c>
      <c r="H309" t="str">
        <f>IF('данные проекта'!D309=0,"",'данные проекта'!T309/'данные проекта'!D309*1000)</f>
        <v/>
      </c>
      <c r="I309" t="str">
        <f>IF('данные проекта'!K309+'данные проекта'!M309+'данные проекта'!E309=0,"",('данные проекта'!M309/('данные проекта'!K309+'данные проекта'!M309+'данные проекта'!E309))*100)</f>
        <v/>
      </c>
      <c r="J309" t="str">
        <f>IF('данные проекта'!L309+'данные проекта'!N309+'данные проекта'!F309=0,"",('данные проекта'!N309/('данные проекта'!L309+'данные проекта'!N309+'данные проекта'!F309))*100)</f>
        <v/>
      </c>
      <c r="K309" t="str">
        <f>IF('данные проекта'!M309=0,"",'данные проекта'!W309/'данные проекта'!M309)</f>
        <v/>
      </c>
      <c r="L309" t="str">
        <f>IF('данные проекта'!N309=0,"",'данные проекта'!X309/'данные проекта'!N309)</f>
        <v/>
      </c>
      <c r="M309" t="str">
        <f>IF('данные проекта'!K309=0,"",'данные проекта'!W309/'данные проекта'!K309)</f>
        <v/>
      </c>
      <c r="N309" t="str">
        <f>IF('данные проекта'!L309=0,"",'данные проекта'!X309/'данные проекта'!L309)</f>
        <v/>
      </c>
      <c r="O309" t="str">
        <f>IF('данные проекта'!Y309=0,"",'данные проекта'!W309/'данные проекта'!Y309)</f>
        <v/>
      </c>
      <c r="P309" t="str">
        <f>IF('данные проекта'!Z309=0,"",'данные проекта'!X309/'данные проекта'!Z309)</f>
        <v/>
      </c>
      <c r="Q309" t="str">
        <f>IF('данные проекта'!O309+'данные проекта'!Q309=0,"",'данные проекта'!O309+'данные проекта'!Q309)</f>
        <v/>
      </c>
      <c r="R309" t="str">
        <f>IF('данные проекта'!P309+'данные проекта'!R309=0,"",'данные проекта'!P309+'данные проекта'!R309)</f>
        <v/>
      </c>
    </row>
    <row r="310" spans="2:18">
      <c r="B310" s="13">
        <f t="shared" si="4"/>
        <v>41581</v>
      </c>
      <c r="C310" t="str">
        <f>IF('данные проекта'!C310=0,"",'данные проекта'!C310)</f>
        <v/>
      </c>
      <c r="D310" t="str">
        <f>IF('данные проекта'!D310=0,"",'данные проекта'!D310)</f>
        <v/>
      </c>
      <c r="E310" t="str">
        <f>IF('данные проекта'!G310=0,"",'данные проекта'!C310/'данные проекта'!G310)</f>
        <v/>
      </c>
      <c r="F310" t="str">
        <f>IF('данные проекта'!H310=0,"",'данные проекта'!D310/'данные проекта'!H310)</f>
        <v/>
      </c>
      <c r="G310" t="str">
        <f>IF('данные проекта'!C310=0,"",'данные проекта'!S310/'данные проекта'!C310*1000)</f>
        <v/>
      </c>
      <c r="H310" t="str">
        <f>IF('данные проекта'!D310=0,"",'данные проекта'!T310/'данные проекта'!D310*1000)</f>
        <v/>
      </c>
      <c r="I310" t="str">
        <f>IF('данные проекта'!K310+'данные проекта'!M310+'данные проекта'!E310=0,"",('данные проекта'!M310/('данные проекта'!K310+'данные проекта'!M310+'данные проекта'!E310))*100)</f>
        <v/>
      </c>
      <c r="J310" t="str">
        <f>IF('данные проекта'!L310+'данные проекта'!N310+'данные проекта'!F310=0,"",('данные проекта'!N310/('данные проекта'!L310+'данные проекта'!N310+'данные проекта'!F310))*100)</f>
        <v/>
      </c>
      <c r="K310" t="str">
        <f>IF('данные проекта'!M310=0,"",'данные проекта'!W310/'данные проекта'!M310)</f>
        <v/>
      </c>
      <c r="L310" t="str">
        <f>IF('данные проекта'!N310=0,"",'данные проекта'!X310/'данные проекта'!N310)</f>
        <v/>
      </c>
      <c r="M310" t="str">
        <f>IF('данные проекта'!K310=0,"",'данные проекта'!W310/'данные проекта'!K310)</f>
        <v/>
      </c>
      <c r="N310" t="str">
        <f>IF('данные проекта'!L310=0,"",'данные проекта'!X310/'данные проекта'!L310)</f>
        <v/>
      </c>
      <c r="O310" t="str">
        <f>IF('данные проекта'!Y310=0,"",'данные проекта'!W310/'данные проекта'!Y310)</f>
        <v/>
      </c>
      <c r="P310" t="str">
        <f>IF('данные проекта'!Z310=0,"",'данные проекта'!X310/'данные проекта'!Z310)</f>
        <v/>
      </c>
      <c r="Q310" t="str">
        <f>IF('данные проекта'!O310+'данные проекта'!Q310=0,"",'данные проекта'!O310+'данные проекта'!Q310)</f>
        <v/>
      </c>
      <c r="R310" t="str">
        <f>IF('данные проекта'!P310+'данные проекта'!R310=0,"",'данные проекта'!P310+'данные проекта'!R310)</f>
        <v/>
      </c>
    </row>
    <row r="311" spans="2:18">
      <c r="B311" s="13">
        <f t="shared" si="4"/>
        <v>41582</v>
      </c>
      <c r="C311" t="str">
        <f>IF('данные проекта'!C311=0,"",'данные проекта'!C311)</f>
        <v/>
      </c>
      <c r="D311" t="str">
        <f>IF('данные проекта'!D311=0,"",'данные проекта'!D311)</f>
        <v/>
      </c>
      <c r="E311" t="str">
        <f>IF('данные проекта'!G311=0,"",'данные проекта'!C311/'данные проекта'!G311)</f>
        <v/>
      </c>
      <c r="F311" t="str">
        <f>IF('данные проекта'!H311=0,"",'данные проекта'!D311/'данные проекта'!H311)</f>
        <v/>
      </c>
      <c r="G311" t="str">
        <f>IF('данные проекта'!C311=0,"",'данные проекта'!S311/'данные проекта'!C311*1000)</f>
        <v/>
      </c>
      <c r="H311" t="str">
        <f>IF('данные проекта'!D311=0,"",'данные проекта'!T311/'данные проекта'!D311*1000)</f>
        <v/>
      </c>
      <c r="I311" t="str">
        <f>IF('данные проекта'!K311+'данные проекта'!M311+'данные проекта'!E311=0,"",('данные проекта'!M311/('данные проекта'!K311+'данные проекта'!M311+'данные проекта'!E311))*100)</f>
        <v/>
      </c>
      <c r="J311" t="str">
        <f>IF('данные проекта'!L311+'данные проекта'!N311+'данные проекта'!F311=0,"",('данные проекта'!N311/('данные проекта'!L311+'данные проекта'!N311+'данные проекта'!F311))*100)</f>
        <v/>
      </c>
      <c r="K311" t="str">
        <f>IF('данные проекта'!M311=0,"",'данные проекта'!W311/'данные проекта'!M311)</f>
        <v/>
      </c>
      <c r="L311" t="str">
        <f>IF('данные проекта'!N311=0,"",'данные проекта'!X311/'данные проекта'!N311)</f>
        <v/>
      </c>
      <c r="M311" t="str">
        <f>IF('данные проекта'!K311=0,"",'данные проекта'!W311/'данные проекта'!K311)</f>
        <v/>
      </c>
      <c r="N311" t="str">
        <f>IF('данные проекта'!L311=0,"",'данные проекта'!X311/'данные проекта'!L311)</f>
        <v/>
      </c>
      <c r="O311" t="str">
        <f>IF('данные проекта'!Y311=0,"",'данные проекта'!W311/'данные проекта'!Y311)</f>
        <v/>
      </c>
      <c r="P311" t="str">
        <f>IF('данные проекта'!Z311=0,"",'данные проекта'!X311/'данные проекта'!Z311)</f>
        <v/>
      </c>
      <c r="Q311" t="str">
        <f>IF('данные проекта'!O311+'данные проекта'!Q311=0,"",'данные проекта'!O311+'данные проекта'!Q311)</f>
        <v/>
      </c>
      <c r="R311" t="str">
        <f>IF('данные проекта'!P311+'данные проекта'!R311=0,"",'данные проекта'!P311+'данные проекта'!R311)</f>
        <v/>
      </c>
    </row>
    <row r="312" spans="2:18">
      <c r="B312" s="13">
        <f t="shared" si="4"/>
        <v>41583</v>
      </c>
      <c r="C312" t="str">
        <f>IF('данные проекта'!C312=0,"",'данные проекта'!C312)</f>
        <v/>
      </c>
      <c r="D312" t="str">
        <f>IF('данные проекта'!D312=0,"",'данные проекта'!D312)</f>
        <v/>
      </c>
      <c r="E312" t="str">
        <f>IF('данные проекта'!G312=0,"",'данные проекта'!C312/'данные проекта'!G312)</f>
        <v/>
      </c>
      <c r="F312" t="str">
        <f>IF('данные проекта'!H312=0,"",'данные проекта'!D312/'данные проекта'!H312)</f>
        <v/>
      </c>
      <c r="G312" t="str">
        <f>IF('данные проекта'!C312=0,"",'данные проекта'!S312/'данные проекта'!C312*1000)</f>
        <v/>
      </c>
      <c r="H312" t="str">
        <f>IF('данные проекта'!D312=0,"",'данные проекта'!T312/'данные проекта'!D312*1000)</f>
        <v/>
      </c>
      <c r="I312" t="str">
        <f>IF('данные проекта'!K312+'данные проекта'!M312+'данные проекта'!E312=0,"",('данные проекта'!M312/('данные проекта'!K312+'данные проекта'!M312+'данные проекта'!E312))*100)</f>
        <v/>
      </c>
      <c r="J312" t="str">
        <f>IF('данные проекта'!L312+'данные проекта'!N312+'данные проекта'!F312=0,"",('данные проекта'!N312/('данные проекта'!L312+'данные проекта'!N312+'данные проекта'!F312))*100)</f>
        <v/>
      </c>
      <c r="K312" t="str">
        <f>IF('данные проекта'!M312=0,"",'данные проекта'!W312/'данные проекта'!M312)</f>
        <v/>
      </c>
      <c r="L312" t="str">
        <f>IF('данные проекта'!N312=0,"",'данные проекта'!X312/'данные проекта'!N312)</f>
        <v/>
      </c>
      <c r="M312" t="str">
        <f>IF('данные проекта'!K312=0,"",'данные проекта'!W312/'данные проекта'!K312)</f>
        <v/>
      </c>
      <c r="N312" t="str">
        <f>IF('данные проекта'!L312=0,"",'данные проекта'!X312/'данные проекта'!L312)</f>
        <v/>
      </c>
      <c r="O312" t="str">
        <f>IF('данные проекта'!Y312=0,"",'данные проекта'!W312/'данные проекта'!Y312)</f>
        <v/>
      </c>
      <c r="P312" t="str">
        <f>IF('данные проекта'!Z312=0,"",'данные проекта'!X312/'данные проекта'!Z312)</f>
        <v/>
      </c>
      <c r="Q312" t="str">
        <f>IF('данные проекта'!O312+'данные проекта'!Q312=0,"",'данные проекта'!O312+'данные проекта'!Q312)</f>
        <v/>
      </c>
      <c r="R312" t="str">
        <f>IF('данные проекта'!P312+'данные проекта'!R312=0,"",'данные проекта'!P312+'данные проекта'!R312)</f>
        <v/>
      </c>
    </row>
    <row r="313" spans="2:18">
      <c r="B313" s="13">
        <f t="shared" si="4"/>
        <v>41584</v>
      </c>
      <c r="C313" t="str">
        <f>IF('данные проекта'!C313=0,"",'данные проекта'!C313)</f>
        <v/>
      </c>
      <c r="D313" t="str">
        <f>IF('данные проекта'!D313=0,"",'данные проекта'!D313)</f>
        <v/>
      </c>
      <c r="E313" t="str">
        <f>IF('данные проекта'!G313=0,"",'данные проекта'!C313/'данные проекта'!G313)</f>
        <v/>
      </c>
      <c r="F313" t="str">
        <f>IF('данные проекта'!H313=0,"",'данные проекта'!D313/'данные проекта'!H313)</f>
        <v/>
      </c>
      <c r="G313" t="str">
        <f>IF('данные проекта'!C313=0,"",'данные проекта'!S313/'данные проекта'!C313*1000)</f>
        <v/>
      </c>
      <c r="H313" t="str">
        <f>IF('данные проекта'!D313=0,"",'данные проекта'!T313/'данные проекта'!D313*1000)</f>
        <v/>
      </c>
      <c r="I313" t="str">
        <f>IF('данные проекта'!K313+'данные проекта'!M313+'данные проекта'!E313=0,"",('данные проекта'!M313/('данные проекта'!K313+'данные проекта'!M313+'данные проекта'!E313))*100)</f>
        <v/>
      </c>
      <c r="J313" t="str">
        <f>IF('данные проекта'!L313+'данные проекта'!N313+'данные проекта'!F313=0,"",('данные проекта'!N313/('данные проекта'!L313+'данные проекта'!N313+'данные проекта'!F313))*100)</f>
        <v/>
      </c>
      <c r="K313" t="str">
        <f>IF('данные проекта'!M313=0,"",'данные проекта'!W313/'данные проекта'!M313)</f>
        <v/>
      </c>
      <c r="L313" t="str">
        <f>IF('данные проекта'!N313=0,"",'данные проекта'!X313/'данные проекта'!N313)</f>
        <v/>
      </c>
      <c r="M313" t="str">
        <f>IF('данные проекта'!K313=0,"",'данные проекта'!W313/'данные проекта'!K313)</f>
        <v/>
      </c>
      <c r="N313" t="str">
        <f>IF('данные проекта'!L313=0,"",'данные проекта'!X313/'данные проекта'!L313)</f>
        <v/>
      </c>
      <c r="O313" t="str">
        <f>IF('данные проекта'!Y313=0,"",'данные проекта'!W313/'данные проекта'!Y313)</f>
        <v/>
      </c>
      <c r="P313" t="str">
        <f>IF('данные проекта'!Z313=0,"",'данные проекта'!X313/'данные проекта'!Z313)</f>
        <v/>
      </c>
      <c r="Q313" t="str">
        <f>IF('данные проекта'!O313+'данные проекта'!Q313=0,"",'данные проекта'!O313+'данные проекта'!Q313)</f>
        <v/>
      </c>
      <c r="R313" t="str">
        <f>IF('данные проекта'!P313+'данные проекта'!R313=0,"",'данные проекта'!P313+'данные проекта'!R313)</f>
        <v/>
      </c>
    </row>
    <row r="314" spans="2:18">
      <c r="B314" s="13">
        <f t="shared" si="4"/>
        <v>41585</v>
      </c>
      <c r="C314" t="str">
        <f>IF('данные проекта'!C314=0,"",'данные проекта'!C314)</f>
        <v/>
      </c>
      <c r="D314" t="str">
        <f>IF('данные проекта'!D314=0,"",'данные проекта'!D314)</f>
        <v/>
      </c>
      <c r="E314" t="str">
        <f>IF('данные проекта'!G314=0,"",'данные проекта'!C314/'данные проекта'!G314)</f>
        <v/>
      </c>
      <c r="F314" t="str">
        <f>IF('данные проекта'!H314=0,"",'данные проекта'!D314/'данные проекта'!H314)</f>
        <v/>
      </c>
      <c r="G314" t="str">
        <f>IF('данные проекта'!C314=0,"",'данные проекта'!S314/'данные проекта'!C314*1000)</f>
        <v/>
      </c>
      <c r="H314" t="str">
        <f>IF('данные проекта'!D314=0,"",'данные проекта'!T314/'данные проекта'!D314*1000)</f>
        <v/>
      </c>
      <c r="I314" t="str">
        <f>IF('данные проекта'!K314+'данные проекта'!M314+'данные проекта'!E314=0,"",('данные проекта'!M314/('данные проекта'!K314+'данные проекта'!M314+'данные проекта'!E314))*100)</f>
        <v/>
      </c>
      <c r="J314" t="str">
        <f>IF('данные проекта'!L314+'данные проекта'!N314+'данные проекта'!F314=0,"",('данные проекта'!N314/('данные проекта'!L314+'данные проекта'!N314+'данные проекта'!F314))*100)</f>
        <v/>
      </c>
      <c r="K314" t="str">
        <f>IF('данные проекта'!M314=0,"",'данные проекта'!W314/'данные проекта'!M314)</f>
        <v/>
      </c>
      <c r="L314" t="str">
        <f>IF('данные проекта'!N314=0,"",'данные проекта'!X314/'данные проекта'!N314)</f>
        <v/>
      </c>
      <c r="M314" t="str">
        <f>IF('данные проекта'!K314=0,"",'данные проекта'!W314/'данные проекта'!K314)</f>
        <v/>
      </c>
      <c r="N314" t="str">
        <f>IF('данные проекта'!L314=0,"",'данные проекта'!X314/'данные проекта'!L314)</f>
        <v/>
      </c>
      <c r="O314" t="str">
        <f>IF('данные проекта'!Y314=0,"",'данные проекта'!W314/'данные проекта'!Y314)</f>
        <v/>
      </c>
      <c r="P314" t="str">
        <f>IF('данные проекта'!Z314=0,"",'данные проекта'!X314/'данные проекта'!Z314)</f>
        <v/>
      </c>
      <c r="Q314" t="str">
        <f>IF('данные проекта'!O314+'данные проекта'!Q314=0,"",'данные проекта'!O314+'данные проекта'!Q314)</f>
        <v/>
      </c>
      <c r="R314" t="str">
        <f>IF('данные проекта'!P314+'данные проекта'!R314=0,"",'данные проекта'!P314+'данные проекта'!R314)</f>
        <v/>
      </c>
    </row>
    <row r="315" spans="2:18">
      <c r="B315" s="13">
        <f t="shared" si="4"/>
        <v>41586</v>
      </c>
      <c r="C315" t="str">
        <f>IF('данные проекта'!C315=0,"",'данные проекта'!C315)</f>
        <v/>
      </c>
      <c r="D315" t="str">
        <f>IF('данные проекта'!D315=0,"",'данные проекта'!D315)</f>
        <v/>
      </c>
      <c r="E315" t="str">
        <f>IF('данные проекта'!G315=0,"",'данные проекта'!C315/'данные проекта'!G315)</f>
        <v/>
      </c>
      <c r="F315" t="str">
        <f>IF('данные проекта'!H315=0,"",'данные проекта'!D315/'данные проекта'!H315)</f>
        <v/>
      </c>
      <c r="G315" t="str">
        <f>IF('данные проекта'!C315=0,"",'данные проекта'!S315/'данные проекта'!C315*1000)</f>
        <v/>
      </c>
      <c r="H315" t="str">
        <f>IF('данные проекта'!D315=0,"",'данные проекта'!T315/'данные проекта'!D315*1000)</f>
        <v/>
      </c>
      <c r="I315" t="str">
        <f>IF('данные проекта'!K315+'данные проекта'!M315+'данные проекта'!E315=0,"",('данные проекта'!M315/('данные проекта'!K315+'данные проекта'!M315+'данные проекта'!E315))*100)</f>
        <v/>
      </c>
      <c r="J315" t="str">
        <f>IF('данные проекта'!L315+'данные проекта'!N315+'данные проекта'!F315=0,"",('данные проекта'!N315/('данные проекта'!L315+'данные проекта'!N315+'данные проекта'!F315))*100)</f>
        <v/>
      </c>
      <c r="K315" t="str">
        <f>IF('данные проекта'!M315=0,"",'данные проекта'!W315/'данные проекта'!M315)</f>
        <v/>
      </c>
      <c r="L315" t="str">
        <f>IF('данные проекта'!N315=0,"",'данные проекта'!X315/'данные проекта'!N315)</f>
        <v/>
      </c>
      <c r="M315" t="str">
        <f>IF('данные проекта'!K315=0,"",'данные проекта'!W315/'данные проекта'!K315)</f>
        <v/>
      </c>
      <c r="N315" t="str">
        <f>IF('данные проекта'!L315=0,"",'данные проекта'!X315/'данные проекта'!L315)</f>
        <v/>
      </c>
      <c r="O315" t="str">
        <f>IF('данные проекта'!Y315=0,"",'данные проекта'!W315/'данные проекта'!Y315)</f>
        <v/>
      </c>
      <c r="P315" t="str">
        <f>IF('данные проекта'!Z315=0,"",'данные проекта'!X315/'данные проекта'!Z315)</f>
        <v/>
      </c>
      <c r="Q315" t="str">
        <f>IF('данные проекта'!O315+'данные проекта'!Q315=0,"",'данные проекта'!O315+'данные проекта'!Q315)</f>
        <v/>
      </c>
      <c r="R315" t="str">
        <f>IF('данные проекта'!P315+'данные проекта'!R315=0,"",'данные проекта'!P315+'данные проекта'!R315)</f>
        <v/>
      </c>
    </row>
    <row r="316" spans="2:18">
      <c r="B316" s="13">
        <f t="shared" si="4"/>
        <v>41587</v>
      </c>
      <c r="C316" t="str">
        <f>IF('данные проекта'!C316=0,"",'данные проекта'!C316)</f>
        <v/>
      </c>
      <c r="D316" t="str">
        <f>IF('данные проекта'!D316=0,"",'данные проекта'!D316)</f>
        <v/>
      </c>
      <c r="E316" t="str">
        <f>IF('данные проекта'!G316=0,"",'данные проекта'!C316/'данные проекта'!G316)</f>
        <v/>
      </c>
      <c r="F316" t="str">
        <f>IF('данные проекта'!H316=0,"",'данные проекта'!D316/'данные проекта'!H316)</f>
        <v/>
      </c>
      <c r="G316" t="str">
        <f>IF('данные проекта'!C316=0,"",'данные проекта'!S316/'данные проекта'!C316*1000)</f>
        <v/>
      </c>
      <c r="H316" t="str">
        <f>IF('данные проекта'!D316=0,"",'данные проекта'!T316/'данные проекта'!D316*1000)</f>
        <v/>
      </c>
      <c r="I316" t="str">
        <f>IF('данные проекта'!K316+'данные проекта'!M316+'данные проекта'!E316=0,"",('данные проекта'!M316/('данные проекта'!K316+'данные проекта'!M316+'данные проекта'!E316))*100)</f>
        <v/>
      </c>
      <c r="J316" t="str">
        <f>IF('данные проекта'!L316+'данные проекта'!N316+'данные проекта'!F316=0,"",('данные проекта'!N316/('данные проекта'!L316+'данные проекта'!N316+'данные проекта'!F316))*100)</f>
        <v/>
      </c>
      <c r="K316" t="str">
        <f>IF('данные проекта'!M316=0,"",'данные проекта'!W316/'данные проекта'!M316)</f>
        <v/>
      </c>
      <c r="L316" t="str">
        <f>IF('данные проекта'!N316=0,"",'данные проекта'!X316/'данные проекта'!N316)</f>
        <v/>
      </c>
      <c r="M316" t="str">
        <f>IF('данные проекта'!K316=0,"",'данные проекта'!W316/'данные проекта'!K316)</f>
        <v/>
      </c>
      <c r="N316" t="str">
        <f>IF('данные проекта'!L316=0,"",'данные проекта'!X316/'данные проекта'!L316)</f>
        <v/>
      </c>
      <c r="O316" t="str">
        <f>IF('данные проекта'!Y316=0,"",'данные проекта'!W316/'данные проекта'!Y316)</f>
        <v/>
      </c>
      <c r="P316" t="str">
        <f>IF('данные проекта'!Z316=0,"",'данные проекта'!X316/'данные проекта'!Z316)</f>
        <v/>
      </c>
      <c r="Q316" t="str">
        <f>IF('данные проекта'!O316+'данные проекта'!Q316=0,"",'данные проекта'!O316+'данные проекта'!Q316)</f>
        <v/>
      </c>
      <c r="R316" t="str">
        <f>IF('данные проекта'!P316+'данные проекта'!R316=0,"",'данные проекта'!P316+'данные проекта'!R316)</f>
        <v/>
      </c>
    </row>
    <row r="317" spans="2:18">
      <c r="B317" s="13">
        <f t="shared" si="4"/>
        <v>41588</v>
      </c>
      <c r="C317" t="str">
        <f>IF('данные проекта'!C317=0,"",'данные проекта'!C317)</f>
        <v/>
      </c>
      <c r="D317" t="str">
        <f>IF('данные проекта'!D317=0,"",'данные проекта'!D317)</f>
        <v/>
      </c>
      <c r="E317" t="str">
        <f>IF('данные проекта'!G317=0,"",'данные проекта'!C317/'данные проекта'!G317)</f>
        <v/>
      </c>
      <c r="F317" t="str">
        <f>IF('данные проекта'!H317=0,"",'данные проекта'!D317/'данные проекта'!H317)</f>
        <v/>
      </c>
      <c r="G317" t="str">
        <f>IF('данные проекта'!C317=0,"",'данные проекта'!S317/'данные проекта'!C317*1000)</f>
        <v/>
      </c>
      <c r="H317" t="str">
        <f>IF('данные проекта'!D317=0,"",'данные проекта'!T317/'данные проекта'!D317*1000)</f>
        <v/>
      </c>
      <c r="I317" t="str">
        <f>IF('данные проекта'!K317+'данные проекта'!M317+'данные проекта'!E317=0,"",('данные проекта'!M317/('данные проекта'!K317+'данные проекта'!M317+'данные проекта'!E317))*100)</f>
        <v/>
      </c>
      <c r="J317" t="str">
        <f>IF('данные проекта'!L317+'данные проекта'!N317+'данные проекта'!F317=0,"",('данные проекта'!N317/('данные проекта'!L317+'данные проекта'!N317+'данные проекта'!F317))*100)</f>
        <v/>
      </c>
      <c r="K317" t="str">
        <f>IF('данные проекта'!M317=0,"",'данные проекта'!W317/'данные проекта'!M317)</f>
        <v/>
      </c>
      <c r="L317" t="str">
        <f>IF('данные проекта'!N317=0,"",'данные проекта'!X317/'данные проекта'!N317)</f>
        <v/>
      </c>
      <c r="M317" t="str">
        <f>IF('данные проекта'!K317=0,"",'данные проекта'!W317/'данные проекта'!K317)</f>
        <v/>
      </c>
      <c r="N317" t="str">
        <f>IF('данные проекта'!L317=0,"",'данные проекта'!X317/'данные проекта'!L317)</f>
        <v/>
      </c>
      <c r="O317" t="str">
        <f>IF('данные проекта'!Y317=0,"",'данные проекта'!W317/'данные проекта'!Y317)</f>
        <v/>
      </c>
      <c r="P317" t="str">
        <f>IF('данные проекта'!Z317=0,"",'данные проекта'!X317/'данные проекта'!Z317)</f>
        <v/>
      </c>
      <c r="Q317" t="str">
        <f>IF('данные проекта'!O317+'данные проекта'!Q317=0,"",'данные проекта'!O317+'данные проекта'!Q317)</f>
        <v/>
      </c>
      <c r="R317" t="str">
        <f>IF('данные проекта'!P317+'данные проекта'!R317=0,"",'данные проекта'!P317+'данные проекта'!R317)</f>
        <v/>
      </c>
    </row>
    <row r="318" spans="2:18">
      <c r="B318" s="13">
        <f t="shared" si="4"/>
        <v>41589</v>
      </c>
      <c r="C318" t="str">
        <f>IF('данные проекта'!C318=0,"",'данные проекта'!C318)</f>
        <v/>
      </c>
      <c r="D318" t="str">
        <f>IF('данные проекта'!D318=0,"",'данные проекта'!D318)</f>
        <v/>
      </c>
      <c r="E318" t="str">
        <f>IF('данные проекта'!G318=0,"",'данные проекта'!C318/'данные проекта'!G318)</f>
        <v/>
      </c>
      <c r="F318" t="str">
        <f>IF('данные проекта'!H318=0,"",'данные проекта'!D318/'данные проекта'!H318)</f>
        <v/>
      </c>
      <c r="G318" t="str">
        <f>IF('данные проекта'!C318=0,"",'данные проекта'!S318/'данные проекта'!C318*1000)</f>
        <v/>
      </c>
      <c r="H318" t="str">
        <f>IF('данные проекта'!D318=0,"",'данные проекта'!T318/'данные проекта'!D318*1000)</f>
        <v/>
      </c>
      <c r="I318" t="str">
        <f>IF('данные проекта'!K318+'данные проекта'!M318+'данные проекта'!E318=0,"",('данные проекта'!M318/('данные проекта'!K318+'данные проекта'!M318+'данные проекта'!E318))*100)</f>
        <v/>
      </c>
      <c r="J318" t="str">
        <f>IF('данные проекта'!L318+'данные проекта'!N318+'данные проекта'!F318=0,"",('данные проекта'!N318/('данные проекта'!L318+'данные проекта'!N318+'данные проекта'!F318))*100)</f>
        <v/>
      </c>
      <c r="K318" t="str">
        <f>IF('данные проекта'!M318=0,"",'данные проекта'!W318/'данные проекта'!M318)</f>
        <v/>
      </c>
      <c r="L318" t="str">
        <f>IF('данные проекта'!N318=0,"",'данные проекта'!X318/'данные проекта'!N318)</f>
        <v/>
      </c>
      <c r="M318" t="str">
        <f>IF('данные проекта'!K318=0,"",'данные проекта'!W318/'данные проекта'!K318)</f>
        <v/>
      </c>
      <c r="N318" t="str">
        <f>IF('данные проекта'!L318=0,"",'данные проекта'!X318/'данные проекта'!L318)</f>
        <v/>
      </c>
      <c r="O318" t="str">
        <f>IF('данные проекта'!Y318=0,"",'данные проекта'!W318/'данные проекта'!Y318)</f>
        <v/>
      </c>
      <c r="P318" t="str">
        <f>IF('данные проекта'!Z318=0,"",'данные проекта'!X318/'данные проекта'!Z318)</f>
        <v/>
      </c>
      <c r="Q318" t="str">
        <f>IF('данные проекта'!O318+'данные проекта'!Q318=0,"",'данные проекта'!O318+'данные проекта'!Q318)</f>
        <v/>
      </c>
      <c r="R318" t="str">
        <f>IF('данные проекта'!P318+'данные проекта'!R318=0,"",'данные проекта'!P318+'данные проекта'!R318)</f>
        <v/>
      </c>
    </row>
    <row r="319" spans="2:18">
      <c r="B319" s="13">
        <f t="shared" si="4"/>
        <v>41590</v>
      </c>
      <c r="C319" t="str">
        <f>IF('данные проекта'!C319=0,"",'данные проекта'!C319)</f>
        <v/>
      </c>
      <c r="D319" t="str">
        <f>IF('данные проекта'!D319=0,"",'данные проекта'!D319)</f>
        <v/>
      </c>
      <c r="E319" t="str">
        <f>IF('данные проекта'!G319=0,"",'данные проекта'!C319/'данные проекта'!G319)</f>
        <v/>
      </c>
      <c r="F319" t="str">
        <f>IF('данные проекта'!H319=0,"",'данные проекта'!D319/'данные проекта'!H319)</f>
        <v/>
      </c>
      <c r="G319" t="str">
        <f>IF('данные проекта'!C319=0,"",'данные проекта'!S319/'данные проекта'!C319*1000)</f>
        <v/>
      </c>
      <c r="H319" t="str">
        <f>IF('данные проекта'!D319=0,"",'данные проекта'!T319/'данные проекта'!D319*1000)</f>
        <v/>
      </c>
      <c r="I319" t="str">
        <f>IF('данные проекта'!K319+'данные проекта'!M319+'данные проекта'!E319=0,"",('данные проекта'!M319/('данные проекта'!K319+'данные проекта'!M319+'данные проекта'!E319))*100)</f>
        <v/>
      </c>
      <c r="J319" t="str">
        <f>IF('данные проекта'!L319+'данные проекта'!N319+'данные проекта'!F319=0,"",('данные проекта'!N319/('данные проекта'!L319+'данные проекта'!N319+'данные проекта'!F319))*100)</f>
        <v/>
      </c>
      <c r="K319" t="str">
        <f>IF('данные проекта'!M319=0,"",'данные проекта'!W319/'данные проекта'!M319)</f>
        <v/>
      </c>
      <c r="L319" t="str">
        <f>IF('данные проекта'!N319=0,"",'данные проекта'!X319/'данные проекта'!N319)</f>
        <v/>
      </c>
      <c r="M319" t="str">
        <f>IF('данные проекта'!K319=0,"",'данные проекта'!W319/'данные проекта'!K319)</f>
        <v/>
      </c>
      <c r="N319" t="str">
        <f>IF('данные проекта'!L319=0,"",'данные проекта'!X319/'данные проекта'!L319)</f>
        <v/>
      </c>
      <c r="O319" t="str">
        <f>IF('данные проекта'!Y319=0,"",'данные проекта'!W319/'данные проекта'!Y319)</f>
        <v/>
      </c>
      <c r="P319" t="str">
        <f>IF('данные проекта'!Z319=0,"",'данные проекта'!X319/'данные проекта'!Z319)</f>
        <v/>
      </c>
      <c r="Q319" t="str">
        <f>IF('данные проекта'!O319+'данные проекта'!Q319=0,"",'данные проекта'!O319+'данные проекта'!Q319)</f>
        <v/>
      </c>
      <c r="R319" t="str">
        <f>IF('данные проекта'!P319+'данные проекта'!R319=0,"",'данные проекта'!P319+'данные проекта'!R319)</f>
        <v/>
      </c>
    </row>
    <row r="320" spans="2:18">
      <c r="B320" s="13">
        <f t="shared" si="4"/>
        <v>41591</v>
      </c>
      <c r="C320" t="str">
        <f>IF('данные проекта'!C320=0,"",'данные проекта'!C320)</f>
        <v/>
      </c>
      <c r="D320" t="str">
        <f>IF('данные проекта'!D320=0,"",'данные проекта'!D320)</f>
        <v/>
      </c>
      <c r="E320" t="str">
        <f>IF('данные проекта'!G320=0,"",'данные проекта'!C320/'данные проекта'!G320)</f>
        <v/>
      </c>
      <c r="F320" t="str">
        <f>IF('данные проекта'!H320=0,"",'данные проекта'!D320/'данные проекта'!H320)</f>
        <v/>
      </c>
      <c r="G320" t="str">
        <f>IF('данные проекта'!C320=0,"",'данные проекта'!S320/'данные проекта'!C320*1000)</f>
        <v/>
      </c>
      <c r="H320" t="str">
        <f>IF('данные проекта'!D320=0,"",'данные проекта'!T320/'данные проекта'!D320*1000)</f>
        <v/>
      </c>
      <c r="I320" t="str">
        <f>IF('данные проекта'!K320+'данные проекта'!M320+'данные проекта'!E320=0,"",('данные проекта'!M320/('данные проекта'!K320+'данные проекта'!M320+'данные проекта'!E320))*100)</f>
        <v/>
      </c>
      <c r="J320" t="str">
        <f>IF('данные проекта'!L320+'данные проекта'!N320+'данные проекта'!F320=0,"",('данные проекта'!N320/('данные проекта'!L320+'данные проекта'!N320+'данные проекта'!F320))*100)</f>
        <v/>
      </c>
      <c r="K320" t="str">
        <f>IF('данные проекта'!M320=0,"",'данные проекта'!W320/'данные проекта'!M320)</f>
        <v/>
      </c>
      <c r="L320" t="str">
        <f>IF('данные проекта'!N320=0,"",'данные проекта'!X320/'данные проекта'!N320)</f>
        <v/>
      </c>
      <c r="M320" t="str">
        <f>IF('данные проекта'!K320=0,"",'данные проекта'!W320/'данные проекта'!K320)</f>
        <v/>
      </c>
      <c r="N320" t="str">
        <f>IF('данные проекта'!L320=0,"",'данные проекта'!X320/'данные проекта'!L320)</f>
        <v/>
      </c>
      <c r="O320" t="str">
        <f>IF('данные проекта'!Y320=0,"",'данные проекта'!W320/'данные проекта'!Y320)</f>
        <v/>
      </c>
      <c r="P320" t="str">
        <f>IF('данные проекта'!Z320=0,"",'данные проекта'!X320/'данные проекта'!Z320)</f>
        <v/>
      </c>
      <c r="Q320" t="str">
        <f>IF('данные проекта'!O320+'данные проекта'!Q320=0,"",'данные проекта'!O320+'данные проекта'!Q320)</f>
        <v/>
      </c>
      <c r="R320" t="str">
        <f>IF('данные проекта'!P320+'данные проекта'!R320=0,"",'данные проекта'!P320+'данные проекта'!R320)</f>
        <v/>
      </c>
    </row>
    <row r="321" spans="2:18">
      <c r="B321" s="13">
        <f t="shared" si="4"/>
        <v>41592</v>
      </c>
      <c r="C321" t="str">
        <f>IF('данные проекта'!C321=0,"",'данные проекта'!C321)</f>
        <v/>
      </c>
      <c r="D321" t="str">
        <f>IF('данные проекта'!D321=0,"",'данные проекта'!D321)</f>
        <v/>
      </c>
      <c r="E321" t="str">
        <f>IF('данные проекта'!G321=0,"",'данные проекта'!C321/'данные проекта'!G321)</f>
        <v/>
      </c>
      <c r="F321" t="str">
        <f>IF('данные проекта'!H321=0,"",'данные проекта'!D321/'данные проекта'!H321)</f>
        <v/>
      </c>
      <c r="G321" t="str">
        <f>IF('данные проекта'!C321=0,"",'данные проекта'!S321/'данные проекта'!C321*1000)</f>
        <v/>
      </c>
      <c r="H321" t="str">
        <f>IF('данные проекта'!D321=0,"",'данные проекта'!T321/'данные проекта'!D321*1000)</f>
        <v/>
      </c>
      <c r="I321" t="str">
        <f>IF('данные проекта'!K321+'данные проекта'!M321+'данные проекта'!E321=0,"",('данные проекта'!M321/('данные проекта'!K321+'данные проекта'!M321+'данные проекта'!E321))*100)</f>
        <v/>
      </c>
      <c r="J321" t="str">
        <f>IF('данные проекта'!L321+'данные проекта'!N321+'данные проекта'!F321=0,"",('данные проекта'!N321/('данные проекта'!L321+'данные проекта'!N321+'данные проекта'!F321))*100)</f>
        <v/>
      </c>
      <c r="K321" t="str">
        <f>IF('данные проекта'!M321=0,"",'данные проекта'!W321/'данные проекта'!M321)</f>
        <v/>
      </c>
      <c r="L321" t="str">
        <f>IF('данные проекта'!N321=0,"",'данные проекта'!X321/'данные проекта'!N321)</f>
        <v/>
      </c>
      <c r="M321" t="str">
        <f>IF('данные проекта'!K321=0,"",'данные проекта'!W321/'данные проекта'!K321)</f>
        <v/>
      </c>
      <c r="N321" t="str">
        <f>IF('данные проекта'!L321=0,"",'данные проекта'!X321/'данные проекта'!L321)</f>
        <v/>
      </c>
      <c r="O321" t="str">
        <f>IF('данные проекта'!Y321=0,"",'данные проекта'!W321/'данные проекта'!Y321)</f>
        <v/>
      </c>
      <c r="P321" t="str">
        <f>IF('данные проекта'!Z321=0,"",'данные проекта'!X321/'данные проекта'!Z321)</f>
        <v/>
      </c>
      <c r="Q321" t="str">
        <f>IF('данные проекта'!O321+'данные проекта'!Q321=0,"",'данные проекта'!O321+'данные проекта'!Q321)</f>
        <v/>
      </c>
      <c r="R321" t="str">
        <f>IF('данные проекта'!P321+'данные проекта'!R321=0,"",'данные проекта'!P321+'данные проекта'!R321)</f>
        <v/>
      </c>
    </row>
    <row r="322" spans="2:18">
      <c r="B322" s="13">
        <f t="shared" si="4"/>
        <v>41593</v>
      </c>
      <c r="C322" t="str">
        <f>IF('данные проекта'!C322=0,"",'данные проекта'!C322)</f>
        <v/>
      </c>
      <c r="D322" t="str">
        <f>IF('данные проекта'!D322=0,"",'данные проекта'!D322)</f>
        <v/>
      </c>
      <c r="E322" t="str">
        <f>IF('данные проекта'!G322=0,"",'данные проекта'!C322/'данные проекта'!G322)</f>
        <v/>
      </c>
      <c r="F322" t="str">
        <f>IF('данные проекта'!H322=0,"",'данные проекта'!D322/'данные проекта'!H322)</f>
        <v/>
      </c>
      <c r="G322" t="str">
        <f>IF('данные проекта'!C322=0,"",'данные проекта'!S322/'данные проекта'!C322*1000)</f>
        <v/>
      </c>
      <c r="H322" t="str">
        <f>IF('данные проекта'!D322=0,"",'данные проекта'!T322/'данные проекта'!D322*1000)</f>
        <v/>
      </c>
      <c r="I322" t="str">
        <f>IF('данные проекта'!K322+'данные проекта'!M322+'данные проекта'!E322=0,"",('данные проекта'!M322/('данные проекта'!K322+'данные проекта'!M322+'данные проекта'!E322))*100)</f>
        <v/>
      </c>
      <c r="J322" t="str">
        <f>IF('данные проекта'!L322+'данные проекта'!N322+'данные проекта'!F322=0,"",('данные проекта'!N322/('данные проекта'!L322+'данные проекта'!N322+'данные проекта'!F322))*100)</f>
        <v/>
      </c>
      <c r="K322" t="str">
        <f>IF('данные проекта'!M322=0,"",'данные проекта'!W322/'данные проекта'!M322)</f>
        <v/>
      </c>
      <c r="L322" t="str">
        <f>IF('данные проекта'!N322=0,"",'данные проекта'!X322/'данные проекта'!N322)</f>
        <v/>
      </c>
      <c r="M322" t="str">
        <f>IF('данные проекта'!K322=0,"",'данные проекта'!W322/'данные проекта'!K322)</f>
        <v/>
      </c>
      <c r="N322" t="str">
        <f>IF('данные проекта'!L322=0,"",'данные проекта'!X322/'данные проекта'!L322)</f>
        <v/>
      </c>
      <c r="O322" t="str">
        <f>IF('данные проекта'!Y322=0,"",'данные проекта'!W322/'данные проекта'!Y322)</f>
        <v/>
      </c>
      <c r="P322" t="str">
        <f>IF('данные проекта'!Z322=0,"",'данные проекта'!X322/'данные проекта'!Z322)</f>
        <v/>
      </c>
      <c r="Q322" t="str">
        <f>IF('данные проекта'!O322+'данные проекта'!Q322=0,"",'данные проекта'!O322+'данные проекта'!Q322)</f>
        <v/>
      </c>
      <c r="R322" t="str">
        <f>IF('данные проекта'!P322+'данные проекта'!R322=0,"",'данные проекта'!P322+'данные проекта'!R322)</f>
        <v/>
      </c>
    </row>
    <row r="323" spans="2:18">
      <c r="B323" s="13">
        <f t="shared" si="4"/>
        <v>41594</v>
      </c>
      <c r="C323" t="str">
        <f>IF('данные проекта'!C323=0,"",'данные проекта'!C323)</f>
        <v/>
      </c>
      <c r="D323" t="str">
        <f>IF('данные проекта'!D323=0,"",'данные проекта'!D323)</f>
        <v/>
      </c>
      <c r="E323" t="str">
        <f>IF('данные проекта'!G323=0,"",'данные проекта'!C323/'данные проекта'!G323)</f>
        <v/>
      </c>
      <c r="F323" t="str">
        <f>IF('данные проекта'!H323=0,"",'данные проекта'!D323/'данные проекта'!H323)</f>
        <v/>
      </c>
      <c r="G323" t="str">
        <f>IF('данные проекта'!C323=0,"",'данные проекта'!S323/'данные проекта'!C323*1000)</f>
        <v/>
      </c>
      <c r="H323" t="str">
        <f>IF('данные проекта'!D323=0,"",'данные проекта'!T323/'данные проекта'!D323*1000)</f>
        <v/>
      </c>
      <c r="I323" t="str">
        <f>IF('данные проекта'!K323+'данные проекта'!M323+'данные проекта'!E323=0,"",('данные проекта'!M323/('данные проекта'!K323+'данные проекта'!M323+'данные проекта'!E323))*100)</f>
        <v/>
      </c>
      <c r="J323" t="str">
        <f>IF('данные проекта'!L323+'данные проекта'!N323+'данные проекта'!F323=0,"",('данные проекта'!N323/('данные проекта'!L323+'данные проекта'!N323+'данные проекта'!F323))*100)</f>
        <v/>
      </c>
      <c r="K323" t="str">
        <f>IF('данные проекта'!M323=0,"",'данные проекта'!W323/'данные проекта'!M323)</f>
        <v/>
      </c>
      <c r="L323" t="str">
        <f>IF('данные проекта'!N323=0,"",'данные проекта'!X323/'данные проекта'!N323)</f>
        <v/>
      </c>
      <c r="M323" t="str">
        <f>IF('данные проекта'!K323=0,"",'данные проекта'!W323/'данные проекта'!K323)</f>
        <v/>
      </c>
      <c r="N323" t="str">
        <f>IF('данные проекта'!L323=0,"",'данные проекта'!X323/'данные проекта'!L323)</f>
        <v/>
      </c>
      <c r="O323" t="str">
        <f>IF('данные проекта'!Y323=0,"",'данные проекта'!W323/'данные проекта'!Y323)</f>
        <v/>
      </c>
      <c r="P323" t="str">
        <f>IF('данные проекта'!Z323=0,"",'данные проекта'!X323/'данные проекта'!Z323)</f>
        <v/>
      </c>
      <c r="Q323" t="str">
        <f>IF('данные проекта'!O323+'данные проекта'!Q323=0,"",'данные проекта'!O323+'данные проекта'!Q323)</f>
        <v/>
      </c>
      <c r="R323" t="str">
        <f>IF('данные проекта'!P323+'данные проекта'!R323=0,"",'данные проекта'!P323+'данные проекта'!R323)</f>
        <v/>
      </c>
    </row>
    <row r="324" spans="2:18">
      <c r="B324" s="13">
        <f t="shared" si="4"/>
        <v>41595</v>
      </c>
      <c r="C324" t="str">
        <f>IF('данные проекта'!C324=0,"",'данные проекта'!C324)</f>
        <v/>
      </c>
      <c r="D324" t="str">
        <f>IF('данные проекта'!D324=0,"",'данные проекта'!D324)</f>
        <v/>
      </c>
      <c r="E324" t="str">
        <f>IF('данные проекта'!G324=0,"",'данные проекта'!C324/'данные проекта'!G324)</f>
        <v/>
      </c>
      <c r="F324" t="str">
        <f>IF('данные проекта'!H324=0,"",'данные проекта'!D324/'данные проекта'!H324)</f>
        <v/>
      </c>
      <c r="G324" t="str">
        <f>IF('данные проекта'!C324=0,"",'данные проекта'!S324/'данные проекта'!C324*1000)</f>
        <v/>
      </c>
      <c r="H324" t="str">
        <f>IF('данные проекта'!D324=0,"",'данные проекта'!T324/'данные проекта'!D324*1000)</f>
        <v/>
      </c>
      <c r="I324" t="str">
        <f>IF('данные проекта'!K324+'данные проекта'!M324+'данные проекта'!E324=0,"",('данные проекта'!M324/('данные проекта'!K324+'данные проекта'!M324+'данные проекта'!E324))*100)</f>
        <v/>
      </c>
      <c r="J324" t="str">
        <f>IF('данные проекта'!L324+'данные проекта'!N324+'данные проекта'!F324=0,"",('данные проекта'!N324/('данные проекта'!L324+'данные проекта'!N324+'данные проекта'!F324))*100)</f>
        <v/>
      </c>
      <c r="K324" t="str">
        <f>IF('данные проекта'!M324=0,"",'данные проекта'!W324/'данные проекта'!M324)</f>
        <v/>
      </c>
      <c r="L324" t="str">
        <f>IF('данные проекта'!N324=0,"",'данные проекта'!X324/'данные проекта'!N324)</f>
        <v/>
      </c>
      <c r="M324" t="str">
        <f>IF('данные проекта'!K324=0,"",'данные проекта'!W324/'данные проекта'!K324)</f>
        <v/>
      </c>
      <c r="N324" t="str">
        <f>IF('данные проекта'!L324=0,"",'данные проекта'!X324/'данные проекта'!L324)</f>
        <v/>
      </c>
      <c r="O324" t="str">
        <f>IF('данные проекта'!Y324=0,"",'данные проекта'!W324/'данные проекта'!Y324)</f>
        <v/>
      </c>
      <c r="P324" t="str">
        <f>IF('данные проекта'!Z324=0,"",'данные проекта'!X324/'данные проекта'!Z324)</f>
        <v/>
      </c>
      <c r="Q324" t="str">
        <f>IF('данные проекта'!O324+'данные проекта'!Q324=0,"",'данные проекта'!O324+'данные проекта'!Q324)</f>
        <v/>
      </c>
      <c r="R324" t="str">
        <f>IF('данные проекта'!P324+'данные проекта'!R324=0,"",'данные проекта'!P324+'данные проекта'!R324)</f>
        <v/>
      </c>
    </row>
    <row r="325" spans="2:18">
      <c r="B325" s="13">
        <f t="shared" ref="B325:B368" si="5">B324+1</f>
        <v>41596</v>
      </c>
      <c r="C325" t="str">
        <f>IF('данные проекта'!C325=0,"",'данные проекта'!C325)</f>
        <v/>
      </c>
      <c r="D325" t="str">
        <f>IF('данные проекта'!D325=0,"",'данные проекта'!D325)</f>
        <v/>
      </c>
      <c r="E325" t="str">
        <f>IF('данные проекта'!G325=0,"",'данные проекта'!C325/'данные проекта'!G325)</f>
        <v/>
      </c>
      <c r="F325" t="str">
        <f>IF('данные проекта'!H325=0,"",'данные проекта'!D325/'данные проекта'!H325)</f>
        <v/>
      </c>
      <c r="G325" t="str">
        <f>IF('данные проекта'!C325=0,"",'данные проекта'!S325/'данные проекта'!C325*1000)</f>
        <v/>
      </c>
      <c r="H325" t="str">
        <f>IF('данные проекта'!D325=0,"",'данные проекта'!T325/'данные проекта'!D325*1000)</f>
        <v/>
      </c>
      <c r="I325" t="str">
        <f>IF('данные проекта'!K325+'данные проекта'!M325+'данные проекта'!E325=0,"",('данные проекта'!M325/('данные проекта'!K325+'данные проекта'!M325+'данные проекта'!E325))*100)</f>
        <v/>
      </c>
      <c r="J325" t="str">
        <f>IF('данные проекта'!L325+'данные проекта'!N325+'данные проекта'!F325=0,"",('данные проекта'!N325/('данные проекта'!L325+'данные проекта'!N325+'данные проекта'!F325))*100)</f>
        <v/>
      </c>
      <c r="K325" t="str">
        <f>IF('данные проекта'!M325=0,"",'данные проекта'!W325/'данные проекта'!M325)</f>
        <v/>
      </c>
      <c r="L325" t="str">
        <f>IF('данные проекта'!N325=0,"",'данные проекта'!X325/'данные проекта'!N325)</f>
        <v/>
      </c>
      <c r="M325" t="str">
        <f>IF('данные проекта'!K325=0,"",'данные проекта'!W325/'данные проекта'!K325)</f>
        <v/>
      </c>
      <c r="N325" t="str">
        <f>IF('данные проекта'!L325=0,"",'данные проекта'!X325/'данные проекта'!L325)</f>
        <v/>
      </c>
      <c r="O325" t="str">
        <f>IF('данные проекта'!Y325=0,"",'данные проекта'!W325/'данные проекта'!Y325)</f>
        <v/>
      </c>
      <c r="P325" t="str">
        <f>IF('данные проекта'!Z325=0,"",'данные проекта'!X325/'данные проекта'!Z325)</f>
        <v/>
      </c>
      <c r="Q325" t="str">
        <f>IF('данные проекта'!O325+'данные проекта'!Q325=0,"",'данные проекта'!O325+'данные проекта'!Q325)</f>
        <v/>
      </c>
      <c r="R325" t="str">
        <f>IF('данные проекта'!P325+'данные проекта'!R325=0,"",'данные проекта'!P325+'данные проекта'!R325)</f>
        <v/>
      </c>
    </row>
    <row r="326" spans="2:18">
      <c r="B326" s="13">
        <f t="shared" si="5"/>
        <v>41597</v>
      </c>
      <c r="C326" t="str">
        <f>IF('данные проекта'!C326=0,"",'данные проекта'!C326)</f>
        <v/>
      </c>
      <c r="D326" t="str">
        <f>IF('данные проекта'!D326=0,"",'данные проекта'!D326)</f>
        <v/>
      </c>
      <c r="E326" t="str">
        <f>IF('данные проекта'!G326=0,"",'данные проекта'!C326/'данные проекта'!G326)</f>
        <v/>
      </c>
      <c r="F326" t="str">
        <f>IF('данные проекта'!H326=0,"",'данные проекта'!D326/'данные проекта'!H326)</f>
        <v/>
      </c>
      <c r="G326" t="str">
        <f>IF('данные проекта'!C326=0,"",'данные проекта'!S326/'данные проекта'!C326*1000)</f>
        <v/>
      </c>
      <c r="H326" t="str">
        <f>IF('данные проекта'!D326=0,"",'данные проекта'!T326/'данные проекта'!D326*1000)</f>
        <v/>
      </c>
      <c r="I326" t="str">
        <f>IF('данные проекта'!K326+'данные проекта'!M326+'данные проекта'!E326=0,"",('данные проекта'!M326/('данные проекта'!K326+'данные проекта'!M326+'данные проекта'!E326))*100)</f>
        <v/>
      </c>
      <c r="J326" t="str">
        <f>IF('данные проекта'!L326+'данные проекта'!N326+'данные проекта'!F326=0,"",('данные проекта'!N326/('данные проекта'!L326+'данные проекта'!N326+'данные проекта'!F326))*100)</f>
        <v/>
      </c>
      <c r="K326" t="str">
        <f>IF('данные проекта'!M326=0,"",'данные проекта'!W326/'данные проекта'!M326)</f>
        <v/>
      </c>
      <c r="L326" t="str">
        <f>IF('данные проекта'!N326=0,"",'данные проекта'!X326/'данные проекта'!N326)</f>
        <v/>
      </c>
      <c r="M326" t="str">
        <f>IF('данные проекта'!K326=0,"",'данные проекта'!W326/'данные проекта'!K326)</f>
        <v/>
      </c>
      <c r="N326" t="str">
        <f>IF('данные проекта'!L326=0,"",'данные проекта'!X326/'данные проекта'!L326)</f>
        <v/>
      </c>
      <c r="O326" t="str">
        <f>IF('данные проекта'!Y326=0,"",'данные проекта'!W326/'данные проекта'!Y326)</f>
        <v/>
      </c>
      <c r="P326" t="str">
        <f>IF('данные проекта'!Z326=0,"",'данные проекта'!X326/'данные проекта'!Z326)</f>
        <v/>
      </c>
      <c r="Q326" t="str">
        <f>IF('данные проекта'!O326+'данные проекта'!Q326=0,"",'данные проекта'!O326+'данные проекта'!Q326)</f>
        <v/>
      </c>
      <c r="R326" t="str">
        <f>IF('данные проекта'!P326+'данные проекта'!R326=0,"",'данные проекта'!P326+'данные проекта'!R326)</f>
        <v/>
      </c>
    </row>
    <row r="327" spans="2:18">
      <c r="B327" s="13">
        <f t="shared" si="5"/>
        <v>41598</v>
      </c>
      <c r="C327" t="str">
        <f>IF('данные проекта'!C327=0,"",'данные проекта'!C327)</f>
        <v/>
      </c>
      <c r="D327" t="str">
        <f>IF('данные проекта'!D327=0,"",'данные проекта'!D327)</f>
        <v/>
      </c>
      <c r="E327" t="str">
        <f>IF('данные проекта'!G327=0,"",'данные проекта'!C327/'данные проекта'!G327)</f>
        <v/>
      </c>
      <c r="F327" t="str">
        <f>IF('данные проекта'!H327=0,"",'данные проекта'!D327/'данные проекта'!H327)</f>
        <v/>
      </c>
      <c r="G327" t="str">
        <f>IF('данные проекта'!C327=0,"",'данные проекта'!S327/'данные проекта'!C327*1000)</f>
        <v/>
      </c>
      <c r="H327" t="str">
        <f>IF('данные проекта'!D327=0,"",'данные проекта'!T327/'данные проекта'!D327*1000)</f>
        <v/>
      </c>
      <c r="I327" t="str">
        <f>IF('данные проекта'!K327+'данные проекта'!M327+'данные проекта'!E327=0,"",('данные проекта'!M327/('данные проекта'!K327+'данные проекта'!M327+'данные проекта'!E327))*100)</f>
        <v/>
      </c>
      <c r="J327" t="str">
        <f>IF('данные проекта'!L327+'данные проекта'!N327+'данные проекта'!F327=0,"",('данные проекта'!N327/('данные проекта'!L327+'данные проекта'!N327+'данные проекта'!F327))*100)</f>
        <v/>
      </c>
      <c r="K327" t="str">
        <f>IF('данные проекта'!M327=0,"",'данные проекта'!W327/'данные проекта'!M327)</f>
        <v/>
      </c>
      <c r="L327" t="str">
        <f>IF('данные проекта'!N327=0,"",'данные проекта'!X327/'данные проекта'!N327)</f>
        <v/>
      </c>
      <c r="M327" t="str">
        <f>IF('данные проекта'!K327=0,"",'данные проекта'!W327/'данные проекта'!K327)</f>
        <v/>
      </c>
      <c r="N327" t="str">
        <f>IF('данные проекта'!L327=0,"",'данные проекта'!X327/'данные проекта'!L327)</f>
        <v/>
      </c>
      <c r="O327" t="str">
        <f>IF('данные проекта'!Y327=0,"",'данные проекта'!W327/'данные проекта'!Y327)</f>
        <v/>
      </c>
      <c r="P327" t="str">
        <f>IF('данные проекта'!Z327=0,"",'данные проекта'!X327/'данные проекта'!Z327)</f>
        <v/>
      </c>
      <c r="Q327" t="str">
        <f>IF('данные проекта'!O327+'данные проекта'!Q327=0,"",'данные проекта'!O327+'данные проекта'!Q327)</f>
        <v/>
      </c>
      <c r="R327" t="str">
        <f>IF('данные проекта'!P327+'данные проекта'!R327=0,"",'данные проекта'!P327+'данные проекта'!R327)</f>
        <v/>
      </c>
    </row>
    <row r="328" spans="2:18">
      <c r="B328" s="13">
        <f t="shared" si="5"/>
        <v>41599</v>
      </c>
      <c r="C328" t="str">
        <f>IF('данные проекта'!C328=0,"",'данные проекта'!C328)</f>
        <v/>
      </c>
      <c r="D328" t="str">
        <f>IF('данные проекта'!D328=0,"",'данные проекта'!D328)</f>
        <v/>
      </c>
      <c r="E328" t="str">
        <f>IF('данные проекта'!G328=0,"",'данные проекта'!C328/'данные проекта'!G328)</f>
        <v/>
      </c>
      <c r="F328" t="str">
        <f>IF('данные проекта'!H328=0,"",'данные проекта'!D328/'данные проекта'!H328)</f>
        <v/>
      </c>
      <c r="G328" t="str">
        <f>IF('данные проекта'!C328=0,"",'данные проекта'!S328/'данные проекта'!C328*1000)</f>
        <v/>
      </c>
      <c r="H328" t="str">
        <f>IF('данные проекта'!D328=0,"",'данные проекта'!T328/'данные проекта'!D328*1000)</f>
        <v/>
      </c>
      <c r="I328" t="str">
        <f>IF('данные проекта'!K328+'данные проекта'!M328+'данные проекта'!E328=0,"",('данные проекта'!M328/('данные проекта'!K328+'данные проекта'!M328+'данные проекта'!E328))*100)</f>
        <v/>
      </c>
      <c r="J328" t="str">
        <f>IF('данные проекта'!L328+'данные проекта'!N328+'данные проекта'!F328=0,"",('данные проекта'!N328/('данные проекта'!L328+'данные проекта'!N328+'данные проекта'!F328))*100)</f>
        <v/>
      </c>
      <c r="K328" t="str">
        <f>IF('данные проекта'!M328=0,"",'данные проекта'!W328/'данные проекта'!M328)</f>
        <v/>
      </c>
      <c r="L328" t="str">
        <f>IF('данные проекта'!N328=0,"",'данные проекта'!X328/'данные проекта'!N328)</f>
        <v/>
      </c>
      <c r="M328" t="str">
        <f>IF('данные проекта'!K328=0,"",'данные проекта'!W328/'данные проекта'!K328)</f>
        <v/>
      </c>
      <c r="N328" t="str">
        <f>IF('данные проекта'!L328=0,"",'данные проекта'!X328/'данные проекта'!L328)</f>
        <v/>
      </c>
      <c r="O328" t="str">
        <f>IF('данные проекта'!Y328=0,"",'данные проекта'!W328/'данные проекта'!Y328)</f>
        <v/>
      </c>
      <c r="P328" t="str">
        <f>IF('данные проекта'!Z328=0,"",'данные проекта'!X328/'данные проекта'!Z328)</f>
        <v/>
      </c>
      <c r="Q328" t="str">
        <f>IF('данные проекта'!O328+'данные проекта'!Q328=0,"",'данные проекта'!O328+'данные проекта'!Q328)</f>
        <v/>
      </c>
      <c r="R328" t="str">
        <f>IF('данные проекта'!P328+'данные проекта'!R328=0,"",'данные проекта'!P328+'данные проекта'!R328)</f>
        <v/>
      </c>
    </row>
    <row r="329" spans="2:18">
      <c r="B329" s="13">
        <f t="shared" si="5"/>
        <v>41600</v>
      </c>
      <c r="C329" t="str">
        <f>IF('данные проекта'!C329=0,"",'данные проекта'!C329)</f>
        <v/>
      </c>
      <c r="D329" t="str">
        <f>IF('данные проекта'!D329=0,"",'данные проекта'!D329)</f>
        <v/>
      </c>
      <c r="E329" t="str">
        <f>IF('данные проекта'!G329=0,"",'данные проекта'!C329/'данные проекта'!G329)</f>
        <v/>
      </c>
      <c r="F329" t="str">
        <f>IF('данные проекта'!H329=0,"",'данные проекта'!D329/'данные проекта'!H329)</f>
        <v/>
      </c>
      <c r="G329" t="str">
        <f>IF('данные проекта'!C329=0,"",'данные проекта'!S329/'данные проекта'!C329*1000)</f>
        <v/>
      </c>
      <c r="H329" t="str">
        <f>IF('данные проекта'!D329=0,"",'данные проекта'!T329/'данные проекта'!D329*1000)</f>
        <v/>
      </c>
      <c r="I329" t="str">
        <f>IF('данные проекта'!K329+'данные проекта'!M329+'данные проекта'!E329=0,"",('данные проекта'!M329/('данные проекта'!K329+'данные проекта'!M329+'данные проекта'!E329))*100)</f>
        <v/>
      </c>
      <c r="J329" t="str">
        <f>IF('данные проекта'!L329+'данные проекта'!N329+'данные проекта'!F329=0,"",('данные проекта'!N329/('данные проекта'!L329+'данные проекта'!N329+'данные проекта'!F329))*100)</f>
        <v/>
      </c>
      <c r="K329" t="str">
        <f>IF('данные проекта'!M329=0,"",'данные проекта'!W329/'данные проекта'!M329)</f>
        <v/>
      </c>
      <c r="L329" t="str">
        <f>IF('данные проекта'!N329=0,"",'данные проекта'!X329/'данные проекта'!N329)</f>
        <v/>
      </c>
      <c r="M329" t="str">
        <f>IF('данные проекта'!K329=0,"",'данные проекта'!W329/'данные проекта'!K329)</f>
        <v/>
      </c>
      <c r="N329" t="str">
        <f>IF('данные проекта'!L329=0,"",'данные проекта'!X329/'данные проекта'!L329)</f>
        <v/>
      </c>
      <c r="O329" t="str">
        <f>IF('данные проекта'!Y329=0,"",'данные проекта'!W329/'данные проекта'!Y329)</f>
        <v/>
      </c>
      <c r="P329" t="str">
        <f>IF('данные проекта'!Z329=0,"",'данные проекта'!X329/'данные проекта'!Z329)</f>
        <v/>
      </c>
      <c r="Q329" t="str">
        <f>IF('данные проекта'!O329+'данные проекта'!Q329=0,"",'данные проекта'!O329+'данные проекта'!Q329)</f>
        <v/>
      </c>
      <c r="R329" t="str">
        <f>IF('данные проекта'!P329+'данные проекта'!R329=0,"",'данные проекта'!P329+'данные проекта'!R329)</f>
        <v/>
      </c>
    </row>
    <row r="330" spans="2:18">
      <c r="B330" s="13">
        <f t="shared" si="5"/>
        <v>41601</v>
      </c>
      <c r="C330" t="str">
        <f>IF('данные проекта'!C330=0,"",'данные проекта'!C330)</f>
        <v/>
      </c>
      <c r="D330" t="str">
        <f>IF('данные проекта'!D330=0,"",'данные проекта'!D330)</f>
        <v/>
      </c>
      <c r="E330" t="str">
        <f>IF('данные проекта'!G330=0,"",'данные проекта'!C330/'данные проекта'!G330)</f>
        <v/>
      </c>
      <c r="F330" t="str">
        <f>IF('данные проекта'!H330=0,"",'данные проекта'!D330/'данные проекта'!H330)</f>
        <v/>
      </c>
      <c r="G330" t="str">
        <f>IF('данные проекта'!C330=0,"",'данные проекта'!S330/'данные проекта'!C330*1000)</f>
        <v/>
      </c>
      <c r="H330" t="str">
        <f>IF('данные проекта'!D330=0,"",'данные проекта'!T330/'данные проекта'!D330*1000)</f>
        <v/>
      </c>
      <c r="I330" t="str">
        <f>IF('данные проекта'!K330+'данные проекта'!M330+'данные проекта'!E330=0,"",('данные проекта'!M330/('данные проекта'!K330+'данные проекта'!M330+'данные проекта'!E330))*100)</f>
        <v/>
      </c>
      <c r="J330" t="str">
        <f>IF('данные проекта'!L330+'данные проекта'!N330+'данные проекта'!F330=0,"",('данные проекта'!N330/('данные проекта'!L330+'данные проекта'!N330+'данные проекта'!F330))*100)</f>
        <v/>
      </c>
      <c r="K330" t="str">
        <f>IF('данные проекта'!M330=0,"",'данные проекта'!W330/'данные проекта'!M330)</f>
        <v/>
      </c>
      <c r="L330" t="str">
        <f>IF('данные проекта'!N330=0,"",'данные проекта'!X330/'данные проекта'!N330)</f>
        <v/>
      </c>
      <c r="M330" t="str">
        <f>IF('данные проекта'!K330=0,"",'данные проекта'!W330/'данные проекта'!K330)</f>
        <v/>
      </c>
      <c r="N330" t="str">
        <f>IF('данные проекта'!L330=0,"",'данные проекта'!X330/'данные проекта'!L330)</f>
        <v/>
      </c>
      <c r="O330" t="str">
        <f>IF('данные проекта'!Y330=0,"",'данные проекта'!W330/'данные проекта'!Y330)</f>
        <v/>
      </c>
      <c r="P330" t="str">
        <f>IF('данные проекта'!Z330=0,"",'данные проекта'!X330/'данные проекта'!Z330)</f>
        <v/>
      </c>
      <c r="Q330" t="str">
        <f>IF('данные проекта'!O330+'данные проекта'!Q330=0,"",'данные проекта'!O330+'данные проекта'!Q330)</f>
        <v/>
      </c>
      <c r="R330" t="str">
        <f>IF('данные проекта'!P330+'данные проекта'!R330=0,"",'данные проекта'!P330+'данные проекта'!R330)</f>
        <v/>
      </c>
    </row>
    <row r="331" spans="2:18">
      <c r="B331" s="13">
        <f t="shared" si="5"/>
        <v>41602</v>
      </c>
      <c r="C331" t="str">
        <f>IF('данные проекта'!C331=0,"",'данные проекта'!C331)</f>
        <v/>
      </c>
      <c r="D331" t="str">
        <f>IF('данные проекта'!D331=0,"",'данные проекта'!D331)</f>
        <v/>
      </c>
      <c r="E331" t="str">
        <f>IF('данные проекта'!G331=0,"",'данные проекта'!C331/'данные проекта'!G331)</f>
        <v/>
      </c>
      <c r="F331" t="str">
        <f>IF('данные проекта'!H331=0,"",'данные проекта'!D331/'данные проекта'!H331)</f>
        <v/>
      </c>
      <c r="G331" t="str">
        <f>IF('данные проекта'!C331=0,"",'данные проекта'!S331/'данные проекта'!C331*1000)</f>
        <v/>
      </c>
      <c r="H331" t="str">
        <f>IF('данные проекта'!D331=0,"",'данные проекта'!T331/'данные проекта'!D331*1000)</f>
        <v/>
      </c>
      <c r="I331" t="str">
        <f>IF('данные проекта'!K331+'данные проекта'!M331+'данные проекта'!E331=0,"",('данные проекта'!M331/('данные проекта'!K331+'данные проекта'!M331+'данные проекта'!E331))*100)</f>
        <v/>
      </c>
      <c r="J331" t="str">
        <f>IF('данные проекта'!L331+'данные проекта'!N331+'данные проекта'!F331=0,"",('данные проекта'!N331/('данные проекта'!L331+'данные проекта'!N331+'данные проекта'!F331))*100)</f>
        <v/>
      </c>
      <c r="K331" t="str">
        <f>IF('данные проекта'!M331=0,"",'данные проекта'!W331/'данные проекта'!M331)</f>
        <v/>
      </c>
      <c r="L331" t="str">
        <f>IF('данные проекта'!N331=0,"",'данные проекта'!X331/'данные проекта'!N331)</f>
        <v/>
      </c>
      <c r="M331" t="str">
        <f>IF('данные проекта'!K331=0,"",'данные проекта'!W331/'данные проекта'!K331)</f>
        <v/>
      </c>
      <c r="N331" t="str">
        <f>IF('данные проекта'!L331=0,"",'данные проекта'!X331/'данные проекта'!L331)</f>
        <v/>
      </c>
      <c r="O331" t="str">
        <f>IF('данные проекта'!Y331=0,"",'данные проекта'!W331/'данные проекта'!Y331)</f>
        <v/>
      </c>
      <c r="P331" t="str">
        <f>IF('данные проекта'!Z331=0,"",'данные проекта'!X331/'данные проекта'!Z331)</f>
        <v/>
      </c>
      <c r="Q331" t="str">
        <f>IF('данные проекта'!O331+'данные проекта'!Q331=0,"",'данные проекта'!O331+'данные проекта'!Q331)</f>
        <v/>
      </c>
      <c r="R331" t="str">
        <f>IF('данные проекта'!P331+'данные проекта'!R331=0,"",'данные проекта'!P331+'данные проекта'!R331)</f>
        <v/>
      </c>
    </row>
    <row r="332" spans="2:18">
      <c r="B332" s="13">
        <f t="shared" si="5"/>
        <v>41603</v>
      </c>
      <c r="C332" t="str">
        <f>IF('данные проекта'!C332=0,"",'данные проекта'!C332)</f>
        <v/>
      </c>
      <c r="D332" t="str">
        <f>IF('данные проекта'!D332=0,"",'данные проекта'!D332)</f>
        <v/>
      </c>
      <c r="E332" t="str">
        <f>IF('данные проекта'!G332=0,"",'данные проекта'!C332/'данные проекта'!G332)</f>
        <v/>
      </c>
      <c r="F332" t="str">
        <f>IF('данные проекта'!H332=0,"",'данные проекта'!D332/'данные проекта'!H332)</f>
        <v/>
      </c>
      <c r="G332" t="str">
        <f>IF('данные проекта'!C332=0,"",'данные проекта'!S332/'данные проекта'!C332*1000)</f>
        <v/>
      </c>
      <c r="H332" t="str">
        <f>IF('данные проекта'!D332=0,"",'данные проекта'!T332/'данные проекта'!D332*1000)</f>
        <v/>
      </c>
      <c r="I332" t="str">
        <f>IF('данные проекта'!K332+'данные проекта'!M332+'данные проекта'!E332=0,"",('данные проекта'!M332/('данные проекта'!K332+'данные проекта'!M332+'данные проекта'!E332))*100)</f>
        <v/>
      </c>
      <c r="J332" t="str">
        <f>IF('данные проекта'!L332+'данные проекта'!N332+'данные проекта'!F332=0,"",('данные проекта'!N332/('данные проекта'!L332+'данные проекта'!N332+'данные проекта'!F332))*100)</f>
        <v/>
      </c>
      <c r="K332" t="str">
        <f>IF('данные проекта'!M332=0,"",'данные проекта'!W332/'данные проекта'!M332)</f>
        <v/>
      </c>
      <c r="L332" t="str">
        <f>IF('данные проекта'!N332=0,"",'данные проекта'!X332/'данные проекта'!N332)</f>
        <v/>
      </c>
      <c r="M332" t="str">
        <f>IF('данные проекта'!K332=0,"",'данные проекта'!W332/'данные проекта'!K332)</f>
        <v/>
      </c>
      <c r="N332" t="str">
        <f>IF('данные проекта'!L332=0,"",'данные проекта'!X332/'данные проекта'!L332)</f>
        <v/>
      </c>
      <c r="O332" t="str">
        <f>IF('данные проекта'!Y332=0,"",'данные проекта'!W332/'данные проекта'!Y332)</f>
        <v/>
      </c>
      <c r="P332" t="str">
        <f>IF('данные проекта'!Z332=0,"",'данные проекта'!X332/'данные проекта'!Z332)</f>
        <v/>
      </c>
      <c r="Q332" t="str">
        <f>IF('данные проекта'!O332+'данные проекта'!Q332=0,"",'данные проекта'!O332+'данные проекта'!Q332)</f>
        <v/>
      </c>
      <c r="R332" t="str">
        <f>IF('данные проекта'!P332+'данные проекта'!R332=0,"",'данные проекта'!P332+'данные проекта'!R332)</f>
        <v/>
      </c>
    </row>
    <row r="333" spans="2:18">
      <c r="B333" s="13">
        <f t="shared" si="5"/>
        <v>41604</v>
      </c>
      <c r="C333" t="str">
        <f>IF('данные проекта'!C333=0,"",'данные проекта'!C333)</f>
        <v/>
      </c>
      <c r="D333" t="str">
        <f>IF('данные проекта'!D333=0,"",'данные проекта'!D333)</f>
        <v/>
      </c>
      <c r="E333" t="str">
        <f>IF('данные проекта'!G333=0,"",'данные проекта'!C333/'данные проекта'!G333)</f>
        <v/>
      </c>
      <c r="F333" t="str">
        <f>IF('данные проекта'!H333=0,"",'данные проекта'!D333/'данные проекта'!H333)</f>
        <v/>
      </c>
      <c r="G333" t="str">
        <f>IF('данные проекта'!C333=0,"",'данные проекта'!S333/'данные проекта'!C333*1000)</f>
        <v/>
      </c>
      <c r="H333" t="str">
        <f>IF('данные проекта'!D333=0,"",'данные проекта'!T333/'данные проекта'!D333*1000)</f>
        <v/>
      </c>
      <c r="I333" t="str">
        <f>IF('данные проекта'!K333+'данные проекта'!M333+'данные проекта'!E333=0,"",('данные проекта'!M333/('данные проекта'!K333+'данные проекта'!M333+'данные проекта'!E333))*100)</f>
        <v/>
      </c>
      <c r="J333" t="str">
        <f>IF('данные проекта'!L333+'данные проекта'!N333+'данные проекта'!F333=0,"",('данные проекта'!N333/('данные проекта'!L333+'данные проекта'!N333+'данные проекта'!F333))*100)</f>
        <v/>
      </c>
      <c r="K333" t="str">
        <f>IF('данные проекта'!M333=0,"",'данные проекта'!W333/'данные проекта'!M333)</f>
        <v/>
      </c>
      <c r="L333" t="str">
        <f>IF('данные проекта'!N333=0,"",'данные проекта'!X333/'данные проекта'!N333)</f>
        <v/>
      </c>
      <c r="M333" t="str">
        <f>IF('данные проекта'!K333=0,"",'данные проекта'!W333/'данные проекта'!K333)</f>
        <v/>
      </c>
      <c r="N333" t="str">
        <f>IF('данные проекта'!L333=0,"",'данные проекта'!X333/'данные проекта'!L333)</f>
        <v/>
      </c>
      <c r="O333" t="str">
        <f>IF('данные проекта'!Y333=0,"",'данные проекта'!W333/'данные проекта'!Y333)</f>
        <v/>
      </c>
      <c r="P333" t="str">
        <f>IF('данные проекта'!Z333=0,"",'данные проекта'!X333/'данные проекта'!Z333)</f>
        <v/>
      </c>
      <c r="Q333" t="str">
        <f>IF('данные проекта'!O333+'данные проекта'!Q333=0,"",'данные проекта'!O333+'данные проекта'!Q333)</f>
        <v/>
      </c>
      <c r="R333" t="str">
        <f>IF('данные проекта'!P333+'данные проекта'!R333=0,"",'данные проекта'!P333+'данные проекта'!R333)</f>
        <v/>
      </c>
    </row>
    <row r="334" spans="2:18">
      <c r="B334" s="13">
        <f t="shared" si="5"/>
        <v>41605</v>
      </c>
      <c r="C334" t="str">
        <f>IF('данные проекта'!C334=0,"",'данные проекта'!C334)</f>
        <v/>
      </c>
      <c r="D334" t="str">
        <f>IF('данные проекта'!D334=0,"",'данные проекта'!D334)</f>
        <v/>
      </c>
      <c r="E334" t="str">
        <f>IF('данные проекта'!G334=0,"",'данные проекта'!C334/'данные проекта'!G334)</f>
        <v/>
      </c>
      <c r="F334" t="str">
        <f>IF('данные проекта'!H334=0,"",'данные проекта'!D334/'данные проекта'!H334)</f>
        <v/>
      </c>
      <c r="G334" t="str">
        <f>IF('данные проекта'!C334=0,"",'данные проекта'!S334/'данные проекта'!C334*1000)</f>
        <v/>
      </c>
      <c r="H334" t="str">
        <f>IF('данные проекта'!D334=0,"",'данные проекта'!T334/'данные проекта'!D334*1000)</f>
        <v/>
      </c>
      <c r="I334" t="str">
        <f>IF('данные проекта'!K334+'данные проекта'!M334+'данные проекта'!E334=0,"",('данные проекта'!M334/('данные проекта'!K334+'данные проекта'!M334+'данные проекта'!E334))*100)</f>
        <v/>
      </c>
      <c r="J334" t="str">
        <f>IF('данные проекта'!L334+'данные проекта'!N334+'данные проекта'!F334=0,"",('данные проекта'!N334/('данные проекта'!L334+'данные проекта'!N334+'данные проекта'!F334))*100)</f>
        <v/>
      </c>
      <c r="K334" t="str">
        <f>IF('данные проекта'!M334=0,"",'данные проекта'!W334/'данные проекта'!M334)</f>
        <v/>
      </c>
      <c r="L334" t="str">
        <f>IF('данные проекта'!N334=0,"",'данные проекта'!X334/'данные проекта'!N334)</f>
        <v/>
      </c>
      <c r="M334" t="str">
        <f>IF('данные проекта'!K334=0,"",'данные проекта'!W334/'данные проекта'!K334)</f>
        <v/>
      </c>
      <c r="N334" t="str">
        <f>IF('данные проекта'!L334=0,"",'данные проекта'!X334/'данные проекта'!L334)</f>
        <v/>
      </c>
      <c r="O334" t="str">
        <f>IF('данные проекта'!Y334=0,"",'данные проекта'!W334/'данные проекта'!Y334)</f>
        <v/>
      </c>
      <c r="P334" t="str">
        <f>IF('данные проекта'!Z334=0,"",'данные проекта'!X334/'данные проекта'!Z334)</f>
        <v/>
      </c>
      <c r="Q334" t="str">
        <f>IF('данные проекта'!O334+'данные проекта'!Q334=0,"",'данные проекта'!O334+'данные проекта'!Q334)</f>
        <v/>
      </c>
      <c r="R334" t="str">
        <f>IF('данные проекта'!P334+'данные проекта'!R334=0,"",'данные проекта'!P334+'данные проекта'!R334)</f>
        <v/>
      </c>
    </row>
    <row r="335" spans="2:18">
      <c r="B335" s="13">
        <f t="shared" si="5"/>
        <v>41606</v>
      </c>
      <c r="C335" t="str">
        <f>IF('данные проекта'!C335=0,"",'данные проекта'!C335)</f>
        <v/>
      </c>
      <c r="D335" t="str">
        <f>IF('данные проекта'!D335=0,"",'данные проекта'!D335)</f>
        <v/>
      </c>
      <c r="E335" t="str">
        <f>IF('данные проекта'!G335=0,"",'данные проекта'!C335/'данные проекта'!G335)</f>
        <v/>
      </c>
      <c r="F335" t="str">
        <f>IF('данные проекта'!H335=0,"",'данные проекта'!D335/'данные проекта'!H335)</f>
        <v/>
      </c>
      <c r="G335" t="str">
        <f>IF('данные проекта'!C335=0,"",'данные проекта'!S335/'данные проекта'!C335*1000)</f>
        <v/>
      </c>
      <c r="H335" t="str">
        <f>IF('данные проекта'!D335=0,"",'данные проекта'!T335/'данные проекта'!D335*1000)</f>
        <v/>
      </c>
      <c r="I335" t="str">
        <f>IF('данные проекта'!K335+'данные проекта'!M335+'данные проекта'!E335=0,"",('данные проекта'!M335/('данные проекта'!K335+'данные проекта'!M335+'данные проекта'!E335))*100)</f>
        <v/>
      </c>
      <c r="J335" t="str">
        <f>IF('данные проекта'!L335+'данные проекта'!N335+'данные проекта'!F335=0,"",('данные проекта'!N335/('данные проекта'!L335+'данные проекта'!N335+'данные проекта'!F335))*100)</f>
        <v/>
      </c>
      <c r="K335" t="str">
        <f>IF('данные проекта'!M335=0,"",'данные проекта'!W335/'данные проекта'!M335)</f>
        <v/>
      </c>
      <c r="L335" t="str">
        <f>IF('данные проекта'!N335=0,"",'данные проекта'!X335/'данные проекта'!N335)</f>
        <v/>
      </c>
      <c r="M335" t="str">
        <f>IF('данные проекта'!K335=0,"",'данные проекта'!W335/'данные проекта'!K335)</f>
        <v/>
      </c>
      <c r="N335" t="str">
        <f>IF('данные проекта'!L335=0,"",'данные проекта'!X335/'данные проекта'!L335)</f>
        <v/>
      </c>
      <c r="O335" t="str">
        <f>IF('данные проекта'!Y335=0,"",'данные проекта'!W335/'данные проекта'!Y335)</f>
        <v/>
      </c>
      <c r="P335" t="str">
        <f>IF('данные проекта'!Z335=0,"",'данные проекта'!X335/'данные проекта'!Z335)</f>
        <v/>
      </c>
      <c r="Q335" t="str">
        <f>IF('данные проекта'!O335+'данные проекта'!Q335=0,"",'данные проекта'!O335+'данные проекта'!Q335)</f>
        <v/>
      </c>
      <c r="R335" t="str">
        <f>IF('данные проекта'!P335+'данные проекта'!R335=0,"",'данные проекта'!P335+'данные проекта'!R335)</f>
        <v/>
      </c>
    </row>
    <row r="336" spans="2:18">
      <c r="B336" s="13">
        <f t="shared" si="5"/>
        <v>41607</v>
      </c>
      <c r="C336" t="str">
        <f>IF('данные проекта'!C336=0,"",'данные проекта'!C336)</f>
        <v/>
      </c>
      <c r="D336" t="str">
        <f>IF('данные проекта'!D336=0,"",'данные проекта'!D336)</f>
        <v/>
      </c>
      <c r="E336" t="str">
        <f>IF('данные проекта'!G336=0,"",'данные проекта'!C336/'данные проекта'!G336)</f>
        <v/>
      </c>
      <c r="F336" t="str">
        <f>IF('данные проекта'!H336=0,"",'данные проекта'!D336/'данные проекта'!H336)</f>
        <v/>
      </c>
      <c r="G336" t="str">
        <f>IF('данные проекта'!C336=0,"",'данные проекта'!S336/'данные проекта'!C336*1000)</f>
        <v/>
      </c>
      <c r="H336" t="str">
        <f>IF('данные проекта'!D336=0,"",'данные проекта'!T336/'данные проекта'!D336*1000)</f>
        <v/>
      </c>
      <c r="I336" t="str">
        <f>IF('данные проекта'!K336+'данные проекта'!M336+'данные проекта'!E336=0,"",('данные проекта'!M336/('данные проекта'!K336+'данные проекта'!M336+'данные проекта'!E336))*100)</f>
        <v/>
      </c>
      <c r="J336" t="str">
        <f>IF('данные проекта'!L336+'данные проекта'!N336+'данные проекта'!F336=0,"",('данные проекта'!N336/('данные проекта'!L336+'данные проекта'!N336+'данные проекта'!F336))*100)</f>
        <v/>
      </c>
      <c r="K336" t="str">
        <f>IF('данные проекта'!M336=0,"",'данные проекта'!W336/'данные проекта'!M336)</f>
        <v/>
      </c>
      <c r="L336" t="str">
        <f>IF('данные проекта'!N336=0,"",'данные проекта'!X336/'данные проекта'!N336)</f>
        <v/>
      </c>
      <c r="M336" t="str">
        <f>IF('данные проекта'!K336=0,"",'данные проекта'!W336/'данные проекта'!K336)</f>
        <v/>
      </c>
      <c r="N336" t="str">
        <f>IF('данные проекта'!L336=0,"",'данные проекта'!X336/'данные проекта'!L336)</f>
        <v/>
      </c>
      <c r="O336" t="str">
        <f>IF('данные проекта'!Y336=0,"",'данные проекта'!W336/'данные проекта'!Y336)</f>
        <v/>
      </c>
      <c r="P336" t="str">
        <f>IF('данные проекта'!Z336=0,"",'данные проекта'!X336/'данные проекта'!Z336)</f>
        <v/>
      </c>
      <c r="Q336" t="str">
        <f>IF('данные проекта'!O336+'данные проекта'!Q336=0,"",'данные проекта'!O336+'данные проекта'!Q336)</f>
        <v/>
      </c>
      <c r="R336" t="str">
        <f>IF('данные проекта'!P336+'данные проекта'!R336=0,"",'данные проекта'!P336+'данные проекта'!R336)</f>
        <v/>
      </c>
    </row>
    <row r="337" spans="2:18">
      <c r="B337" s="13">
        <f t="shared" si="5"/>
        <v>41608</v>
      </c>
      <c r="C337" t="str">
        <f>IF('данные проекта'!C337=0,"",'данные проекта'!C337)</f>
        <v/>
      </c>
      <c r="D337" t="str">
        <f>IF('данные проекта'!D337=0,"",'данные проекта'!D337)</f>
        <v/>
      </c>
      <c r="E337" t="str">
        <f>IF('данные проекта'!G337=0,"",'данные проекта'!C337/'данные проекта'!G337)</f>
        <v/>
      </c>
      <c r="F337" t="str">
        <f>IF('данные проекта'!H337=0,"",'данные проекта'!D337/'данные проекта'!H337)</f>
        <v/>
      </c>
      <c r="G337" t="str">
        <f>IF('данные проекта'!C337=0,"",'данные проекта'!S337/'данные проекта'!C337*1000)</f>
        <v/>
      </c>
      <c r="H337" t="str">
        <f>IF('данные проекта'!D337=0,"",'данные проекта'!T337/'данные проекта'!D337*1000)</f>
        <v/>
      </c>
      <c r="I337" t="str">
        <f>IF('данные проекта'!K337+'данные проекта'!M337+'данные проекта'!E337=0,"",('данные проекта'!M337/('данные проекта'!K337+'данные проекта'!M337+'данные проекта'!E337))*100)</f>
        <v/>
      </c>
      <c r="J337" t="str">
        <f>IF('данные проекта'!L337+'данные проекта'!N337+'данные проекта'!F337=0,"",('данные проекта'!N337/('данные проекта'!L337+'данные проекта'!N337+'данные проекта'!F337))*100)</f>
        <v/>
      </c>
      <c r="K337" t="str">
        <f>IF('данные проекта'!M337=0,"",'данные проекта'!W337/'данные проекта'!M337)</f>
        <v/>
      </c>
      <c r="L337" t="str">
        <f>IF('данные проекта'!N337=0,"",'данные проекта'!X337/'данные проекта'!N337)</f>
        <v/>
      </c>
      <c r="M337" t="str">
        <f>IF('данные проекта'!K337=0,"",'данные проекта'!W337/'данные проекта'!K337)</f>
        <v/>
      </c>
      <c r="N337" t="str">
        <f>IF('данные проекта'!L337=0,"",'данные проекта'!X337/'данные проекта'!L337)</f>
        <v/>
      </c>
      <c r="O337" t="str">
        <f>IF('данные проекта'!Y337=0,"",'данные проекта'!W337/'данные проекта'!Y337)</f>
        <v/>
      </c>
      <c r="P337" t="str">
        <f>IF('данные проекта'!Z337=0,"",'данные проекта'!X337/'данные проекта'!Z337)</f>
        <v/>
      </c>
      <c r="Q337" t="str">
        <f>IF('данные проекта'!O337+'данные проекта'!Q337=0,"",'данные проекта'!O337+'данные проекта'!Q337)</f>
        <v/>
      </c>
      <c r="R337" t="str">
        <f>IF('данные проекта'!P337+'данные проекта'!R337=0,"",'данные проекта'!P337+'данные проекта'!R337)</f>
        <v/>
      </c>
    </row>
    <row r="338" spans="2:18">
      <c r="B338" s="13">
        <f t="shared" si="5"/>
        <v>41609</v>
      </c>
      <c r="C338" t="str">
        <f>IF('данные проекта'!C338=0,"",'данные проекта'!C338)</f>
        <v/>
      </c>
      <c r="D338" t="str">
        <f>IF('данные проекта'!D338=0,"",'данные проекта'!D338)</f>
        <v/>
      </c>
      <c r="E338" t="str">
        <f>IF('данные проекта'!G338=0,"",'данные проекта'!C338/'данные проекта'!G338)</f>
        <v/>
      </c>
      <c r="F338" t="str">
        <f>IF('данные проекта'!H338=0,"",'данные проекта'!D338/'данные проекта'!H338)</f>
        <v/>
      </c>
      <c r="G338" t="str">
        <f>IF('данные проекта'!C338=0,"",'данные проекта'!S338/'данные проекта'!C338*1000)</f>
        <v/>
      </c>
      <c r="H338" t="str">
        <f>IF('данные проекта'!D338=0,"",'данные проекта'!T338/'данные проекта'!D338*1000)</f>
        <v/>
      </c>
      <c r="I338" t="str">
        <f>IF('данные проекта'!K338+'данные проекта'!M338+'данные проекта'!E338=0,"",('данные проекта'!M338/('данные проекта'!K338+'данные проекта'!M338+'данные проекта'!E338))*100)</f>
        <v/>
      </c>
      <c r="J338" t="str">
        <f>IF('данные проекта'!L338+'данные проекта'!N338+'данные проекта'!F338=0,"",('данные проекта'!N338/('данные проекта'!L338+'данные проекта'!N338+'данные проекта'!F338))*100)</f>
        <v/>
      </c>
      <c r="K338" t="str">
        <f>IF('данные проекта'!M338=0,"",'данные проекта'!W338/'данные проекта'!M338)</f>
        <v/>
      </c>
      <c r="L338" t="str">
        <f>IF('данные проекта'!N338=0,"",'данные проекта'!X338/'данные проекта'!N338)</f>
        <v/>
      </c>
      <c r="M338" t="str">
        <f>IF('данные проекта'!K338=0,"",'данные проекта'!W338/'данные проекта'!K338)</f>
        <v/>
      </c>
      <c r="N338" t="str">
        <f>IF('данные проекта'!L338=0,"",'данные проекта'!X338/'данные проекта'!L338)</f>
        <v/>
      </c>
      <c r="O338" t="str">
        <f>IF('данные проекта'!Y338=0,"",'данные проекта'!W338/'данные проекта'!Y338)</f>
        <v/>
      </c>
      <c r="P338" t="str">
        <f>IF('данные проекта'!Z338=0,"",'данные проекта'!X338/'данные проекта'!Z338)</f>
        <v/>
      </c>
      <c r="Q338" t="str">
        <f>IF('данные проекта'!O338+'данные проекта'!Q338=0,"",'данные проекта'!O338+'данные проекта'!Q338)</f>
        <v/>
      </c>
      <c r="R338" t="str">
        <f>IF('данные проекта'!P338+'данные проекта'!R338=0,"",'данные проекта'!P338+'данные проекта'!R338)</f>
        <v/>
      </c>
    </row>
    <row r="339" spans="2:18">
      <c r="B339" s="13">
        <f t="shared" si="5"/>
        <v>41610</v>
      </c>
      <c r="C339" t="str">
        <f>IF('данные проекта'!C339=0,"",'данные проекта'!C339)</f>
        <v/>
      </c>
      <c r="D339" t="str">
        <f>IF('данные проекта'!D339=0,"",'данные проекта'!D339)</f>
        <v/>
      </c>
      <c r="E339" t="str">
        <f>IF('данные проекта'!G339=0,"",'данные проекта'!C339/'данные проекта'!G339)</f>
        <v/>
      </c>
      <c r="F339" t="str">
        <f>IF('данные проекта'!H339=0,"",'данные проекта'!D339/'данные проекта'!H339)</f>
        <v/>
      </c>
      <c r="G339" t="str">
        <f>IF('данные проекта'!C339=0,"",'данные проекта'!S339/'данные проекта'!C339*1000)</f>
        <v/>
      </c>
      <c r="H339" t="str">
        <f>IF('данные проекта'!D339=0,"",'данные проекта'!T339/'данные проекта'!D339*1000)</f>
        <v/>
      </c>
      <c r="I339" t="str">
        <f>IF('данные проекта'!K339+'данные проекта'!M339+'данные проекта'!E339=0,"",('данные проекта'!M339/('данные проекта'!K339+'данные проекта'!M339+'данные проекта'!E339))*100)</f>
        <v/>
      </c>
      <c r="J339" t="str">
        <f>IF('данные проекта'!L339+'данные проекта'!N339+'данные проекта'!F339=0,"",('данные проекта'!N339/('данные проекта'!L339+'данные проекта'!N339+'данные проекта'!F339))*100)</f>
        <v/>
      </c>
      <c r="K339" t="str">
        <f>IF('данные проекта'!M339=0,"",'данные проекта'!W339/'данные проекта'!M339)</f>
        <v/>
      </c>
      <c r="L339" t="str">
        <f>IF('данные проекта'!N339=0,"",'данные проекта'!X339/'данные проекта'!N339)</f>
        <v/>
      </c>
      <c r="M339" t="str">
        <f>IF('данные проекта'!K339=0,"",'данные проекта'!W339/'данные проекта'!K339)</f>
        <v/>
      </c>
      <c r="N339" t="str">
        <f>IF('данные проекта'!L339=0,"",'данные проекта'!X339/'данные проекта'!L339)</f>
        <v/>
      </c>
      <c r="O339" t="str">
        <f>IF('данные проекта'!Y339=0,"",'данные проекта'!W339/'данные проекта'!Y339)</f>
        <v/>
      </c>
      <c r="P339" t="str">
        <f>IF('данные проекта'!Z339=0,"",'данные проекта'!X339/'данные проекта'!Z339)</f>
        <v/>
      </c>
      <c r="Q339" t="str">
        <f>IF('данные проекта'!O339+'данные проекта'!Q339=0,"",'данные проекта'!O339+'данные проекта'!Q339)</f>
        <v/>
      </c>
      <c r="R339" t="str">
        <f>IF('данные проекта'!P339+'данные проекта'!R339=0,"",'данные проекта'!P339+'данные проекта'!R339)</f>
        <v/>
      </c>
    </row>
    <row r="340" spans="2:18">
      <c r="B340" s="13">
        <f t="shared" si="5"/>
        <v>41611</v>
      </c>
      <c r="C340" t="str">
        <f>IF('данные проекта'!C340=0,"",'данные проекта'!C340)</f>
        <v/>
      </c>
      <c r="D340" t="str">
        <f>IF('данные проекта'!D340=0,"",'данные проекта'!D340)</f>
        <v/>
      </c>
      <c r="E340" t="str">
        <f>IF('данные проекта'!G340=0,"",'данные проекта'!C340/'данные проекта'!G340)</f>
        <v/>
      </c>
      <c r="F340" t="str">
        <f>IF('данные проекта'!H340=0,"",'данные проекта'!D340/'данные проекта'!H340)</f>
        <v/>
      </c>
      <c r="G340" t="str">
        <f>IF('данные проекта'!C340=0,"",'данные проекта'!S340/'данные проекта'!C340*1000)</f>
        <v/>
      </c>
      <c r="H340" t="str">
        <f>IF('данные проекта'!D340=0,"",'данные проекта'!T340/'данные проекта'!D340*1000)</f>
        <v/>
      </c>
      <c r="I340" t="str">
        <f>IF('данные проекта'!K340+'данные проекта'!M340+'данные проекта'!E340=0,"",('данные проекта'!M340/('данные проекта'!K340+'данные проекта'!M340+'данные проекта'!E340))*100)</f>
        <v/>
      </c>
      <c r="J340" t="str">
        <f>IF('данные проекта'!L340+'данные проекта'!N340+'данные проекта'!F340=0,"",('данные проекта'!N340/('данные проекта'!L340+'данные проекта'!N340+'данные проекта'!F340))*100)</f>
        <v/>
      </c>
      <c r="K340" t="str">
        <f>IF('данные проекта'!M340=0,"",'данные проекта'!W340/'данные проекта'!M340)</f>
        <v/>
      </c>
      <c r="L340" t="str">
        <f>IF('данные проекта'!N340=0,"",'данные проекта'!X340/'данные проекта'!N340)</f>
        <v/>
      </c>
      <c r="M340" t="str">
        <f>IF('данные проекта'!K340=0,"",'данные проекта'!W340/'данные проекта'!K340)</f>
        <v/>
      </c>
      <c r="N340" t="str">
        <f>IF('данные проекта'!L340=0,"",'данные проекта'!X340/'данные проекта'!L340)</f>
        <v/>
      </c>
      <c r="O340" t="str">
        <f>IF('данные проекта'!Y340=0,"",'данные проекта'!W340/'данные проекта'!Y340)</f>
        <v/>
      </c>
      <c r="P340" t="str">
        <f>IF('данные проекта'!Z340=0,"",'данные проекта'!X340/'данные проекта'!Z340)</f>
        <v/>
      </c>
      <c r="Q340" t="str">
        <f>IF('данные проекта'!O340+'данные проекта'!Q340=0,"",'данные проекта'!O340+'данные проекта'!Q340)</f>
        <v/>
      </c>
      <c r="R340" t="str">
        <f>IF('данные проекта'!P340+'данные проекта'!R340=0,"",'данные проекта'!P340+'данные проекта'!R340)</f>
        <v/>
      </c>
    </row>
    <row r="341" spans="2:18">
      <c r="B341" s="13">
        <f t="shared" si="5"/>
        <v>41612</v>
      </c>
      <c r="C341" t="str">
        <f>IF('данные проекта'!C341=0,"",'данные проекта'!C341)</f>
        <v/>
      </c>
      <c r="D341" t="str">
        <f>IF('данные проекта'!D341=0,"",'данные проекта'!D341)</f>
        <v/>
      </c>
      <c r="E341" t="str">
        <f>IF('данные проекта'!G341=0,"",'данные проекта'!C341/'данные проекта'!G341)</f>
        <v/>
      </c>
      <c r="F341" t="str">
        <f>IF('данные проекта'!H341=0,"",'данные проекта'!D341/'данные проекта'!H341)</f>
        <v/>
      </c>
      <c r="G341" t="str">
        <f>IF('данные проекта'!C341=0,"",'данные проекта'!S341/'данные проекта'!C341*1000)</f>
        <v/>
      </c>
      <c r="H341" t="str">
        <f>IF('данные проекта'!D341=0,"",'данные проекта'!T341/'данные проекта'!D341*1000)</f>
        <v/>
      </c>
      <c r="I341" t="str">
        <f>IF('данные проекта'!K341+'данные проекта'!M341+'данные проекта'!E341=0,"",('данные проекта'!M341/('данные проекта'!K341+'данные проекта'!M341+'данные проекта'!E341))*100)</f>
        <v/>
      </c>
      <c r="J341" t="str">
        <f>IF('данные проекта'!L341+'данные проекта'!N341+'данные проекта'!F341=0,"",('данные проекта'!N341/('данные проекта'!L341+'данные проекта'!N341+'данные проекта'!F341))*100)</f>
        <v/>
      </c>
      <c r="K341" t="str">
        <f>IF('данные проекта'!M341=0,"",'данные проекта'!W341/'данные проекта'!M341)</f>
        <v/>
      </c>
      <c r="L341" t="str">
        <f>IF('данные проекта'!N341=0,"",'данные проекта'!X341/'данные проекта'!N341)</f>
        <v/>
      </c>
      <c r="M341" t="str">
        <f>IF('данные проекта'!K341=0,"",'данные проекта'!W341/'данные проекта'!K341)</f>
        <v/>
      </c>
      <c r="N341" t="str">
        <f>IF('данные проекта'!L341=0,"",'данные проекта'!X341/'данные проекта'!L341)</f>
        <v/>
      </c>
      <c r="O341" t="str">
        <f>IF('данные проекта'!Y341=0,"",'данные проекта'!W341/'данные проекта'!Y341)</f>
        <v/>
      </c>
      <c r="P341" t="str">
        <f>IF('данные проекта'!Z341=0,"",'данные проекта'!X341/'данные проекта'!Z341)</f>
        <v/>
      </c>
      <c r="Q341" t="str">
        <f>IF('данные проекта'!O341+'данные проекта'!Q341=0,"",'данные проекта'!O341+'данные проекта'!Q341)</f>
        <v/>
      </c>
      <c r="R341" t="str">
        <f>IF('данные проекта'!P341+'данные проекта'!R341=0,"",'данные проекта'!P341+'данные проекта'!R341)</f>
        <v/>
      </c>
    </row>
    <row r="342" spans="2:18">
      <c r="B342" s="13">
        <f t="shared" si="5"/>
        <v>41613</v>
      </c>
      <c r="C342" t="str">
        <f>IF('данные проекта'!C342=0,"",'данные проекта'!C342)</f>
        <v/>
      </c>
      <c r="D342" t="str">
        <f>IF('данные проекта'!D342=0,"",'данные проекта'!D342)</f>
        <v/>
      </c>
      <c r="E342" t="str">
        <f>IF('данные проекта'!G342=0,"",'данные проекта'!C342/'данные проекта'!G342)</f>
        <v/>
      </c>
      <c r="F342" t="str">
        <f>IF('данные проекта'!H342=0,"",'данные проекта'!D342/'данные проекта'!H342)</f>
        <v/>
      </c>
      <c r="G342" t="str">
        <f>IF('данные проекта'!C342=0,"",'данные проекта'!S342/'данные проекта'!C342*1000)</f>
        <v/>
      </c>
      <c r="H342" t="str">
        <f>IF('данные проекта'!D342=0,"",'данные проекта'!T342/'данные проекта'!D342*1000)</f>
        <v/>
      </c>
      <c r="I342" t="str">
        <f>IF('данные проекта'!K342+'данные проекта'!M342+'данные проекта'!E342=0,"",('данные проекта'!M342/('данные проекта'!K342+'данные проекта'!M342+'данные проекта'!E342))*100)</f>
        <v/>
      </c>
      <c r="J342" t="str">
        <f>IF('данные проекта'!L342+'данные проекта'!N342+'данные проекта'!F342=0,"",('данные проекта'!N342/('данные проекта'!L342+'данные проекта'!N342+'данные проекта'!F342))*100)</f>
        <v/>
      </c>
      <c r="K342" t="str">
        <f>IF('данные проекта'!M342=0,"",'данные проекта'!W342/'данные проекта'!M342)</f>
        <v/>
      </c>
      <c r="L342" t="str">
        <f>IF('данные проекта'!N342=0,"",'данные проекта'!X342/'данные проекта'!N342)</f>
        <v/>
      </c>
      <c r="M342" t="str">
        <f>IF('данные проекта'!K342=0,"",'данные проекта'!W342/'данные проекта'!K342)</f>
        <v/>
      </c>
      <c r="N342" t="str">
        <f>IF('данные проекта'!L342=0,"",'данные проекта'!X342/'данные проекта'!L342)</f>
        <v/>
      </c>
      <c r="O342" t="str">
        <f>IF('данные проекта'!Y342=0,"",'данные проекта'!W342/'данные проекта'!Y342)</f>
        <v/>
      </c>
      <c r="P342" t="str">
        <f>IF('данные проекта'!Z342=0,"",'данные проекта'!X342/'данные проекта'!Z342)</f>
        <v/>
      </c>
      <c r="Q342" t="str">
        <f>IF('данные проекта'!O342+'данные проекта'!Q342=0,"",'данные проекта'!O342+'данные проекта'!Q342)</f>
        <v/>
      </c>
      <c r="R342" t="str">
        <f>IF('данные проекта'!P342+'данные проекта'!R342=0,"",'данные проекта'!P342+'данные проекта'!R342)</f>
        <v/>
      </c>
    </row>
    <row r="343" spans="2:18">
      <c r="B343" s="13">
        <f t="shared" si="5"/>
        <v>41614</v>
      </c>
      <c r="C343" t="str">
        <f>IF('данные проекта'!C343=0,"",'данные проекта'!C343)</f>
        <v/>
      </c>
      <c r="D343" t="str">
        <f>IF('данные проекта'!D343=0,"",'данные проекта'!D343)</f>
        <v/>
      </c>
      <c r="E343" t="str">
        <f>IF('данные проекта'!G343=0,"",'данные проекта'!C343/'данные проекта'!G343)</f>
        <v/>
      </c>
      <c r="F343" t="str">
        <f>IF('данные проекта'!H343=0,"",'данные проекта'!D343/'данные проекта'!H343)</f>
        <v/>
      </c>
      <c r="G343" t="str">
        <f>IF('данные проекта'!C343=0,"",'данные проекта'!S343/'данные проекта'!C343*1000)</f>
        <v/>
      </c>
      <c r="H343" t="str">
        <f>IF('данные проекта'!D343=0,"",'данные проекта'!T343/'данные проекта'!D343*1000)</f>
        <v/>
      </c>
      <c r="I343" t="str">
        <f>IF('данные проекта'!K343+'данные проекта'!M343+'данные проекта'!E343=0,"",('данные проекта'!M343/('данные проекта'!K343+'данные проекта'!M343+'данные проекта'!E343))*100)</f>
        <v/>
      </c>
      <c r="J343" t="str">
        <f>IF('данные проекта'!L343+'данные проекта'!N343+'данные проекта'!F343=0,"",('данные проекта'!N343/('данные проекта'!L343+'данные проекта'!N343+'данные проекта'!F343))*100)</f>
        <v/>
      </c>
      <c r="K343" t="str">
        <f>IF('данные проекта'!M343=0,"",'данные проекта'!W343/'данные проекта'!M343)</f>
        <v/>
      </c>
      <c r="L343" t="str">
        <f>IF('данные проекта'!N343=0,"",'данные проекта'!X343/'данные проекта'!N343)</f>
        <v/>
      </c>
      <c r="M343" t="str">
        <f>IF('данные проекта'!K343=0,"",'данные проекта'!W343/'данные проекта'!K343)</f>
        <v/>
      </c>
      <c r="N343" t="str">
        <f>IF('данные проекта'!L343=0,"",'данные проекта'!X343/'данные проекта'!L343)</f>
        <v/>
      </c>
      <c r="O343" t="str">
        <f>IF('данные проекта'!Y343=0,"",'данные проекта'!W343/'данные проекта'!Y343)</f>
        <v/>
      </c>
      <c r="P343" t="str">
        <f>IF('данные проекта'!Z343=0,"",'данные проекта'!X343/'данные проекта'!Z343)</f>
        <v/>
      </c>
      <c r="Q343" t="str">
        <f>IF('данные проекта'!O343+'данные проекта'!Q343=0,"",'данные проекта'!O343+'данные проекта'!Q343)</f>
        <v/>
      </c>
      <c r="R343" t="str">
        <f>IF('данные проекта'!P343+'данные проекта'!R343=0,"",'данные проекта'!P343+'данные проекта'!R343)</f>
        <v/>
      </c>
    </row>
    <row r="344" spans="2:18">
      <c r="B344" s="13">
        <f t="shared" si="5"/>
        <v>41615</v>
      </c>
      <c r="C344" t="str">
        <f>IF('данные проекта'!C344=0,"",'данные проекта'!C344)</f>
        <v/>
      </c>
      <c r="D344" t="str">
        <f>IF('данные проекта'!D344=0,"",'данные проекта'!D344)</f>
        <v/>
      </c>
      <c r="E344" t="str">
        <f>IF('данные проекта'!G344=0,"",'данные проекта'!C344/'данные проекта'!G344)</f>
        <v/>
      </c>
      <c r="F344" t="str">
        <f>IF('данные проекта'!H344=0,"",'данные проекта'!D344/'данные проекта'!H344)</f>
        <v/>
      </c>
      <c r="G344" t="str">
        <f>IF('данные проекта'!C344=0,"",'данные проекта'!S344/'данные проекта'!C344*1000)</f>
        <v/>
      </c>
      <c r="H344" t="str">
        <f>IF('данные проекта'!D344=0,"",'данные проекта'!T344/'данные проекта'!D344*1000)</f>
        <v/>
      </c>
      <c r="I344" t="str">
        <f>IF('данные проекта'!K344+'данные проекта'!M344+'данные проекта'!E344=0,"",('данные проекта'!M344/('данные проекта'!K344+'данные проекта'!M344+'данные проекта'!E344))*100)</f>
        <v/>
      </c>
      <c r="J344" t="str">
        <f>IF('данные проекта'!L344+'данные проекта'!N344+'данные проекта'!F344=0,"",('данные проекта'!N344/('данные проекта'!L344+'данные проекта'!N344+'данные проекта'!F344))*100)</f>
        <v/>
      </c>
      <c r="K344" t="str">
        <f>IF('данные проекта'!M344=0,"",'данные проекта'!W344/'данные проекта'!M344)</f>
        <v/>
      </c>
      <c r="L344" t="str">
        <f>IF('данные проекта'!N344=0,"",'данные проекта'!X344/'данные проекта'!N344)</f>
        <v/>
      </c>
      <c r="M344" t="str">
        <f>IF('данные проекта'!K344=0,"",'данные проекта'!W344/'данные проекта'!K344)</f>
        <v/>
      </c>
      <c r="N344" t="str">
        <f>IF('данные проекта'!L344=0,"",'данные проекта'!X344/'данные проекта'!L344)</f>
        <v/>
      </c>
      <c r="O344" t="str">
        <f>IF('данные проекта'!Y344=0,"",'данные проекта'!W344/'данные проекта'!Y344)</f>
        <v/>
      </c>
      <c r="P344" t="str">
        <f>IF('данные проекта'!Z344=0,"",'данные проекта'!X344/'данные проекта'!Z344)</f>
        <v/>
      </c>
      <c r="Q344" t="str">
        <f>IF('данные проекта'!O344+'данные проекта'!Q344=0,"",'данные проекта'!O344+'данные проекта'!Q344)</f>
        <v/>
      </c>
      <c r="R344" t="str">
        <f>IF('данные проекта'!P344+'данные проекта'!R344=0,"",'данные проекта'!P344+'данные проекта'!R344)</f>
        <v/>
      </c>
    </row>
    <row r="345" spans="2:18">
      <c r="B345" s="13">
        <f t="shared" si="5"/>
        <v>41616</v>
      </c>
      <c r="C345" t="str">
        <f>IF('данные проекта'!C345=0,"",'данные проекта'!C345)</f>
        <v/>
      </c>
      <c r="D345" t="str">
        <f>IF('данные проекта'!D345=0,"",'данные проекта'!D345)</f>
        <v/>
      </c>
      <c r="E345" t="str">
        <f>IF('данные проекта'!G345=0,"",'данные проекта'!C345/'данные проекта'!G345)</f>
        <v/>
      </c>
      <c r="F345" t="str">
        <f>IF('данные проекта'!H345=0,"",'данные проекта'!D345/'данные проекта'!H345)</f>
        <v/>
      </c>
      <c r="G345" t="str">
        <f>IF('данные проекта'!C345=0,"",'данные проекта'!S345/'данные проекта'!C345*1000)</f>
        <v/>
      </c>
      <c r="H345" t="str">
        <f>IF('данные проекта'!D345=0,"",'данные проекта'!T345/'данные проекта'!D345*1000)</f>
        <v/>
      </c>
      <c r="I345" t="str">
        <f>IF('данные проекта'!K345+'данные проекта'!M345+'данные проекта'!E345=0,"",('данные проекта'!M345/('данные проекта'!K345+'данные проекта'!M345+'данные проекта'!E345))*100)</f>
        <v/>
      </c>
      <c r="J345" t="str">
        <f>IF('данные проекта'!L345+'данные проекта'!N345+'данные проекта'!F345=0,"",('данные проекта'!N345/('данные проекта'!L345+'данные проекта'!N345+'данные проекта'!F345))*100)</f>
        <v/>
      </c>
      <c r="K345" t="str">
        <f>IF('данные проекта'!M345=0,"",'данные проекта'!W345/'данные проекта'!M345)</f>
        <v/>
      </c>
      <c r="L345" t="str">
        <f>IF('данные проекта'!N345=0,"",'данные проекта'!X345/'данные проекта'!N345)</f>
        <v/>
      </c>
      <c r="M345" t="str">
        <f>IF('данные проекта'!K345=0,"",'данные проекта'!W345/'данные проекта'!K345)</f>
        <v/>
      </c>
      <c r="N345" t="str">
        <f>IF('данные проекта'!L345=0,"",'данные проекта'!X345/'данные проекта'!L345)</f>
        <v/>
      </c>
      <c r="O345" t="str">
        <f>IF('данные проекта'!Y345=0,"",'данные проекта'!W345/'данные проекта'!Y345)</f>
        <v/>
      </c>
      <c r="P345" t="str">
        <f>IF('данные проекта'!Z345=0,"",'данные проекта'!X345/'данные проекта'!Z345)</f>
        <v/>
      </c>
      <c r="Q345" t="str">
        <f>IF('данные проекта'!O345+'данные проекта'!Q345=0,"",'данные проекта'!O345+'данные проекта'!Q345)</f>
        <v/>
      </c>
      <c r="R345" t="str">
        <f>IF('данные проекта'!P345+'данные проекта'!R345=0,"",'данные проекта'!P345+'данные проекта'!R345)</f>
        <v/>
      </c>
    </row>
    <row r="346" spans="2:18">
      <c r="B346" s="13">
        <f t="shared" si="5"/>
        <v>41617</v>
      </c>
      <c r="C346" t="str">
        <f>IF('данные проекта'!C346=0,"",'данные проекта'!C346)</f>
        <v/>
      </c>
      <c r="D346" t="str">
        <f>IF('данные проекта'!D346=0,"",'данные проекта'!D346)</f>
        <v/>
      </c>
      <c r="E346" t="str">
        <f>IF('данные проекта'!G346=0,"",'данные проекта'!C346/'данные проекта'!G346)</f>
        <v/>
      </c>
      <c r="F346" t="str">
        <f>IF('данные проекта'!H346=0,"",'данные проекта'!D346/'данные проекта'!H346)</f>
        <v/>
      </c>
      <c r="G346" t="str">
        <f>IF('данные проекта'!C346=0,"",'данные проекта'!S346/'данные проекта'!C346*1000)</f>
        <v/>
      </c>
      <c r="H346" t="str">
        <f>IF('данные проекта'!D346=0,"",'данные проекта'!T346/'данные проекта'!D346*1000)</f>
        <v/>
      </c>
      <c r="I346" t="str">
        <f>IF('данные проекта'!K346+'данные проекта'!M346+'данные проекта'!E346=0,"",('данные проекта'!M346/('данные проекта'!K346+'данные проекта'!M346+'данные проекта'!E346))*100)</f>
        <v/>
      </c>
      <c r="J346" t="str">
        <f>IF('данные проекта'!L346+'данные проекта'!N346+'данные проекта'!F346=0,"",('данные проекта'!N346/('данные проекта'!L346+'данные проекта'!N346+'данные проекта'!F346))*100)</f>
        <v/>
      </c>
      <c r="K346" t="str">
        <f>IF('данные проекта'!M346=0,"",'данные проекта'!W346/'данные проекта'!M346)</f>
        <v/>
      </c>
      <c r="L346" t="str">
        <f>IF('данные проекта'!N346=0,"",'данные проекта'!X346/'данные проекта'!N346)</f>
        <v/>
      </c>
      <c r="M346" t="str">
        <f>IF('данные проекта'!K346=0,"",'данные проекта'!W346/'данные проекта'!K346)</f>
        <v/>
      </c>
      <c r="N346" t="str">
        <f>IF('данные проекта'!L346=0,"",'данные проекта'!X346/'данные проекта'!L346)</f>
        <v/>
      </c>
      <c r="O346" t="str">
        <f>IF('данные проекта'!Y346=0,"",'данные проекта'!W346/'данные проекта'!Y346)</f>
        <v/>
      </c>
      <c r="P346" t="str">
        <f>IF('данные проекта'!Z346=0,"",'данные проекта'!X346/'данные проекта'!Z346)</f>
        <v/>
      </c>
      <c r="Q346" t="str">
        <f>IF('данные проекта'!O346+'данные проекта'!Q346=0,"",'данные проекта'!O346+'данные проекта'!Q346)</f>
        <v/>
      </c>
      <c r="R346" t="str">
        <f>IF('данные проекта'!P346+'данные проекта'!R346=0,"",'данные проекта'!P346+'данные проекта'!R346)</f>
        <v/>
      </c>
    </row>
    <row r="347" spans="2:18">
      <c r="B347" s="13">
        <f t="shared" si="5"/>
        <v>41618</v>
      </c>
      <c r="C347" t="str">
        <f>IF('данные проекта'!C347=0,"",'данные проекта'!C347)</f>
        <v/>
      </c>
      <c r="D347" t="str">
        <f>IF('данные проекта'!D347=0,"",'данные проекта'!D347)</f>
        <v/>
      </c>
      <c r="E347" t="str">
        <f>IF('данные проекта'!G347=0,"",'данные проекта'!C347/'данные проекта'!G347)</f>
        <v/>
      </c>
      <c r="F347" t="str">
        <f>IF('данные проекта'!H347=0,"",'данные проекта'!D347/'данные проекта'!H347)</f>
        <v/>
      </c>
      <c r="G347" t="str">
        <f>IF('данные проекта'!C347=0,"",'данные проекта'!S347/'данные проекта'!C347*1000)</f>
        <v/>
      </c>
      <c r="H347" t="str">
        <f>IF('данные проекта'!D347=0,"",'данные проекта'!T347/'данные проекта'!D347*1000)</f>
        <v/>
      </c>
      <c r="I347" t="str">
        <f>IF('данные проекта'!K347+'данные проекта'!M347+'данные проекта'!E347=0,"",('данные проекта'!M347/('данные проекта'!K347+'данные проекта'!M347+'данные проекта'!E347))*100)</f>
        <v/>
      </c>
      <c r="J347" t="str">
        <f>IF('данные проекта'!L347+'данные проекта'!N347+'данные проекта'!F347=0,"",('данные проекта'!N347/('данные проекта'!L347+'данные проекта'!N347+'данные проекта'!F347))*100)</f>
        <v/>
      </c>
      <c r="K347" t="str">
        <f>IF('данные проекта'!M347=0,"",'данные проекта'!W347/'данные проекта'!M347)</f>
        <v/>
      </c>
      <c r="L347" t="str">
        <f>IF('данные проекта'!N347=0,"",'данные проекта'!X347/'данные проекта'!N347)</f>
        <v/>
      </c>
      <c r="M347" t="str">
        <f>IF('данные проекта'!K347=0,"",'данные проекта'!W347/'данные проекта'!K347)</f>
        <v/>
      </c>
      <c r="N347" t="str">
        <f>IF('данные проекта'!L347=0,"",'данные проекта'!X347/'данные проекта'!L347)</f>
        <v/>
      </c>
      <c r="O347" t="str">
        <f>IF('данные проекта'!Y347=0,"",'данные проекта'!W347/'данные проекта'!Y347)</f>
        <v/>
      </c>
      <c r="P347" t="str">
        <f>IF('данные проекта'!Z347=0,"",'данные проекта'!X347/'данные проекта'!Z347)</f>
        <v/>
      </c>
      <c r="Q347" t="str">
        <f>IF('данные проекта'!O347+'данные проекта'!Q347=0,"",'данные проекта'!O347+'данные проекта'!Q347)</f>
        <v/>
      </c>
      <c r="R347" t="str">
        <f>IF('данные проекта'!P347+'данные проекта'!R347=0,"",'данные проекта'!P347+'данные проекта'!R347)</f>
        <v/>
      </c>
    </row>
    <row r="348" spans="2:18">
      <c r="B348" s="13">
        <f t="shared" si="5"/>
        <v>41619</v>
      </c>
      <c r="C348" t="str">
        <f>IF('данные проекта'!C348=0,"",'данные проекта'!C348)</f>
        <v/>
      </c>
      <c r="D348" t="str">
        <f>IF('данные проекта'!D348=0,"",'данные проекта'!D348)</f>
        <v/>
      </c>
      <c r="E348" t="str">
        <f>IF('данные проекта'!G348=0,"",'данные проекта'!C348/'данные проекта'!G348)</f>
        <v/>
      </c>
      <c r="F348" t="str">
        <f>IF('данные проекта'!H348=0,"",'данные проекта'!D348/'данные проекта'!H348)</f>
        <v/>
      </c>
      <c r="G348" t="str">
        <f>IF('данные проекта'!C348=0,"",'данные проекта'!S348/'данные проекта'!C348*1000)</f>
        <v/>
      </c>
      <c r="H348" t="str">
        <f>IF('данные проекта'!D348=0,"",'данные проекта'!T348/'данные проекта'!D348*1000)</f>
        <v/>
      </c>
      <c r="I348" t="str">
        <f>IF('данные проекта'!K348+'данные проекта'!M348+'данные проекта'!E348=0,"",('данные проекта'!M348/('данные проекта'!K348+'данные проекта'!M348+'данные проекта'!E348))*100)</f>
        <v/>
      </c>
      <c r="J348" t="str">
        <f>IF('данные проекта'!L348+'данные проекта'!N348+'данные проекта'!F348=0,"",('данные проекта'!N348/('данные проекта'!L348+'данные проекта'!N348+'данные проекта'!F348))*100)</f>
        <v/>
      </c>
      <c r="K348" t="str">
        <f>IF('данные проекта'!M348=0,"",'данные проекта'!W348/'данные проекта'!M348)</f>
        <v/>
      </c>
      <c r="L348" t="str">
        <f>IF('данные проекта'!N348=0,"",'данные проекта'!X348/'данные проекта'!N348)</f>
        <v/>
      </c>
      <c r="M348" t="str">
        <f>IF('данные проекта'!K348=0,"",'данные проекта'!W348/'данные проекта'!K348)</f>
        <v/>
      </c>
      <c r="N348" t="str">
        <f>IF('данные проекта'!L348=0,"",'данные проекта'!X348/'данные проекта'!L348)</f>
        <v/>
      </c>
      <c r="O348" t="str">
        <f>IF('данные проекта'!Y348=0,"",'данные проекта'!W348/'данные проекта'!Y348)</f>
        <v/>
      </c>
      <c r="P348" t="str">
        <f>IF('данные проекта'!Z348=0,"",'данные проекта'!X348/'данные проекта'!Z348)</f>
        <v/>
      </c>
      <c r="Q348" t="str">
        <f>IF('данные проекта'!O348+'данные проекта'!Q348=0,"",'данные проекта'!O348+'данные проекта'!Q348)</f>
        <v/>
      </c>
      <c r="R348" t="str">
        <f>IF('данные проекта'!P348+'данные проекта'!R348=0,"",'данные проекта'!P348+'данные проекта'!R348)</f>
        <v/>
      </c>
    </row>
    <row r="349" spans="2:18">
      <c r="B349" s="13">
        <f t="shared" si="5"/>
        <v>41620</v>
      </c>
      <c r="C349" t="str">
        <f>IF('данные проекта'!C349=0,"",'данные проекта'!C349)</f>
        <v/>
      </c>
      <c r="D349" t="str">
        <f>IF('данные проекта'!D349=0,"",'данные проекта'!D349)</f>
        <v/>
      </c>
      <c r="E349" t="str">
        <f>IF('данные проекта'!G349=0,"",'данные проекта'!C349/'данные проекта'!G349)</f>
        <v/>
      </c>
      <c r="F349" t="str">
        <f>IF('данные проекта'!H349=0,"",'данные проекта'!D349/'данные проекта'!H349)</f>
        <v/>
      </c>
      <c r="G349" t="str">
        <f>IF('данные проекта'!C349=0,"",'данные проекта'!S349/'данные проекта'!C349*1000)</f>
        <v/>
      </c>
      <c r="H349" t="str">
        <f>IF('данные проекта'!D349=0,"",'данные проекта'!T349/'данные проекта'!D349*1000)</f>
        <v/>
      </c>
      <c r="I349" t="str">
        <f>IF('данные проекта'!K349+'данные проекта'!M349+'данные проекта'!E349=0,"",('данные проекта'!M349/('данные проекта'!K349+'данные проекта'!M349+'данные проекта'!E349))*100)</f>
        <v/>
      </c>
      <c r="J349" t="str">
        <f>IF('данные проекта'!L349+'данные проекта'!N349+'данные проекта'!F349=0,"",('данные проекта'!N349/('данные проекта'!L349+'данные проекта'!N349+'данные проекта'!F349))*100)</f>
        <v/>
      </c>
      <c r="K349" t="str">
        <f>IF('данные проекта'!M349=0,"",'данные проекта'!W349/'данные проекта'!M349)</f>
        <v/>
      </c>
      <c r="L349" t="str">
        <f>IF('данные проекта'!N349=0,"",'данные проекта'!X349/'данные проекта'!N349)</f>
        <v/>
      </c>
      <c r="M349" t="str">
        <f>IF('данные проекта'!K349=0,"",'данные проекта'!W349/'данные проекта'!K349)</f>
        <v/>
      </c>
      <c r="N349" t="str">
        <f>IF('данные проекта'!L349=0,"",'данные проекта'!X349/'данные проекта'!L349)</f>
        <v/>
      </c>
      <c r="O349" t="str">
        <f>IF('данные проекта'!Y349=0,"",'данные проекта'!W349/'данные проекта'!Y349)</f>
        <v/>
      </c>
      <c r="P349" t="str">
        <f>IF('данные проекта'!Z349=0,"",'данные проекта'!X349/'данные проекта'!Z349)</f>
        <v/>
      </c>
      <c r="Q349" t="str">
        <f>IF('данные проекта'!O349+'данные проекта'!Q349=0,"",'данные проекта'!O349+'данные проекта'!Q349)</f>
        <v/>
      </c>
      <c r="R349" t="str">
        <f>IF('данные проекта'!P349+'данные проекта'!R349=0,"",'данные проекта'!P349+'данные проекта'!R349)</f>
        <v/>
      </c>
    </row>
    <row r="350" spans="2:18">
      <c r="B350" s="13">
        <f t="shared" si="5"/>
        <v>41621</v>
      </c>
      <c r="C350" t="str">
        <f>IF('данные проекта'!C350=0,"",'данные проекта'!C350)</f>
        <v/>
      </c>
      <c r="D350" t="str">
        <f>IF('данные проекта'!D350=0,"",'данные проекта'!D350)</f>
        <v/>
      </c>
      <c r="E350" t="str">
        <f>IF('данные проекта'!G350=0,"",'данные проекта'!C350/'данные проекта'!G350)</f>
        <v/>
      </c>
      <c r="F350" t="str">
        <f>IF('данные проекта'!H350=0,"",'данные проекта'!D350/'данные проекта'!H350)</f>
        <v/>
      </c>
      <c r="G350" t="str">
        <f>IF('данные проекта'!C350=0,"",'данные проекта'!S350/'данные проекта'!C350*1000)</f>
        <v/>
      </c>
      <c r="H350" t="str">
        <f>IF('данные проекта'!D350=0,"",'данные проекта'!T350/'данные проекта'!D350*1000)</f>
        <v/>
      </c>
      <c r="I350" t="str">
        <f>IF('данные проекта'!K350+'данные проекта'!M350+'данные проекта'!E350=0,"",('данные проекта'!M350/('данные проекта'!K350+'данные проекта'!M350+'данные проекта'!E350))*100)</f>
        <v/>
      </c>
      <c r="J350" t="str">
        <f>IF('данные проекта'!L350+'данные проекта'!N350+'данные проекта'!F350=0,"",('данные проекта'!N350/('данные проекта'!L350+'данные проекта'!N350+'данные проекта'!F350))*100)</f>
        <v/>
      </c>
      <c r="K350" t="str">
        <f>IF('данные проекта'!M350=0,"",'данные проекта'!W350/'данные проекта'!M350)</f>
        <v/>
      </c>
      <c r="L350" t="str">
        <f>IF('данные проекта'!N350=0,"",'данные проекта'!X350/'данные проекта'!N350)</f>
        <v/>
      </c>
      <c r="M350" t="str">
        <f>IF('данные проекта'!K350=0,"",'данные проекта'!W350/'данные проекта'!K350)</f>
        <v/>
      </c>
      <c r="N350" t="str">
        <f>IF('данные проекта'!L350=0,"",'данные проекта'!X350/'данные проекта'!L350)</f>
        <v/>
      </c>
      <c r="O350" t="str">
        <f>IF('данные проекта'!Y350=0,"",'данные проекта'!W350/'данные проекта'!Y350)</f>
        <v/>
      </c>
      <c r="P350" t="str">
        <f>IF('данные проекта'!Z350=0,"",'данные проекта'!X350/'данные проекта'!Z350)</f>
        <v/>
      </c>
      <c r="Q350" t="str">
        <f>IF('данные проекта'!O350+'данные проекта'!Q350=0,"",'данные проекта'!O350+'данные проекта'!Q350)</f>
        <v/>
      </c>
      <c r="R350" t="str">
        <f>IF('данные проекта'!P350+'данные проекта'!R350=0,"",'данные проекта'!P350+'данные проекта'!R350)</f>
        <v/>
      </c>
    </row>
    <row r="351" spans="2:18">
      <c r="B351" s="13">
        <f t="shared" si="5"/>
        <v>41622</v>
      </c>
      <c r="C351" t="str">
        <f>IF('данные проекта'!C351=0,"",'данные проекта'!C351)</f>
        <v/>
      </c>
      <c r="D351" t="str">
        <f>IF('данные проекта'!D351=0,"",'данные проекта'!D351)</f>
        <v/>
      </c>
      <c r="E351" t="str">
        <f>IF('данные проекта'!G351=0,"",'данные проекта'!C351/'данные проекта'!G351)</f>
        <v/>
      </c>
      <c r="F351" t="str">
        <f>IF('данные проекта'!H351=0,"",'данные проекта'!D351/'данные проекта'!H351)</f>
        <v/>
      </c>
      <c r="G351" t="str">
        <f>IF('данные проекта'!C351=0,"",'данные проекта'!S351/'данные проекта'!C351*1000)</f>
        <v/>
      </c>
      <c r="H351" t="str">
        <f>IF('данные проекта'!D351=0,"",'данные проекта'!T351/'данные проекта'!D351*1000)</f>
        <v/>
      </c>
      <c r="I351" t="str">
        <f>IF('данные проекта'!K351+'данные проекта'!M351+'данные проекта'!E351=0,"",('данные проекта'!M351/('данные проекта'!K351+'данные проекта'!M351+'данные проекта'!E351))*100)</f>
        <v/>
      </c>
      <c r="J351" t="str">
        <f>IF('данные проекта'!L351+'данные проекта'!N351+'данные проекта'!F351=0,"",('данные проекта'!N351/('данные проекта'!L351+'данные проекта'!N351+'данные проекта'!F351))*100)</f>
        <v/>
      </c>
      <c r="K351" t="str">
        <f>IF('данные проекта'!M351=0,"",'данные проекта'!W351/'данные проекта'!M351)</f>
        <v/>
      </c>
      <c r="L351" t="str">
        <f>IF('данные проекта'!N351=0,"",'данные проекта'!X351/'данные проекта'!N351)</f>
        <v/>
      </c>
      <c r="M351" t="str">
        <f>IF('данные проекта'!K351=0,"",'данные проекта'!W351/'данные проекта'!K351)</f>
        <v/>
      </c>
      <c r="N351" t="str">
        <f>IF('данные проекта'!L351=0,"",'данные проекта'!X351/'данные проекта'!L351)</f>
        <v/>
      </c>
      <c r="O351" t="str">
        <f>IF('данные проекта'!Y351=0,"",'данные проекта'!W351/'данные проекта'!Y351)</f>
        <v/>
      </c>
      <c r="P351" t="str">
        <f>IF('данные проекта'!Z351=0,"",'данные проекта'!X351/'данные проекта'!Z351)</f>
        <v/>
      </c>
      <c r="Q351" t="str">
        <f>IF('данные проекта'!O351+'данные проекта'!Q351=0,"",'данные проекта'!O351+'данные проекта'!Q351)</f>
        <v/>
      </c>
      <c r="R351" t="str">
        <f>IF('данные проекта'!P351+'данные проекта'!R351=0,"",'данные проекта'!P351+'данные проекта'!R351)</f>
        <v/>
      </c>
    </row>
    <row r="352" spans="2:18">
      <c r="B352" s="13">
        <f t="shared" si="5"/>
        <v>41623</v>
      </c>
      <c r="C352" t="str">
        <f>IF('данные проекта'!C352=0,"",'данные проекта'!C352)</f>
        <v/>
      </c>
      <c r="D352" t="str">
        <f>IF('данные проекта'!D352=0,"",'данные проекта'!D352)</f>
        <v/>
      </c>
      <c r="E352" t="str">
        <f>IF('данные проекта'!G352=0,"",'данные проекта'!C352/'данные проекта'!G352)</f>
        <v/>
      </c>
      <c r="F352" t="str">
        <f>IF('данные проекта'!H352=0,"",'данные проекта'!D352/'данные проекта'!H352)</f>
        <v/>
      </c>
      <c r="G352" t="str">
        <f>IF('данные проекта'!C352=0,"",'данные проекта'!S352/'данные проекта'!C352*1000)</f>
        <v/>
      </c>
      <c r="H352" t="str">
        <f>IF('данные проекта'!D352=0,"",'данные проекта'!T352/'данные проекта'!D352*1000)</f>
        <v/>
      </c>
      <c r="I352" t="str">
        <f>IF('данные проекта'!K352+'данные проекта'!M352+'данные проекта'!E352=0,"",('данные проекта'!M352/('данные проекта'!K352+'данные проекта'!M352+'данные проекта'!E352))*100)</f>
        <v/>
      </c>
      <c r="J352" t="str">
        <f>IF('данные проекта'!L352+'данные проекта'!N352+'данные проекта'!F352=0,"",('данные проекта'!N352/('данные проекта'!L352+'данные проекта'!N352+'данные проекта'!F352))*100)</f>
        <v/>
      </c>
      <c r="K352" t="str">
        <f>IF('данные проекта'!M352=0,"",'данные проекта'!W352/'данные проекта'!M352)</f>
        <v/>
      </c>
      <c r="L352" t="str">
        <f>IF('данные проекта'!N352=0,"",'данные проекта'!X352/'данные проекта'!N352)</f>
        <v/>
      </c>
      <c r="M352" t="str">
        <f>IF('данные проекта'!K352=0,"",'данные проекта'!W352/'данные проекта'!K352)</f>
        <v/>
      </c>
      <c r="N352" t="str">
        <f>IF('данные проекта'!L352=0,"",'данные проекта'!X352/'данные проекта'!L352)</f>
        <v/>
      </c>
      <c r="O352" t="str">
        <f>IF('данные проекта'!Y352=0,"",'данные проекта'!W352/'данные проекта'!Y352)</f>
        <v/>
      </c>
      <c r="P352" t="str">
        <f>IF('данные проекта'!Z352=0,"",'данные проекта'!X352/'данные проекта'!Z352)</f>
        <v/>
      </c>
      <c r="Q352" t="str">
        <f>IF('данные проекта'!O352+'данные проекта'!Q352=0,"",'данные проекта'!O352+'данные проекта'!Q352)</f>
        <v/>
      </c>
      <c r="R352" t="str">
        <f>IF('данные проекта'!P352+'данные проекта'!R352=0,"",'данные проекта'!P352+'данные проекта'!R352)</f>
        <v/>
      </c>
    </row>
    <row r="353" spans="2:18">
      <c r="B353" s="13">
        <f t="shared" si="5"/>
        <v>41624</v>
      </c>
      <c r="C353" t="str">
        <f>IF('данные проекта'!C353=0,"",'данные проекта'!C353)</f>
        <v/>
      </c>
      <c r="D353" t="str">
        <f>IF('данные проекта'!D353=0,"",'данные проекта'!D353)</f>
        <v/>
      </c>
      <c r="E353" t="str">
        <f>IF('данные проекта'!G353=0,"",'данные проекта'!C353/'данные проекта'!G353)</f>
        <v/>
      </c>
      <c r="F353" t="str">
        <f>IF('данные проекта'!H353=0,"",'данные проекта'!D353/'данные проекта'!H353)</f>
        <v/>
      </c>
      <c r="G353" t="str">
        <f>IF('данные проекта'!C353=0,"",'данные проекта'!S353/'данные проекта'!C353*1000)</f>
        <v/>
      </c>
      <c r="H353" t="str">
        <f>IF('данные проекта'!D353=0,"",'данные проекта'!T353/'данные проекта'!D353*1000)</f>
        <v/>
      </c>
      <c r="I353" t="str">
        <f>IF('данные проекта'!K353+'данные проекта'!M353+'данные проекта'!E353=0,"",('данные проекта'!M353/('данные проекта'!K353+'данные проекта'!M353+'данные проекта'!E353))*100)</f>
        <v/>
      </c>
      <c r="J353" t="str">
        <f>IF('данные проекта'!L353+'данные проекта'!N353+'данные проекта'!F353=0,"",('данные проекта'!N353/('данные проекта'!L353+'данные проекта'!N353+'данные проекта'!F353))*100)</f>
        <v/>
      </c>
      <c r="K353" t="str">
        <f>IF('данные проекта'!M353=0,"",'данные проекта'!W353/'данные проекта'!M353)</f>
        <v/>
      </c>
      <c r="L353" t="str">
        <f>IF('данные проекта'!N353=0,"",'данные проекта'!X353/'данные проекта'!N353)</f>
        <v/>
      </c>
      <c r="M353" t="str">
        <f>IF('данные проекта'!K353=0,"",'данные проекта'!W353/'данные проекта'!K353)</f>
        <v/>
      </c>
      <c r="N353" t="str">
        <f>IF('данные проекта'!L353=0,"",'данные проекта'!X353/'данные проекта'!L353)</f>
        <v/>
      </c>
      <c r="O353" t="str">
        <f>IF('данные проекта'!Y353=0,"",'данные проекта'!W353/'данные проекта'!Y353)</f>
        <v/>
      </c>
      <c r="P353" t="str">
        <f>IF('данные проекта'!Z353=0,"",'данные проекта'!X353/'данные проекта'!Z353)</f>
        <v/>
      </c>
      <c r="Q353" t="str">
        <f>IF('данные проекта'!O353+'данные проекта'!Q353=0,"",'данные проекта'!O353+'данные проекта'!Q353)</f>
        <v/>
      </c>
      <c r="R353" t="str">
        <f>IF('данные проекта'!P353+'данные проекта'!R353=0,"",'данные проекта'!P353+'данные проекта'!R353)</f>
        <v/>
      </c>
    </row>
    <row r="354" spans="2:18">
      <c r="B354" s="13">
        <f t="shared" si="5"/>
        <v>41625</v>
      </c>
      <c r="C354" t="str">
        <f>IF('данные проекта'!C354=0,"",'данные проекта'!C354)</f>
        <v/>
      </c>
      <c r="D354" t="str">
        <f>IF('данные проекта'!D354=0,"",'данные проекта'!D354)</f>
        <v/>
      </c>
      <c r="E354" t="str">
        <f>IF('данные проекта'!G354=0,"",'данные проекта'!C354/'данные проекта'!G354)</f>
        <v/>
      </c>
      <c r="F354" t="str">
        <f>IF('данные проекта'!H354=0,"",'данные проекта'!D354/'данные проекта'!H354)</f>
        <v/>
      </c>
      <c r="G354" t="str">
        <f>IF('данные проекта'!C354=0,"",'данные проекта'!S354/'данные проекта'!C354*1000)</f>
        <v/>
      </c>
      <c r="H354" t="str">
        <f>IF('данные проекта'!D354=0,"",'данные проекта'!T354/'данные проекта'!D354*1000)</f>
        <v/>
      </c>
      <c r="I354" t="str">
        <f>IF('данные проекта'!K354+'данные проекта'!M354+'данные проекта'!E354=0,"",('данные проекта'!M354/('данные проекта'!K354+'данные проекта'!M354+'данные проекта'!E354))*100)</f>
        <v/>
      </c>
      <c r="J354" t="str">
        <f>IF('данные проекта'!L354+'данные проекта'!N354+'данные проекта'!F354=0,"",('данные проекта'!N354/('данные проекта'!L354+'данные проекта'!N354+'данные проекта'!F354))*100)</f>
        <v/>
      </c>
      <c r="K354" t="str">
        <f>IF('данные проекта'!M354=0,"",'данные проекта'!W354/'данные проекта'!M354)</f>
        <v/>
      </c>
      <c r="L354" t="str">
        <f>IF('данные проекта'!N354=0,"",'данные проекта'!X354/'данные проекта'!N354)</f>
        <v/>
      </c>
      <c r="M354" t="str">
        <f>IF('данные проекта'!K354=0,"",'данные проекта'!W354/'данные проекта'!K354)</f>
        <v/>
      </c>
      <c r="N354" t="str">
        <f>IF('данные проекта'!L354=0,"",'данные проекта'!X354/'данные проекта'!L354)</f>
        <v/>
      </c>
      <c r="O354" t="str">
        <f>IF('данные проекта'!Y354=0,"",'данные проекта'!W354/'данные проекта'!Y354)</f>
        <v/>
      </c>
      <c r="P354" t="str">
        <f>IF('данные проекта'!Z354=0,"",'данные проекта'!X354/'данные проекта'!Z354)</f>
        <v/>
      </c>
      <c r="Q354" t="str">
        <f>IF('данные проекта'!O354+'данные проекта'!Q354=0,"",'данные проекта'!O354+'данные проекта'!Q354)</f>
        <v/>
      </c>
      <c r="R354" t="str">
        <f>IF('данные проекта'!P354+'данные проекта'!R354=0,"",'данные проекта'!P354+'данные проекта'!R354)</f>
        <v/>
      </c>
    </row>
    <row r="355" spans="2:18">
      <c r="B355" s="13">
        <f t="shared" si="5"/>
        <v>41626</v>
      </c>
      <c r="C355" t="str">
        <f>IF('данные проекта'!C355=0,"",'данные проекта'!C355)</f>
        <v/>
      </c>
      <c r="D355" t="str">
        <f>IF('данные проекта'!D355=0,"",'данные проекта'!D355)</f>
        <v/>
      </c>
      <c r="E355" t="str">
        <f>IF('данные проекта'!G355=0,"",'данные проекта'!C355/'данные проекта'!G355)</f>
        <v/>
      </c>
      <c r="F355" t="str">
        <f>IF('данные проекта'!H355=0,"",'данные проекта'!D355/'данные проекта'!H355)</f>
        <v/>
      </c>
      <c r="G355" t="str">
        <f>IF('данные проекта'!C355=0,"",'данные проекта'!S355/'данные проекта'!C355*1000)</f>
        <v/>
      </c>
      <c r="H355" t="str">
        <f>IF('данные проекта'!D355=0,"",'данные проекта'!T355/'данные проекта'!D355*1000)</f>
        <v/>
      </c>
      <c r="I355" t="str">
        <f>IF('данные проекта'!K355+'данные проекта'!M355+'данные проекта'!E355=0,"",('данные проекта'!M355/('данные проекта'!K355+'данные проекта'!M355+'данные проекта'!E355))*100)</f>
        <v/>
      </c>
      <c r="J355" t="str">
        <f>IF('данные проекта'!L355+'данные проекта'!N355+'данные проекта'!F355=0,"",('данные проекта'!N355/('данные проекта'!L355+'данные проекта'!N355+'данные проекта'!F355))*100)</f>
        <v/>
      </c>
      <c r="K355" t="str">
        <f>IF('данные проекта'!M355=0,"",'данные проекта'!W355/'данные проекта'!M355)</f>
        <v/>
      </c>
      <c r="L355" t="str">
        <f>IF('данные проекта'!N355=0,"",'данные проекта'!X355/'данные проекта'!N355)</f>
        <v/>
      </c>
      <c r="M355" t="str">
        <f>IF('данные проекта'!K355=0,"",'данные проекта'!W355/'данные проекта'!K355)</f>
        <v/>
      </c>
      <c r="N355" t="str">
        <f>IF('данные проекта'!L355=0,"",'данные проекта'!X355/'данные проекта'!L355)</f>
        <v/>
      </c>
      <c r="O355" t="str">
        <f>IF('данные проекта'!Y355=0,"",'данные проекта'!W355/'данные проекта'!Y355)</f>
        <v/>
      </c>
      <c r="P355" t="str">
        <f>IF('данные проекта'!Z355=0,"",'данные проекта'!X355/'данные проекта'!Z355)</f>
        <v/>
      </c>
      <c r="Q355" t="str">
        <f>IF('данные проекта'!O355+'данные проекта'!Q355=0,"",'данные проекта'!O355+'данные проекта'!Q355)</f>
        <v/>
      </c>
      <c r="R355" t="str">
        <f>IF('данные проекта'!P355+'данные проекта'!R355=0,"",'данные проекта'!P355+'данные проекта'!R355)</f>
        <v/>
      </c>
    </row>
    <row r="356" spans="2:18">
      <c r="B356" s="13">
        <f t="shared" si="5"/>
        <v>41627</v>
      </c>
      <c r="C356" t="str">
        <f>IF('данные проекта'!C356=0,"",'данные проекта'!C356)</f>
        <v/>
      </c>
      <c r="D356" t="str">
        <f>IF('данные проекта'!D356=0,"",'данные проекта'!D356)</f>
        <v/>
      </c>
      <c r="E356" t="str">
        <f>IF('данные проекта'!G356=0,"",'данные проекта'!C356/'данные проекта'!G356)</f>
        <v/>
      </c>
      <c r="F356" t="str">
        <f>IF('данные проекта'!H356=0,"",'данные проекта'!D356/'данные проекта'!H356)</f>
        <v/>
      </c>
      <c r="G356" t="str">
        <f>IF('данные проекта'!C356=0,"",'данные проекта'!S356/'данные проекта'!C356*1000)</f>
        <v/>
      </c>
      <c r="H356" t="str">
        <f>IF('данные проекта'!D356=0,"",'данные проекта'!T356/'данные проекта'!D356*1000)</f>
        <v/>
      </c>
      <c r="I356" t="str">
        <f>IF('данные проекта'!K356+'данные проекта'!M356+'данные проекта'!E356=0,"",('данные проекта'!M356/('данные проекта'!K356+'данные проекта'!M356+'данные проекта'!E356))*100)</f>
        <v/>
      </c>
      <c r="J356" t="str">
        <f>IF('данные проекта'!L356+'данные проекта'!N356+'данные проекта'!F356=0,"",('данные проекта'!N356/('данные проекта'!L356+'данные проекта'!N356+'данные проекта'!F356))*100)</f>
        <v/>
      </c>
      <c r="K356" t="str">
        <f>IF('данные проекта'!M356=0,"",'данные проекта'!W356/'данные проекта'!M356)</f>
        <v/>
      </c>
      <c r="L356" t="str">
        <f>IF('данные проекта'!N356=0,"",'данные проекта'!X356/'данные проекта'!N356)</f>
        <v/>
      </c>
      <c r="M356" t="str">
        <f>IF('данные проекта'!K356=0,"",'данные проекта'!W356/'данные проекта'!K356)</f>
        <v/>
      </c>
      <c r="N356" t="str">
        <f>IF('данные проекта'!L356=0,"",'данные проекта'!X356/'данные проекта'!L356)</f>
        <v/>
      </c>
      <c r="O356" t="str">
        <f>IF('данные проекта'!Y356=0,"",'данные проекта'!W356/'данные проекта'!Y356)</f>
        <v/>
      </c>
      <c r="P356" t="str">
        <f>IF('данные проекта'!Z356=0,"",'данные проекта'!X356/'данные проекта'!Z356)</f>
        <v/>
      </c>
      <c r="Q356" t="str">
        <f>IF('данные проекта'!O356+'данные проекта'!Q356=0,"",'данные проекта'!O356+'данные проекта'!Q356)</f>
        <v/>
      </c>
      <c r="R356" t="str">
        <f>IF('данные проекта'!P356+'данные проекта'!R356=0,"",'данные проекта'!P356+'данные проекта'!R356)</f>
        <v/>
      </c>
    </row>
    <row r="357" spans="2:18">
      <c r="B357" s="13">
        <f t="shared" si="5"/>
        <v>41628</v>
      </c>
      <c r="C357" t="str">
        <f>IF('данные проекта'!C357=0,"",'данные проекта'!C357)</f>
        <v/>
      </c>
      <c r="D357" t="str">
        <f>IF('данные проекта'!D357=0,"",'данные проекта'!D357)</f>
        <v/>
      </c>
      <c r="E357" t="str">
        <f>IF('данные проекта'!G357=0,"",'данные проекта'!C357/'данные проекта'!G357)</f>
        <v/>
      </c>
      <c r="F357" t="str">
        <f>IF('данные проекта'!H357=0,"",'данные проекта'!D357/'данные проекта'!H357)</f>
        <v/>
      </c>
      <c r="G357" t="str">
        <f>IF('данные проекта'!C357=0,"",'данные проекта'!S357/'данные проекта'!C357*1000)</f>
        <v/>
      </c>
      <c r="H357" t="str">
        <f>IF('данные проекта'!D357=0,"",'данные проекта'!T357/'данные проекта'!D357*1000)</f>
        <v/>
      </c>
      <c r="I357" t="str">
        <f>IF('данные проекта'!K357+'данные проекта'!M357+'данные проекта'!E357=0,"",('данные проекта'!M357/('данные проекта'!K357+'данные проекта'!M357+'данные проекта'!E357))*100)</f>
        <v/>
      </c>
      <c r="J357" t="str">
        <f>IF('данные проекта'!L357+'данные проекта'!N357+'данные проекта'!F357=0,"",('данные проекта'!N357/('данные проекта'!L357+'данные проекта'!N357+'данные проекта'!F357))*100)</f>
        <v/>
      </c>
      <c r="K357" t="str">
        <f>IF('данные проекта'!M357=0,"",'данные проекта'!W357/'данные проекта'!M357)</f>
        <v/>
      </c>
      <c r="L357" t="str">
        <f>IF('данные проекта'!N357=0,"",'данные проекта'!X357/'данные проекта'!N357)</f>
        <v/>
      </c>
      <c r="M357" t="str">
        <f>IF('данные проекта'!K357=0,"",'данные проекта'!W357/'данные проекта'!K357)</f>
        <v/>
      </c>
      <c r="N357" t="str">
        <f>IF('данные проекта'!L357=0,"",'данные проекта'!X357/'данные проекта'!L357)</f>
        <v/>
      </c>
      <c r="O357" t="str">
        <f>IF('данные проекта'!Y357=0,"",'данные проекта'!W357/'данные проекта'!Y357)</f>
        <v/>
      </c>
      <c r="P357" t="str">
        <f>IF('данные проекта'!Z357=0,"",'данные проекта'!X357/'данные проекта'!Z357)</f>
        <v/>
      </c>
      <c r="Q357" t="str">
        <f>IF('данные проекта'!O357+'данные проекта'!Q357=0,"",'данные проекта'!O357+'данные проекта'!Q357)</f>
        <v/>
      </c>
      <c r="R357" t="str">
        <f>IF('данные проекта'!P357+'данные проекта'!R357=0,"",'данные проекта'!P357+'данные проекта'!R357)</f>
        <v/>
      </c>
    </row>
    <row r="358" spans="2:18">
      <c r="B358" s="13">
        <f t="shared" si="5"/>
        <v>41629</v>
      </c>
      <c r="C358" t="str">
        <f>IF('данные проекта'!C358=0,"",'данные проекта'!C358)</f>
        <v/>
      </c>
      <c r="D358" t="str">
        <f>IF('данные проекта'!D358=0,"",'данные проекта'!D358)</f>
        <v/>
      </c>
      <c r="E358" t="str">
        <f>IF('данные проекта'!G358=0,"",'данные проекта'!C358/'данные проекта'!G358)</f>
        <v/>
      </c>
      <c r="F358" t="str">
        <f>IF('данные проекта'!H358=0,"",'данные проекта'!D358/'данные проекта'!H358)</f>
        <v/>
      </c>
      <c r="G358" t="str">
        <f>IF('данные проекта'!C358=0,"",'данные проекта'!S358/'данные проекта'!C358*1000)</f>
        <v/>
      </c>
      <c r="H358" t="str">
        <f>IF('данные проекта'!D358=0,"",'данные проекта'!T358/'данные проекта'!D358*1000)</f>
        <v/>
      </c>
      <c r="I358" t="str">
        <f>IF('данные проекта'!K358+'данные проекта'!M358+'данные проекта'!E358=0,"",('данные проекта'!M358/('данные проекта'!K358+'данные проекта'!M358+'данные проекта'!E358))*100)</f>
        <v/>
      </c>
      <c r="J358" t="str">
        <f>IF('данные проекта'!L358+'данные проекта'!N358+'данные проекта'!F358=0,"",('данные проекта'!N358/('данные проекта'!L358+'данные проекта'!N358+'данные проекта'!F358))*100)</f>
        <v/>
      </c>
      <c r="K358" t="str">
        <f>IF('данные проекта'!M358=0,"",'данные проекта'!W358/'данные проекта'!M358)</f>
        <v/>
      </c>
      <c r="L358" t="str">
        <f>IF('данные проекта'!N358=0,"",'данные проекта'!X358/'данные проекта'!N358)</f>
        <v/>
      </c>
      <c r="M358" t="str">
        <f>IF('данные проекта'!K358=0,"",'данные проекта'!W358/'данные проекта'!K358)</f>
        <v/>
      </c>
      <c r="N358" t="str">
        <f>IF('данные проекта'!L358=0,"",'данные проекта'!X358/'данные проекта'!L358)</f>
        <v/>
      </c>
      <c r="O358" t="str">
        <f>IF('данные проекта'!Y358=0,"",'данные проекта'!W358/'данные проекта'!Y358)</f>
        <v/>
      </c>
      <c r="P358" t="str">
        <f>IF('данные проекта'!Z358=0,"",'данные проекта'!X358/'данные проекта'!Z358)</f>
        <v/>
      </c>
      <c r="Q358" t="str">
        <f>IF('данные проекта'!O358+'данные проекта'!Q358=0,"",'данные проекта'!O358+'данные проекта'!Q358)</f>
        <v/>
      </c>
      <c r="R358" t="str">
        <f>IF('данные проекта'!P358+'данные проекта'!R358=0,"",'данные проекта'!P358+'данные проекта'!R358)</f>
        <v/>
      </c>
    </row>
    <row r="359" spans="2:18">
      <c r="B359" s="13">
        <f t="shared" si="5"/>
        <v>41630</v>
      </c>
      <c r="C359" t="str">
        <f>IF('данные проекта'!C359=0,"",'данные проекта'!C359)</f>
        <v/>
      </c>
      <c r="D359" t="str">
        <f>IF('данные проекта'!D359=0,"",'данные проекта'!D359)</f>
        <v/>
      </c>
      <c r="E359" t="str">
        <f>IF('данные проекта'!G359=0,"",'данные проекта'!C359/'данные проекта'!G359)</f>
        <v/>
      </c>
      <c r="F359" t="str">
        <f>IF('данные проекта'!H359=0,"",'данные проекта'!D359/'данные проекта'!H359)</f>
        <v/>
      </c>
      <c r="G359" t="str">
        <f>IF('данные проекта'!C359=0,"",'данные проекта'!S359/'данные проекта'!C359*1000)</f>
        <v/>
      </c>
      <c r="H359" t="str">
        <f>IF('данные проекта'!D359=0,"",'данные проекта'!T359/'данные проекта'!D359*1000)</f>
        <v/>
      </c>
      <c r="I359" t="str">
        <f>IF('данные проекта'!K359+'данные проекта'!M359+'данные проекта'!E359=0,"",('данные проекта'!M359/('данные проекта'!K359+'данные проекта'!M359+'данные проекта'!E359))*100)</f>
        <v/>
      </c>
      <c r="J359" t="str">
        <f>IF('данные проекта'!L359+'данные проекта'!N359+'данные проекта'!F359=0,"",('данные проекта'!N359/('данные проекта'!L359+'данные проекта'!N359+'данные проекта'!F359))*100)</f>
        <v/>
      </c>
      <c r="K359" t="str">
        <f>IF('данные проекта'!M359=0,"",'данные проекта'!W359/'данные проекта'!M359)</f>
        <v/>
      </c>
      <c r="L359" t="str">
        <f>IF('данные проекта'!N359=0,"",'данные проекта'!X359/'данные проекта'!N359)</f>
        <v/>
      </c>
      <c r="M359" t="str">
        <f>IF('данные проекта'!K359=0,"",'данные проекта'!W359/'данные проекта'!K359)</f>
        <v/>
      </c>
      <c r="N359" t="str">
        <f>IF('данные проекта'!L359=0,"",'данные проекта'!X359/'данные проекта'!L359)</f>
        <v/>
      </c>
      <c r="O359" t="str">
        <f>IF('данные проекта'!Y359=0,"",'данные проекта'!W359/'данные проекта'!Y359)</f>
        <v/>
      </c>
      <c r="P359" t="str">
        <f>IF('данные проекта'!Z359=0,"",'данные проекта'!X359/'данные проекта'!Z359)</f>
        <v/>
      </c>
      <c r="Q359" t="str">
        <f>IF('данные проекта'!O359+'данные проекта'!Q359=0,"",'данные проекта'!O359+'данные проекта'!Q359)</f>
        <v/>
      </c>
      <c r="R359" t="str">
        <f>IF('данные проекта'!P359+'данные проекта'!R359=0,"",'данные проекта'!P359+'данные проекта'!R359)</f>
        <v/>
      </c>
    </row>
    <row r="360" spans="2:18">
      <c r="B360" s="13">
        <f t="shared" si="5"/>
        <v>41631</v>
      </c>
      <c r="C360" t="str">
        <f>IF('данные проекта'!C360=0,"",'данные проекта'!C360)</f>
        <v/>
      </c>
      <c r="D360" t="str">
        <f>IF('данные проекта'!D360=0,"",'данные проекта'!D360)</f>
        <v/>
      </c>
      <c r="E360" t="str">
        <f>IF('данные проекта'!G360=0,"",'данные проекта'!C360/'данные проекта'!G360)</f>
        <v/>
      </c>
      <c r="F360" t="str">
        <f>IF('данные проекта'!H360=0,"",'данные проекта'!D360/'данные проекта'!H360)</f>
        <v/>
      </c>
      <c r="G360" t="str">
        <f>IF('данные проекта'!C360=0,"",'данные проекта'!S360/'данные проекта'!C360*1000)</f>
        <v/>
      </c>
      <c r="H360" t="str">
        <f>IF('данные проекта'!D360=0,"",'данные проекта'!T360/'данные проекта'!D360*1000)</f>
        <v/>
      </c>
      <c r="I360" t="str">
        <f>IF('данные проекта'!K360+'данные проекта'!M360+'данные проекта'!E360=0,"",('данные проекта'!M360/('данные проекта'!K360+'данные проекта'!M360+'данные проекта'!E360))*100)</f>
        <v/>
      </c>
      <c r="J360" t="str">
        <f>IF('данные проекта'!L360+'данные проекта'!N360+'данные проекта'!F360=0,"",('данные проекта'!N360/('данные проекта'!L360+'данные проекта'!N360+'данные проекта'!F360))*100)</f>
        <v/>
      </c>
      <c r="K360" t="str">
        <f>IF('данные проекта'!M360=0,"",'данные проекта'!W360/'данные проекта'!M360)</f>
        <v/>
      </c>
      <c r="L360" t="str">
        <f>IF('данные проекта'!N360=0,"",'данные проекта'!X360/'данные проекта'!N360)</f>
        <v/>
      </c>
      <c r="M360" t="str">
        <f>IF('данные проекта'!K360=0,"",'данные проекта'!W360/'данные проекта'!K360)</f>
        <v/>
      </c>
      <c r="N360" t="str">
        <f>IF('данные проекта'!L360=0,"",'данные проекта'!X360/'данные проекта'!L360)</f>
        <v/>
      </c>
      <c r="O360" t="str">
        <f>IF('данные проекта'!Y360=0,"",'данные проекта'!W360/'данные проекта'!Y360)</f>
        <v/>
      </c>
      <c r="P360" t="str">
        <f>IF('данные проекта'!Z360=0,"",'данные проекта'!X360/'данные проекта'!Z360)</f>
        <v/>
      </c>
      <c r="Q360" t="str">
        <f>IF('данные проекта'!O360+'данные проекта'!Q360=0,"",'данные проекта'!O360+'данные проекта'!Q360)</f>
        <v/>
      </c>
      <c r="R360" t="str">
        <f>IF('данные проекта'!P360+'данные проекта'!R360=0,"",'данные проекта'!P360+'данные проекта'!R360)</f>
        <v/>
      </c>
    </row>
    <row r="361" spans="2:18">
      <c r="B361" s="13">
        <f t="shared" si="5"/>
        <v>41632</v>
      </c>
      <c r="C361" t="str">
        <f>IF('данные проекта'!C361=0,"",'данные проекта'!C361)</f>
        <v/>
      </c>
      <c r="D361" t="str">
        <f>IF('данные проекта'!D361=0,"",'данные проекта'!D361)</f>
        <v/>
      </c>
      <c r="E361" t="str">
        <f>IF('данные проекта'!G361=0,"",'данные проекта'!C361/'данные проекта'!G361)</f>
        <v/>
      </c>
      <c r="F361" t="str">
        <f>IF('данные проекта'!H361=0,"",'данные проекта'!D361/'данные проекта'!H361)</f>
        <v/>
      </c>
      <c r="G361" t="str">
        <f>IF('данные проекта'!C361=0,"",'данные проекта'!S361/'данные проекта'!C361*1000)</f>
        <v/>
      </c>
      <c r="H361" t="str">
        <f>IF('данные проекта'!D361=0,"",'данные проекта'!T361/'данные проекта'!D361*1000)</f>
        <v/>
      </c>
      <c r="I361" t="str">
        <f>IF('данные проекта'!K361+'данные проекта'!M361+'данные проекта'!E361=0,"",('данные проекта'!M361/('данные проекта'!K361+'данные проекта'!M361+'данные проекта'!E361))*100)</f>
        <v/>
      </c>
      <c r="J361" t="str">
        <f>IF('данные проекта'!L361+'данные проекта'!N361+'данные проекта'!F361=0,"",('данные проекта'!N361/('данные проекта'!L361+'данные проекта'!N361+'данные проекта'!F361))*100)</f>
        <v/>
      </c>
      <c r="K361" t="str">
        <f>IF('данные проекта'!M361=0,"",'данные проекта'!W361/'данные проекта'!M361)</f>
        <v/>
      </c>
      <c r="L361" t="str">
        <f>IF('данные проекта'!N361=0,"",'данные проекта'!X361/'данные проекта'!N361)</f>
        <v/>
      </c>
      <c r="M361" t="str">
        <f>IF('данные проекта'!K361=0,"",'данные проекта'!W361/'данные проекта'!K361)</f>
        <v/>
      </c>
      <c r="N361" t="str">
        <f>IF('данные проекта'!L361=0,"",'данные проекта'!X361/'данные проекта'!L361)</f>
        <v/>
      </c>
      <c r="O361" t="str">
        <f>IF('данные проекта'!Y361=0,"",'данные проекта'!W361/'данные проекта'!Y361)</f>
        <v/>
      </c>
      <c r="P361" t="str">
        <f>IF('данные проекта'!Z361=0,"",'данные проекта'!X361/'данные проекта'!Z361)</f>
        <v/>
      </c>
      <c r="Q361" t="str">
        <f>IF('данные проекта'!O361+'данные проекта'!Q361=0,"",'данные проекта'!O361+'данные проекта'!Q361)</f>
        <v/>
      </c>
      <c r="R361" t="str">
        <f>IF('данные проекта'!P361+'данные проекта'!R361=0,"",'данные проекта'!P361+'данные проекта'!R361)</f>
        <v/>
      </c>
    </row>
    <row r="362" spans="2:18">
      <c r="B362" s="13">
        <f t="shared" si="5"/>
        <v>41633</v>
      </c>
      <c r="C362" t="str">
        <f>IF('данные проекта'!C362=0,"",'данные проекта'!C362)</f>
        <v/>
      </c>
      <c r="D362" t="str">
        <f>IF('данные проекта'!D362=0,"",'данные проекта'!D362)</f>
        <v/>
      </c>
      <c r="E362" t="str">
        <f>IF('данные проекта'!G362=0,"",'данные проекта'!C362/'данные проекта'!G362)</f>
        <v/>
      </c>
      <c r="F362" t="str">
        <f>IF('данные проекта'!H362=0,"",'данные проекта'!D362/'данные проекта'!H362)</f>
        <v/>
      </c>
      <c r="G362" t="str">
        <f>IF('данные проекта'!C362=0,"",'данные проекта'!S362/'данные проекта'!C362*1000)</f>
        <v/>
      </c>
      <c r="H362" t="str">
        <f>IF('данные проекта'!D362=0,"",'данные проекта'!T362/'данные проекта'!D362*1000)</f>
        <v/>
      </c>
      <c r="I362" t="str">
        <f>IF('данные проекта'!K362+'данные проекта'!M362+'данные проекта'!E362=0,"",('данные проекта'!M362/('данные проекта'!K362+'данные проекта'!M362+'данные проекта'!E362))*100)</f>
        <v/>
      </c>
      <c r="J362" t="str">
        <f>IF('данные проекта'!L362+'данные проекта'!N362+'данные проекта'!F362=0,"",('данные проекта'!N362/('данные проекта'!L362+'данные проекта'!N362+'данные проекта'!F362))*100)</f>
        <v/>
      </c>
      <c r="K362" t="str">
        <f>IF('данные проекта'!M362=0,"",'данные проекта'!W362/'данные проекта'!M362)</f>
        <v/>
      </c>
      <c r="L362" t="str">
        <f>IF('данные проекта'!N362=0,"",'данные проекта'!X362/'данные проекта'!N362)</f>
        <v/>
      </c>
      <c r="M362" t="str">
        <f>IF('данные проекта'!K362=0,"",'данные проекта'!W362/'данные проекта'!K362)</f>
        <v/>
      </c>
      <c r="N362" t="str">
        <f>IF('данные проекта'!L362=0,"",'данные проекта'!X362/'данные проекта'!L362)</f>
        <v/>
      </c>
      <c r="O362" t="str">
        <f>IF('данные проекта'!Y362=0,"",'данные проекта'!W362/'данные проекта'!Y362)</f>
        <v/>
      </c>
      <c r="P362" t="str">
        <f>IF('данные проекта'!Z362=0,"",'данные проекта'!X362/'данные проекта'!Z362)</f>
        <v/>
      </c>
      <c r="Q362" t="str">
        <f>IF('данные проекта'!O362+'данные проекта'!Q362=0,"",'данные проекта'!O362+'данные проекта'!Q362)</f>
        <v/>
      </c>
      <c r="R362" t="str">
        <f>IF('данные проекта'!P362+'данные проекта'!R362=0,"",'данные проекта'!P362+'данные проекта'!R362)</f>
        <v/>
      </c>
    </row>
    <row r="363" spans="2:18">
      <c r="B363" s="13">
        <f t="shared" si="5"/>
        <v>41634</v>
      </c>
      <c r="C363" t="str">
        <f>IF('данные проекта'!C363=0,"",'данные проекта'!C363)</f>
        <v/>
      </c>
      <c r="D363" t="str">
        <f>IF('данные проекта'!D363=0,"",'данные проекта'!D363)</f>
        <v/>
      </c>
      <c r="E363" t="str">
        <f>IF('данные проекта'!G363=0,"",'данные проекта'!C363/'данные проекта'!G363)</f>
        <v/>
      </c>
      <c r="F363" t="str">
        <f>IF('данные проекта'!H363=0,"",'данные проекта'!D363/'данные проекта'!H363)</f>
        <v/>
      </c>
      <c r="G363" t="str">
        <f>IF('данные проекта'!C363=0,"",'данные проекта'!S363/'данные проекта'!C363*1000)</f>
        <v/>
      </c>
      <c r="H363" t="str">
        <f>IF('данные проекта'!D363=0,"",'данные проекта'!T363/'данные проекта'!D363*1000)</f>
        <v/>
      </c>
      <c r="I363" t="str">
        <f>IF('данные проекта'!K363+'данные проекта'!M363+'данные проекта'!E363=0,"",('данные проекта'!M363/('данные проекта'!K363+'данные проекта'!M363+'данные проекта'!E363))*100)</f>
        <v/>
      </c>
      <c r="J363" t="str">
        <f>IF('данные проекта'!L363+'данные проекта'!N363+'данные проекта'!F363=0,"",('данные проекта'!N363/('данные проекта'!L363+'данные проекта'!N363+'данные проекта'!F363))*100)</f>
        <v/>
      </c>
      <c r="K363" t="str">
        <f>IF('данные проекта'!M363=0,"",'данные проекта'!W363/'данные проекта'!M363)</f>
        <v/>
      </c>
      <c r="L363" t="str">
        <f>IF('данные проекта'!N363=0,"",'данные проекта'!X363/'данные проекта'!N363)</f>
        <v/>
      </c>
      <c r="M363" t="str">
        <f>IF('данные проекта'!K363=0,"",'данные проекта'!W363/'данные проекта'!K363)</f>
        <v/>
      </c>
      <c r="N363" t="str">
        <f>IF('данные проекта'!L363=0,"",'данные проекта'!X363/'данные проекта'!L363)</f>
        <v/>
      </c>
      <c r="O363" t="str">
        <f>IF('данные проекта'!Y363=0,"",'данные проекта'!W363/'данные проекта'!Y363)</f>
        <v/>
      </c>
      <c r="P363" t="str">
        <f>IF('данные проекта'!Z363=0,"",'данные проекта'!X363/'данные проекта'!Z363)</f>
        <v/>
      </c>
      <c r="Q363" t="str">
        <f>IF('данные проекта'!O363+'данные проекта'!Q363=0,"",'данные проекта'!O363+'данные проекта'!Q363)</f>
        <v/>
      </c>
      <c r="R363" t="str">
        <f>IF('данные проекта'!P363+'данные проекта'!R363=0,"",'данные проекта'!P363+'данные проекта'!R363)</f>
        <v/>
      </c>
    </row>
    <row r="364" spans="2:18">
      <c r="B364" s="13">
        <f t="shared" si="5"/>
        <v>41635</v>
      </c>
      <c r="C364" t="str">
        <f>IF('данные проекта'!C364=0,"",'данные проекта'!C364)</f>
        <v/>
      </c>
      <c r="D364" t="str">
        <f>IF('данные проекта'!D364=0,"",'данные проекта'!D364)</f>
        <v/>
      </c>
      <c r="E364" t="str">
        <f>IF('данные проекта'!G364=0,"",'данные проекта'!C364/'данные проекта'!G364)</f>
        <v/>
      </c>
      <c r="F364" t="str">
        <f>IF('данные проекта'!H364=0,"",'данные проекта'!D364/'данные проекта'!H364)</f>
        <v/>
      </c>
      <c r="G364" t="str">
        <f>IF('данные проекта'!C364=0,"",'данные проекта'!S364/'данные проекта'!C364*1000)</f>
        <v/>
      </c>
      <c r="H364" t="str">
        <f>IF('данные проекта'!D364=0,"",'данные проекта'!T364/'данные проекта'!D364*1000)</f>
        <v/>
      </c>
      <c r="I364" t="str">
        <f>IF('данные проекта'!K364+'данные проекта'!M364+'данные проекта'!E364=0,"",('данные проекта'!M364/('данные проекта'!K364+'данные проекта'!M364+'данные проекта'!E364))*100)</f>
        <v/>
      </c>
      <c r="J364" t="str">
        <f>IF('данные проекта'!L364+'данные проекта'!N364+'данные проекта'!F364=0,"",('данные проекта'!N364/('данные проекта'!L364+'данные проекта'!N364+'данные проекта'!F364))*100)</f>
        <v/>
      </c>
      <c r="K364" t="str">
        <f>IF('данные проекта'!M364=0,"",'данные проекта'!W364/'данные проекта'!M364)</f>
        <v/>
      </c>
      <c r="L364" t="str">
        <f>IF('данные проекта'!N364=0,"",'данные проекта'!X364/'данные проекта'!N364)</f>
        <v/>
      </c>
      <c r="M364" t="str">
        <f>IF('данные проекта'!K364=0,"",'данные проекта'!W364/'данные проекта'!K364)</f>
        <v/>
      </c>
      <c r="N364" t="str">
        <f>IF('данные проекта'!L364=0,"",'данные проекта'!X364/'данные проекта'!L364)</f>
        <v/>
      </c>
      <c r="O364" t="str">
        <f>IF('данные проекта'!Y364=0,"",'данные проекта'!W364/'данные проекта'!Y364)</f>
        <v/>
      </c>
      <c r="P364" t="str">
        <f>IF('данные проекта'!Z364=0,"",'данные проекта'!X364/'данные проекта'!Z364)</f>
        <v/>
      </c>
      <c r="Q364" t="str">
        <f>IF('данные проекта'!O364+'данные проекта'!Q364=0,"",'данные проекта'!O364+'данные проекта'!Q364)</f>
        <v/>
      </c>
      <c r="R364" t="str">
        <f>IF('данные проекта'!P364+'данные проекта'!R364=0,"",'данные проекта'!P364+'данные проекта'!R364)</f>
        <v/>
      </c>
    </row>
    <row r="365" spans="2:18">
      <c r="B365" s="13">
        <f t="shared" si="5"/>
        <v>41636</v>
      </c>
      <c r="C365" t="str">
        <f>IF('данные проекта'!C365=0,"",'данные проекта'!C365)</f>
        <v/>
      </c>
      <c r="D365" t="str">
        <f>IF('данные проекта'!D365=0,"",'данные проекта'!D365)</f>
        <v/>
      </c>
      <c r="E365" t="str">
        <f>IF('данные проекта'!G365=0,"",'данные проекта'!C365/'данные проекта'!G365)</f>
        <v/>
      </c>
      <c r="F365" t="str">
        <f>IF('данные проекта'!H365=0,"",'данные проекта'!D365/'данные проекта'!H365)</f>
        <v/>
      </c>
      <c r="G365" t="str">
        <f>IF('данные проекта'!C365=0,"",'данные проекта'!S365/'данные проекта'!C365*1000)</f>
        <v/>
      </c>
      <c r="H365" t="str">
        <f>IF('данные проекта'!D365=0,"",'данные проекта'!T365/'данные проекта'!D365*1000)</f>
        <v/>
      </c>
      <c r="I365" t="str">
        <f>IF('данные проекта'!K365+'данные проекта'!M365+'данные проекта'!E365=0,"",('данные проекта'!M365/('данные проекта'!K365+'данные проекта'!M365+'данные проекта'!E365))*100)</f>
        <v/>
      </c>
      <c r="J365" t="str">
        <f>IF('данные проекта'!L365+'данные проекта'!N365+'данные проекта'!F365=0,"",('данные проекта'!N365/('данные проекта'!L365+'данные проекта'!N365+'данные проекта'!F365))*100)</f>
        <v/>
      </c>
      <c r="K365" t="str">
        <f>IF('данные проекта'!M365=0,"",'данные проекта'!W365/'данные проекта'!M365)</f>
        <v/>
      </c>
      <c r="L365" t="str">
        <f>IF('данные проекта'!N365=0,"",'данные проекта'!X365/'данные проекта'!N365)</f>
        <v/>
      </c>
      <c r="M365" t="str">
        <f>IF('данные проекта'!K365=0,"",'данные проекта'!W365/'данные проекта'!K365)</f>
        <v/>
      </c>
      <c r="N365" t="str">
        <f>IF('данные проекта'!L365=0,"",'данные проекта'!X365/'данные проекта'!L365)</f>
        <v/>
      </c>
      <c r="O365" t="str">
        <f>IF('данные проекта'!Y365=0,"",'данные проекта'!W365/'данные проекта'!Y365)</f>
        <v/>
      </c>
      <c r="P365" t="str">
        <f>IF('данные проекта'!Z365=0,"",'данные проекта'!X365/'данные проекта'!Z365)</f>
        <v/>
      </c>
      <c r="Q365" t="str">
        <f>IF('данные проекта'!O365+'данные проекта'!Q365=0,"",'данные проекта'!O365+'данные проекта'!Q365)</f>
        <v/>
      </c>
      <c r="R365" t="str">
        <f>IF('данные проекта'!P365+'данные проекта'!R365=0,"",'данные проекта'!P365+'данные проекта'!R365)</f>
        <v/>
      </c>
    </row>
    <row r="366" spans="2:18">
      <c r="B366" s="13">
        <f t="shared" si="5"/>
        <v>41637</v>
      </c>
      <c r="C366" t="str">
        <f>IF('данные проекта'!C366=0,"",'данные проекта'!C366)</f>
        <v/>
      </c>
      <c r="D366" t="str">
        <f>IF('данные проекта'!D366=0,"",'данные проекта'!D366)</f>
        <v/>
      </c>
      <c r="E366" t="str">
        <f>IF('данные проекта'!G366=0,"",'данные проекта'!C366/'данные проекта'!G366)</f>
        <v/>
      </c>
      <c r="F366" t="str">
        <f>IF('данные проекта'!H366=0,"",'данные проекта'!D366/'данные проекта'!H366)</f>
        <v/>
      </c>
      <c r="G366" t="str">
        <f>IF('данные проекта'!C366=0,"",'данные проекта'!S366/'данные проекта'!C366*1000)</f>
        <v/>
      </c>
      <c r="H366" t="str">
        <f>IF('данные проекта'!D366=0,"",'данные проекта'!T366/'данные проекта'!D366*1000)</f>
        <v/>
      </c>
      <c r="I366" t="str">
        <f>IF('данные проекта'!K366+'данные проекта'!M366+'данные проекта'!E366=0,"",('данные проекта'!M366/('данные проекта'!K366+'данные проекта'!M366+'данные проекта'!E366))*100)</f>
        <v/>
      </c>
      <c r="J366" t="str">
        <f>IF('данные проекта'!L366+'данные проекта'!N366+'данные проекта'!F366=0,"",('данные проекта'!N366/('данные проекта'!L366+'данные проекта'!N366+'данные проекта'!F366))*100)</f>
        <v/>
      </c>
      <c r="K366" t="str">
        <f>IF('данные проекта'!M366=0,"",'данные проекта'!W366/'данные проекта'!M366)</f>
        <v/>
      </c>
      <c r="L366" t="str">
        <f>IF('данные проекта'!N366=0,"",'данные проекта'!X366/'данные проекта'!N366)</f>
        <v/>
      </c>
      <c r="M366" t="str">
        <f>IF('данные проекта'!K366=0,"",'данные проекта'!W366/'данные проекта'!K366)</f>
        <v/>
      </c>
      <c r="N366" t="str">
        <f>IF('данные проекта'!L366=0,"",'данные проекта'!X366/'данные проекта'!L366)</f>
        <v/>
      </c>
      <c r="O366" t="str">
        <f>IF('данные проекта'!Y366=0,"",'данные проекта'!W366/'данные проекта'!Y366)</f>
        <v/>
      </c>
      <c r="P366" t="str">
        <f>IF('данные проекта'!Z366=0,"",'данные проекта'!X366/'данные проекта'!Z366)</f>
        <v/>
      </c>
      <c r="Q366" t="str">
        <f>IF('данные проекта'!O366+'данные проекта'!Q366=0,"",'данные проекта'!O366+'данные проекта'!Q366)</f>
        <v/>
      </c>
      <c r="R366" t="str">
        <f>IF('данные проекта'!P366+'данные проекта'!R366=0,"",'данные проекта'!P366+'данные проекта'!R366)</f>
        <v/>
      </c>
    </row>
    <row r="367" spans="2:18">
      <c r="B367" s="13">
        <f t="shared" si="5"/>
        <v>41638</v>
      </c>
      <c r="C367" t="str">
        <f>IF('данные проекта'!C367=0,"",'данные проекта'!C367)</f>
        <v/>
      </c>
      <c r="D367" t="str">
        <f>IF('данные проекта'!D367=0,"",'данные проекта'!D367)</f>
        <v/>
      </c>
      <c r="E367" t="str">
        <f>IF('данные проекта'!G367=0,"",'данные проекта'!C367/'данные проекта'!G367)</f>
        <v/>
      </c>
      <c r="F367" t="str">
        <f>IF('данные проекта'!H367=0,"",'данные проекта'!D367/'данные проекта'!H367)</f>
        <v/>
      </c>
      <c r="G367" t="str">
        <f>IF('данные проекта'!C367=0,"",'данные проекта'!S367/'данные проекта'!C367*1000)</f>
        <v/>
      </c>
      <c r="H367" t="str">
        <f>IF('данные проекта'!D367=0,"",'данные проекта'!T367/'данные проекта'!D367*1000)</f>
        <v/>
      </c>
      <c r="I367" t="str">
        <f>IF('данные проекта'!K367+'данные проекта'!M367+'данные проекта'!E367=0,"",('данные проекта'!M367/('данные проекта'!K367+'данные проекта'!M367+'данные проекта'!E367))*100)</f>
        <v/>
      </c>
      <c r="J367" t="str">
        <f>IF('данные проекта'!L367+'данные проекта'!N367+'данные проекта'!F367=0,"",('данные проекта'!N367/('данные проекта'!L367+'данные проекта'!N367+'данные проекта'!F367))*100)</f>
        <v/>
      </c>
      <c r="K367" t="str">
        <f>IF('данные проекта'!M367=0,"",'данные проекта'!W367/'данные проекта'!M367)</f>
        <v/>
      </c>
      <c r="L367" t="str">
        <f>IF('данные проекта'!N367=0,"",'данные проекта'!X367/'данные проекта'!N367)</f>
        <v/>
      </c>
      <c r="M367" t="str">
        <f>IF('данные проекта'!K367=0,"",'данные проекта'!W367/'данные проекта'!K367)</f>
        <v/>
      </c>
      <c r="N367" t="str">
        <f>IF('данные проекта'!L367=0,"",'данные проекта'!X367/'данные проекта'!L367)</f>
        <v/>
      </c>
      <c r="O367" t="str">
        <f>IF('данные проекта'!Y367=0,"",'данные проекта'!W367/'данные проекта'!Y367)</f>
        <v/>
      </c>
      <c r="P367" t="str">
        <f>IF('данные проекта'!Z367=0,"",'данные проекта'!X367/'данные проекта'!Z367)</f>
        <v/>
      </c>
      <c r="Q367" t="str">
        <f>IF('данные проекта'!O367+'данные проекта'!Q367=0,"",'данные проекта'!O367+'данные проекта'!Q367)</f>
        <v/>
      </c>
      <c r="R367" t="str">
        <f>IF('данные проекта'!P367+'данные проекта'!R367=0,"",'данные проекта'!P367+'данные проекта'!R367)</f>
        <v/>
      </c>
    </row>
    <row r="368" spans="2:18">
      <c r="B368" s="13">
        <f t="shared" si="5"/>
        <v>41639</v>
      </c>
    </row>
    <row r="369" spans="2:2">
      <c r="B369" s="14"/>
    </row>
    <row r="370" spans="2:2">
      <c r="B370" s="14"/>
    </row>
    <row r="371" spans="2:2">
      <c r="B371" s="6"/>
    </row>
  </sheetData>
  <mergeCells count="13">
    <mergeCell ref="I1:J1"/>
    <mergeCell ref="C1:D1"/>
    <mergeCell ref="E1:F1"/>
    <mergeCell ref="G1:H1"/>
    <mergeCell ref="U1:V1"/>
    <mergeCell ref="W1:X1"/>
    <mergeCell ref="Y1:Z1"/>
    <mergeCell ref="AA1:AB1"/>
    <mergeCell ref="K1:L1"/>
    <mergeCell ref="M1:N1"/>
    <mergeCell ref="O1:P1"/>
    <mergeCell ref="Q1:R1"/>
    <mergeCell ref="S1:T1"/>
  </mergeCells>
  <conditionalFormatting sqref="D6">
    <cfRule type="cellIs" dxfId="88" priority="31" operator="lessThan">
      <formula>$C$6</formula>
    </cfRule>
    <cfRule type="cellIs" dxfId="87" priority="32" operator="greaterThan">
      <formula>$C$6</formula>
    </cfRule>
  </conditionalFormatting>
  <conditionalFormatting sqref="D4">
    <cfRule type="cellIs" dxfId="86" priority="29" operator="lessThan">
      <formula>$C$4</formula>
    </cfRule>
    <cfRule type="cellIs" dxfId="85" priority="30" operator="greaterThan">
      <formula>$C$4</formula>
    </cfRule>
  </conditionalFormatting>
  <conditionalFormatting sqref="D7">
    <cfRule type="cellIs" dxfId="84" priority="25" operator="lessThan">
      <formula>$C$7</formula>
    </cfRule>
    <cfRule type="cellIs" dxfId="83" priority="26" operator="greaterThan">
      <formula>$C$7</formula>
    </cfRule>
  </conditionalFormatting>
  <conditionalFormatting sqref="D8">
    <cfRule type="cellIs" dxfId="82" priority="23" operator="lessThan">
      <formula>$C$8</formula>
    </cfRule>
    <cfRule type="cellIs" dxfId="81" priority="24" operator="greaterThan">
      <formula>$C$8</formula>
    </cfRule>
  </conditionalFormatting>
  <conditionalFormatting sqref="D9:D10">
    <cfRule type="expression" dxfId="80" priority="21">
      <formula>С9&gt;C9</formula>
    </cfRule>
  </conditionalFormatting>
  <conditionalFormatting sqref="F3:F600">
    <cfRule type="expression" dxfId="79" priority="18">
      <formula>""</formula>
    </cfRule>
    <cfRule type="expression" dxfId="78" priority="19">
      <formula>F3&gt;E3</formula>
    </cfRule>
    <cfRule type="expression" dxfId="77" priority="62">
      <formula>F3&lt;E3</formula>
    </cfRule>
  </conditionalFormatting>
  <conditionalFormatting sqref="D3:D600">
    <cfRule type="expression" dxfId="76" priority="16">
      <formula>D3&lt;C3</formula>
    </cfRule>
    <cfRule type="expression" dxfId="75" priority="17">
      <formula>D3&gt;C3</formula>
    </cfRule>
  </conditionalFormatting>
  <conditionalFormatting sqref="H3:H600">
    <cfRule type="expression" dxfId="74" priority="60" stopIfTrue="1">
      <formula>H3&lt;G3</formula>
    </cfRule>
    <cfRule type="expression" dxfId="73" priority="61" stopIfTrue="1">
      <formula>H3&gt;G3</formula>
    </cfRule>
  </conditionalFormatting>
  <conditionalFormatting sqref="L3:L600">
    <cfRule type="expression" dxfId="72" priority="58">
      <formula>L3&lt;K3</formula>
    </cfRule>
    <cfRule type="expression" dxfId="71" priority="59">
      <formula>L3&gt;K3</formula>
    </cfRule>
  </conditionalFormatting>
  <conditionalFormatting sqref="N3:N600">
    <cfRule type="expression" dxfId="70" priority="56">
      <formula>N3&lt;M3</formula>
    </cfRule>
    <cfRule type="expression" dxfId="69" priority="57">
      <formula>N3&gt;M3</formula>
    </cfRule>
  </conditionalFormatting>
  <conditionalFormatting sqref="P3:P600">
    <cfRule type="expression" dxfId="68" priority="54">
      <formula>P3&lt;O3</formula>
    </cfRule>
    <cfRule type="expression" dxfId="67" priority="55">
      <formula>P3&gt;O3</formula>
    </cfRule>
  </conditionalFormatting>
  <conditionalFormatting sqref="AB600">
    <cfRule type="expression" dxfId="66" priority="4">
      <formula>AB600&gt;AA600</formula>
    </cfRule>
    <cfRule type="expression" dxfId="65" priority="5">
      <formula>AB600&lt;AA600</formula>
    </cfRule>
  </conditionalFormatting>
  <conditionalFormatting sqref="R3:R600">
    <cfRule type="expression" dxfId="64" priority="14">
      <formula>R3&gt;Q3</formula>
    </cfRule>
    <cfRule type="expression" dxfId="63" priority="15">
      <formula>R3&lt;Q3</formula>
    </cfRule>
  </conditionalFormatting>
  <conditionalFormatting sqref="T3:T600">
    <cfRule type="expression" dxfId="62" priority="12">
      <formula>T3&gt;S3</formula>
    </cfRule>
    <cfRule type="expression" dxfId="61" priority="13">
      <formula>T3&lt;S3</formula>
    </cfRule>
  </conditionalFormatting>
  <conditionalFormatting sqref="V3:V600">
    <cfRule type="expression" dxfId="60" priority="10">
      <formula>V3&gt;U3</formula>
    </cfRule>
    <cfRule type="expression" dxfId="59" priority="11">
      <formula>V3&lt;U3</formula>
    </cfRule>
  </conditionalFormatting>
  <conditionalFormatting sqref="X3:X600">
    <cfRule type="expression" dxfId="58" priority="8">
      <formula>X3&gt;W3</formula>
    </cfRule>
    <cfRule type="expression" dxfId="57" priority="9">
      <formula>X3&lt;W3</formula>
    </cfRule>
    <cfRule type="cellIs" dxfId="56" priority="46" operator="lessThan">
      <formula>0</formula>
    </cfRule>
  </conditionalFormatting>
  <conditionalFormatting sqref="Z3:Z600">
    <cfRule type="expression" dxfId="55" priority="6">
      <formula>Z3&gt;Y3</formula>
    </cfRule>
    <cfRule type="expression" dxfId="54" priority="7">
      <formula>Z3&lt;Y3</formula>
    </cfRule>
  </conditionalFormatting>
  <conditionalFormatting sqref="AB3:AB600">
    <cfRule type="expression" dxfId="53" priority="2">
      <formula>AB3&gt;AA3</formula>
    </cfRule>
    <cfRule type="expression" dxfId="52" priority="3">
      <formula>AB3&lt;AA3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B61"/>
  <sheetViews>
    <sheetView tabSelected="1" zoomScale="74" zoomScaleNormal="74" workbookViewId="0">
      <pane ySplit="2" topLeftCell="A3" activePane="bottomLeft" state="frozen"/>
      <selection pane="bottomLeft" activeCell="A3" sqref="A3"/>
    </sheetView>
  </sheetViews>
  <sheetFormatPr defaultRowHeight="15"/>
  <cols>
    <col min="1" max="2" width="12.85546875" customWidth="1"/>
  </cols>
  <sheetData>
    <row r="1" spans="1:28" ht="62.25" customHeight="1">
      <c r="C1" s="19" t="s">
        <v>21</v>
      </c>
      <c r="D1" s="19"/>
      <c r="E1" s="19" t="s">
        <v>31</v>
      </c>
      <c r="F1" s="19"/>
      <c r="G1" s="19" t="s">
        <v>4</v>
      </c>
      <c r="H1" s="19"/>
      <c r="I1" s="19" t="s">
        <v>23</v>
      </c>
      <c r="J1" s="19"/>
      <c r="K1" s="19" t="s">
        <v>25</v>
      </c>
      <c r="L1" s="19"/>
      <c r="M1" s="19" t="s">
        <v>26</v>
      </c>
      <c r="N1" s="19"/>
      <c r="O1" s="19" t="s">
        <v>6</v>
      </c>
      <c r="P1" s="19"/>
      <c r="Q1" s="19" t="s">
        <v>28</v>
      </c>
      <c r="R1" s="19"/>
      <c r="S1" s="19" t="s">
        <v>20</v>
      </c>
      <c r="T1" s="19"/>
      <c r="U1" s="19" t="s">
        <v>29</v>
      </c>
      <c r="V1" s="19"/>
      <c r="W1" s="19" t="s">
        <v>30</v>
      </c>
      <c r="X1" s="19"/>
      <c r="Y1" s="19" t="s">
        <v>32</v>
      </c>
      <c r="Z1" s="19"/>
      <c r="AA1" s="19" t="s">
        <v>33</v>
      </c>
      <c r="AB1" s="19"/>
    </row>
    <row r="2" spans="1:28">
      <c r="A2" s="5" t="s">
        <v>34</v>
      </c>
      <c r="B2" s="5" t="s">
        <v>35</v>
      </c>
      <c r="C2" s="11" t="s">
        <v>0</v>
      </c>
      <c r="D2" s="11" t="s">
        <v>1</v>
      </c>
      <c r="E2" s="11" t="s">
        <v>0</v>
      </c>
      <c r="F2" s="11" t="s">
        <v>1</v>
      </c>
      <c r="G2" s="11" t="s">
        <v>0</v>
      </c>
      <c r="H2" s="11" t="s">
        <v>1</v>
      </c>
      <c r="I2" s="11" t="s">
        <v>0</v>
      </c>
      <c r="J2" s="11" t="s">
        <v>1</v>
      </c>
      <c r="K2" s="11" t="s">
        <v>0</v>
      </c>
      <c r="L2" s="11" t="s">
        <v>1</v>
      </c>
      <c r="M2" s="11" t="s">
        <v>0</v>
      </c>
      <c r="N2" s="11" t="s">
        <v>1</v>
      </c>
      <c r="O2" s="11" t="s">
        <v>0</v>
      </c>
      <c r="P2" s="11" t="s">
        <v>1</v>
      </c>
      <c r="Q2" s="11" t="s">
        <v>0</v>
      </c>
      <c r="R2" s="11" t="s">
        <v>1</v>
      </c>
      <c r="S2" s="11" t="s">
        <v>0</v>
      </c>
      <c r="T2" s="11" t="s">
        <v>1</v>
      </c>
      <c r="U2" s="11" t="s">
        <v>0</v>
      </c>
      <c r="V2" s="11" t="s">
        <v>1</v>
      </c>
      <c r="W2" s="11" t="s">
        <v>0</v>
      </c>
      <c r="X2" s="11" t="s">
        <v>1</v>
      </c>
      <c r="Y2" s="11" t="s">
        <v>0</v>
      </c>
      <c r="Z2" s="11" t="s">
        <v>1</v>
      </c>
      <c r="AA2" s="11" t="s">
        <v>0</v>
      </c>
      <c r="AB2" s="11" t="s">
        <v>1</v>
      </c>
    </row>
    <row r="3" spans="1:28">
      <c r="A3" s="13">
        <f>'общая информация о проекте'!B4</f>
        <v>41275</v>
      </c>
      <c r="B3" s="13">
        <f>'общая информация о проекте'!B4+6</f>
        <v>41281</v>
      </c>
      <c r="C3" t="str">
        <f>IF('данные проекта'!C9=0,"",SUM('данные проекта'!C3:C9))</f>
        <v/>
      </c>
      <c r="D3" t="str">
        <f>IF('данные проекта'!D9=0,"",SUM('данные проекта'!D3:D9))</f>
        <v/>
      </c>
      <c r="E3" t="str">
        <f>IF(анализ_по_дням!E9="","",(SUM(анализ_по_дням!E3:E9)/6))</f>
        <v/>
      </c>
      <c r="F3" t="str">
        <f>IF(анализ_по_дням!F9="","",(SUM(анализ_по_дням!F3:F9)/6))</f>
        <v/>
      </c>
      <c r="G3" t="str">
        <f>IF('данные проекта'!S9="","",(SUM('данные проекта'!S3:S9)/SUM('данные проекта'!C3:C9))*1000)</f>
        <v/>
      </c>
      <c r="H3" t="str">
        <f>IF('данные проекта'!T9="","",(SUM('данные проекта'!T3:T9)/SUM('данные проекта'!D3:D9))*1000)</f>
        <v/>
      </c>
      <c r="I3" t="str">
        <f>IF('данные проекта'!M9="","",SUM('данные проекта'!M3:M9)/(SUM('данные проекта'!E3:E9)+SUM('данные проекта'!K3:K9)+SUM('данные проекта'!M3:M9)))</f>
        <v/>
      </c>
      <c r="J3" t="str">
        <f>IF('данные проекта'!N9="","",SUM('данные проекта'!N3:N9)/(SUM('данные проекта'!F3:F9)+SUM('данные проекта'!L3:L9)+SUM('данные проекта'!N3:N9)))</f>
        <v/>
      </c>
      <c r="K3" t="str">
        <f>IF(анализ_по_дням!K9="","",SUM(анализ_по_дням!K3:K9)/6)</f>
        <v/>
      </c>
      <c r="L3" t="str">
        <f>IF(анализ_по_дням!L9="","",SUM(анализ_по_дням!L3:L9)/6)</f>
        <v/>
      </c>
      <c r="M3" t="str">
        <f>IF(анализ_по_дням!M9="","",SUM(анализ_по_дням!M3:M9)/6)</f>
        <v/>
      </c>
      <c r="N3" t="str">
        <f>IF(анализ_по_дням!N9="","",SUM(анализ_по_дням!N3:N9)/6)</f>
        <v/>
      </c>
      <c r="O3" t="str">
        <f>IF(анализ_по_дням!O9="","",SUM(анализ_по_дням!O3:O9)/6)</f>
        <v/>
      </c>
      <c r="P3" t="str">
        <f>IF(анализ_по_дням!P9="","",SUM(анализ_по_дням!P3:P9)/6)</f>
        <v/>
      </c>
      <c r="Q3" t="str">
        <f>IF(анализ_по_дням!Q9="","",SUM(анализ_по_дням!Q3:Q9)/6)</f>
        <v/>
      </c>
      <c r="R3" t="str">
        <f>IF(анализ_по_дням!R9="","",SUM(анализ_по_дням!R3:R9)/6)</f>
        <v/>
      </c>
      <c r="S3" t="str">
        <f>IF(анализ_по_дням!S9="","",SUM(анализ_по_дням!S3:S9))</f>
        <v/>
      </c>
      <c r="T3" t="str">
        <f>IF(анализ_по_дням!T9="","",SUM(анализ_по_дням!T3:T9))</f>
        <v/>
      </c>
      <c r="U3" t="str">
        <f>IF(анализ_по_дням!U9="","",SUM(анализ_по_дням!U3:U9)/6)</f>
        <v/>
      </c>
      <c r="V3" t="str">
        <f>IF(анализ_по_дням!V9="","",SUM(анализ_по_дням!V3:V9)/6)</f>
        <v/>
      </c>
      <c r="W3" t="str">
        <f>IF(анализ_по_дням!W9="","",SUM(анализ_по_дням!W3:W9)/6)</f>
        <v/>
      </c>
      <c r="X3" t="str">
        <f>IF(анализ_по_дням!X9="","",SUM(анализ_по_дням!X3:X9)/6)</f>
        <v/>
      </c>
      <c r="Y3" t="str">
        <f>IF('данные проекта'!AA9="","",'данные проекта'!AA9)</f>
        <v/>
      </c>
      <c r="Z3" t="str">
        <f>IF('данные проекта'!AB9="","",'данные проекта'!AB9)</f>
        <v/>
      </c>
      <c r="AA3" t="str">
        <f>IF('данные проекта'!AC9="","",'данные проекта'!AC9)</f>
        <v/>
      </c>
      <c r="AB3" t="str">
        <f>IF('данные проекта'!AD9="","",'данные проекта'!AD9)</f>
        <v/>
      </c>
    </row>
    <row r="4" spans="1:28">
      <c r="A4" s="13">
        <f>A3+6</f>
        <v>41281</v>
      </c>
      <c r="B4" s="13">
        <f>B3+7</f>
        <v>41288</v>
      </c>
      <c r="C4" t="str">
        <f>IF('данные проекта'!C16=0,"",SUM('данные проекта'!C10:C16))</f>
        <v/>
      </c>
      <c r="D4" t="str">
        <f>IF('данные проекта'!D16=0,"",SUM('данные проекта'!D10:D16))</f>
        <v/>
      </c>
      <c r="E4" t="str">
        <f>IF(анализ_по_дням!E16="","",(SUM(анализ_по_дням!E10:E16)/7))</f>
        <v/>
      </c>
      <c r="F4" t="str">
        <f>IF(анализ_по_дням!F16="","",(SUM(анализ_по_дням!F10:F16)/7))</f>
        <v/>
      </c>
      <c r="G4" t="str">
        <f>IF('данные проекта'!S16="","",(SUM('данные проекта'!S10:S16)/SUM('данные проекта'!C10:C16))*1000)</f>
        <v/>
      </c>
      <c r="H4" t="str">
        <f>IF('данные проекта'!T16="","",(SUM('данные проекта'!T10:T16)/SUM('данные проекта'!D10:D16))*1000)</f>
        <v/>
      </c>
      <c r="I4" t="str">
        <f>IF('данные проекта'!M16="","",SUM('данные проекта'!M10:M16)/(SUM('данные проекта'!E10:E16)+SUM('данные проекта'!K10:K16)+SUM('данные проекта'!M10:M16)))</f>
        <v/>
      </c>
      <c r="J4" t="str">
        <f>IF('данные проекта'!N16="","",SUM('данные проекта'!N10:N16)/(SUM('данные проекта'!F10:F16)+SUM('данные проекта'!L10:L16)+SUM('данные проекта'!N10:N16)))</f>
        <v/>
      </c>
      <c r="K4" t="str">
        <f>IF(анализ_по_дням!K16="","",SUM(анализ_по_дням!K10:K16)/7)</f>
        <v/>
      </c>
      <c r="L4" t="str">
        <f>IF(анализ_по_дням!L16="","",SUM(анализ_по_дням!L10:L16)/7)</f>
        <v/>
      </c>
      <c r="M4" t="str">
        <f>IF(анализ_по_дням!M16="","",SUM(анализ_по_дням!M10:M16)/7)</f>
        <v/>
      </c>
      <c r="N4" t="str">
        <f>IF(анализ_по_дням!N16="","",SUM(анализ_по_дням!N10:N16)/7)</f>
        <v/>
      </c>
      <c r="O4" t="str">
        <f>IF(анализ_по_дням!O16="","",SUM(анализ_по_дням!O10:O16)/7)</f>
        <v/>
      </c>
      <c r="P4" t="str">
        <f>IF(анализ_по_дням!P16="","",SUM(анализ_по_дням!P10:P16)/7)</f>
        <v/>
      </c>
      <c r="Q4" t="str">
        <f>IF(анализ_по_дням!Q16="","",SUM(анализ_по_дням!Q10:Q16)/7)</f>
        <v/>
      </c>
      <c r="R4" t="str">
        <f>IF(анализ_по_дням!R16="","",SUM(анализ_по_дням!R10:R16)/7)</f>
        <v/>
      </c>
      <c r="S4" t="str">
        <f>IF(анализ_по_дням!S16="","",SUM(анализ_по_дням!S10:S16))</f>
        <v/>
      </c>
      <c r="T4" t="str">
        <f>IF(анализ_по_дням!T16="","",SUM(анализ_по_дням!T10:T16))</f>
        <v/>
      </c>
      <c r="U4" t="str">
        <f>IF(анализ_по_дням!U16="","",SUM(анализ_по_дням!U10:U16)/7)</f>
        <v/>
      </c>
      <c r="V4" t="str">
        <f>IF(анализ_по_дням!V16="","",SUM(анализ_по_дням!V10:V16)/7)</f>
        <v/>
      </c>
      <c r="W4" t="str">
        <f>IF(анализ_по_дням!W16="","",SUM(анализ_по_дням!W10:W16)/7)</f>
        <v/>
      </c>
      <c r="X4" t="str">
        <f>IF(анализ_по_дням!X16="","",SUM(анализ_по_дням!X10:X16)/7)</f>
        <v/>
      </c>
      <c r="Y4" t="str">
        <f>IF('данные проекта'!AA16="","",'данные проекта'!AA16)</f>
        <v/>
      </c>
      <c r="Z4" t="str">
        <f>IF('данные проекта'!AB16="","",'данные проекта'!AB16)</f>
        <v/>
      </c>
      <c r="AA4" t="str">
        <f>IF('данные проекта'!AC16="","",'данные проекта'!AC16)</f>
        <v/>
      </c>
      <c r="AB4" t="str">
        <f>IF('данные проекта'!AD16="","",'данные проекта'!AD16)</f>
        <v/>
      </c>
    </row>
    <row r="5" spans="1:28">
      <c r="A5" s="13">
        <f t="shared" ref="A5:B55" si="0">A4+7</f>
        <v>41288</v>
      </c>
      <c r="B5" s="13">
        <f t="shared" si="0"/>
        <v>41295</v>
      </c>
      <c r="C5" t="str">
        <f>IF('данные проекта'!C23=0,"",SUM('данные проекта'!C17:C23))</f>
        <v/>
      </c>
      <c r="D5" t="str">
        <f>IF('данные проекта'!D23=0,"",SUM('данные проекта'!D17:D23))</f>
        <v/>
      </c>
      <c r="E5" t="str">
        <f>IF(анализ_по_дням!E23="","",(SUM(анализ_по_дням!E17:E23)/7))</f>
        <v/>
      </c>
      <c r="F5" t="str">
        <f>IF(анализ_по_дням!F23="","",(SUM(анализ_по_дням!F17:F23)/7))</f>
        <v/>
      </c>
      <c r="G5" t="str">
        <f>IF('данные проекта'!S23="","",(SUM('данные проекта'!S17:S23)/SUM('данные проекта'!C17:C23))*1000)</f>
        <v/>
      </c>
      <c r="H5" t="str">
        <f>IF('данные проекта'!T23="","",(SUM('данные проекта'!T17:T23)/SUM('данные проекта'!D17:D23))*1000)</f>
        <v/>
      </c>
      <c r="I5" t="str">
        <f>IF('данные проекта'!M23="","",SUM('данные проекта'!M17:M23)/(SUM('данные проекта'!E17:E23)+SUM('данные проекта'!K17:K23)+SUM('данные проекта'!M17:M23)))</f>
        <v/>
      </c>
      <c r="J5" t="str">
        <f>IF('данные проекта'!N23="","",SUM('данные проекта'!N17:N23)/(SUM('данные проекта'!F17:F23)+SUM('данные проекта'!L17:L23)+SUM('данные проекта'!N17:N23)))</f>
        <v/>
      </c>
      <c r="K5" t="str">
        <f>IF(анализ_по_дням!K23="","",SUM(анализ_по_дням!K17:K23)/7)</f>
        <v/>
      </c>
      <c r="L5" t="str">
        <f>IF(анализ_по_дням!L23="","",SUM(анализ_по_дням!L17:L23)/7)</f>
        <v/>
      </c>
      <c r="M5" t="str">
        <f>IF(анализ_по_дням!M23="","",SUM(анализ_по_дням!M17:M23)/7)</f>
        <v/>
      </c>
      <c r="N5" t="str">
        <f>IF(анализ_по_дням!N23="","",SUM(анализ_по_дням!N17:N23)/7)</f>
        <v/>
      </c>
      <c r="O5" t="str">
        <f>IF(анализ_по_дням!O23="","",SUM(анализ_по_дням!O17:O23)/7)</f>
        <v/>
      </c>
      <c r="P5" t="str">
        <f>IF(анализ_по_дням!P23="","",SUM(анализ_по_дням!P17:P23)/7)</f>
        <v/>
      </c>
      <c r="Q5" t="str">
        <f>IF(анализ_по_дням!Q23="","",SUM(анализ_по_дням!Q17:Q23)/7)</f>
        <v/>
      </c>
      <c r="R5" t="str">
        <f>IF(анализ_по_дням!R23="","",SUM(анализ_по_дням!R17:R23)/7)</f>
        <v/>
      </c>
      <c r="S5" t="str">
        <f>IF(анализ_по_дням!S23="","",SUM(анализ_по_дням!S17:S23))</f>
        <v/>
      </c>
      <c r="T5" t="str">
        <f>IF(анализ_по_дням!T23="","",SUM(анализ_по_дням!T17:T23))</f>
        <v/>
      </c>
      <c r="U5" t="str">
        <f>IF(анализ_по_дням!U23="","",SUM(анализ_по_дням!U17:U23)/7)</f>
        <v/>
      </c>
      <c r="V5" t="str">
        <f>IF(анализ_по_дням!V23="","",SUM(анализ_по_дням!V17:V23)/7)</f>
        <v/>
      </c>
      <c r="W5" t="str">
        <f>IF(анализ_по_дням!W23="","",SUM(анализ_по_дням!W17:W23)/7)</f>
        <v/>
      </c>
      <c r="X5" t="str">
        <f>IF(анализ_по_дням!X23="","",SUM(анализ_по_дням!X17:X23)/7)</f>
        <v/>
      </c>
      <c r="Y5" t="str">
        <f>IF('данные проекта'!AA23="","",'данные проекта'!AA23)</f>
        <v/>
      </c>
      <c r="Z5" t="str">
        <f>IF('данные проекта'!AB23="","",'данные проекта'!AB23)</f>
        <v/>
      </c>
      <c r="AA5" t="str">
        <f>IF('данные проекта'!AC23="","",'данные проекта'!AC23)</f>
        <v/>
      </c>
      <c r="AB5" t="str">
        <f>IF('данные проекта'!AD23="","",'данные проекта'!AD23)</f>
        <v/>
      </c>
    </row>
    <row r="6" spans="1:28">
      <c r="A6" s="13">
        <f t="shared" si="0"/>
        <v>41295</v>
      </c>
      <c r="B6" s="13">
        <f t="shared" si="0"/>
        <v>41302</v>
      </c>
      <c r="C6" t="str">
        <f>IF('данные проекта'!C30=0,"",SUM('данные проекта'!C24:C30))</f>
        <v/>
      </c>
      <c r="D6" t="str">
        <f>IF('данные проекта'!D30=0,"",SUM('данные проекта'!D24:D30))</f>
        <v/>
      </c>
      <c r="E6" t="str">
        <f>IF(анализ_по_дням!E30="","",(SUM(анализ_по_дням!E24:E30)/7))</f>
        <v/>
      </c>
      <c r="F6" t="str">
        <f>IF(анализ_по_дням!F30="","",(SUM(анализ_по_дням!F24:F30)/7))</f>
        <v/>
      </c>
      <c r="G6" t="str">
        <f>IF('данные проекта'!S30="","",(SUM('данные проекта'!S24:S30)/SUM('данные проекта'!C24:C30))*1000)</f>
        <v/>
      </c>
      <c r="H6" t="str">
        <f>IF('данные проекта'!T30="","",(SUM('данные проекта'!T24:T30)/SUM('данные проекта'!D24:D30))*1000)</f>
        <v/>
      </c>
      <c r="I6" t="str">
        <f>IF('данные проекта'!M30="","",SUM('данные проекта'!M24:M30)/(SUM('данные проекта'!E24:E30)+SUM('данные проекта'!K24:K30)+SUM('данные проекта'!M24:M1230)))</f>
        <v/>
      </c>
      <c r="J6" t="str">
        <f>IF('данные проекта'!N30="","",SUM('данные проекта'!N24:N30)/(SUM('данные проекта'!F24:F30)+SUM('данные проекта'!L24:L30)+SUM('данные проекта'!N24:N1230)))</f>
        <v/>
      </c>
      <c r="K6" t="str">
        <f>IF(анализ_по_дням!K30="","",SUM(анализ_по_дням!K24:K30)/7)</f>
        <v/>
      </c>
      <c r="L6" t="str">
        <f>IF(анализ_по_дням!L30="","",SUM(анализ_по_дням!L24:L30)/7)</f>
        <v/>
      </c>
      <c r="M6" t="str">
        <f>IF(анализ_по_дням!M30="","",SUM(анализ_по_дням!M24:M30)/7)</f>
        <v/>
      </c>
      <c r="N6" t="str">
        <f>IF(анализ_по_дням!N30="","",SUM(анализ_по_дням!N24:N30)/7)</f>
        <v/>
      </c>
      <c r="O6" t="str">
        <f>IF(анализ_по_дням!O30="","",SUM(анализ_по_дням!O24:O30)/7)</f>
        <v/>
      </c>
      <c r="P6" t="str">
        <f>IF(анализ_по_дням!P30="","",SUM(анализ_по_дням!P24:P30)/7)</f>
        <v/>
      </c>
      <c r="Q6" t="str">
        <f>IF(анализ_по_дням!Q30="","",SUM(анализ_по_дням!Q24:Q30)/7)</f>
        <v/>
      </c>
      <c r="R6" t="str">
        <f>IF(анализ_по_дням!R30="","",SUM(анализ_по_дням!R24:R30)/7)</f>
        <v/>
      </c>
      <c r="S6" t="str">
        <f>IF(анализ_по_дням!S30="","",SUM(анализ_по_дням!S24:S30))</f>
        <v/>
      </c>
      <c r="T6" t="str">
        <f>IF(анализ_по_дням!T30="","",SUM(анализ_по_дням!T24:T30))</f>
        <v/>
      </c>
      <c r="U6" t="str">
        <f>IF(анализ_по_дням!U30="","",SUM(анализ_по_дням!U24:U30)/7)</f>
        <v/>
      </c>
      <c r="V6" t="str">
        <f>IF(анализ_по_дням!V30="","",SUM(анализ_по_дням!V24:V30)/7)</f>
        <v/>
      </c>
      <c r="W6" t="str">
        <f>IF(анализ_по_дням!W30="","",SUM(анализ_по_дням!W24:W30)/7)</f>
        <v/>
      </c>
      <c r="X6" t="str">
        <f>IF(анализ_по_дням!X30="","",SUM(анализ_по_дням!X24:X30)/7)</f>
        <v/>
      </c>
      <c r="Y6" t="str">
        <f>IF('данные проекта'!AA30="","",'данные проекта'!AA30)</f>
        <v/>
      </c>
      <c r="Z6" t="str">
        <f>IF('данные проекта'!AB30="","",'данные проекта'!AB30)</f>
        <v/>
      </c>
      <c r="AA6" t="str">
        <f>IF('данные проекта'!AC30="","",'данные проекта'!AC30)</f>
        <v/>
      </c>
      <c r="AB6" t="str">
        <f>IF('данные проекта'!AD30="","",'данные проекта'!AD30)</f>
        <v/>
      </c>
    </row>
    <row r="7" spans="1:28">
      <c r="A7" s="13">
        <f t="shared" si="0"/>
        <v>41302</v>
      </c>
      <c r="B7" s="13">
        <f t="shared" si="0"/>
        <v>41309</v>
      </c>
      <c r="C7" t="str">
        <f>IF('данные проекта'!C37=0,"",SUM('данные проекта'!C31:C37))</f>
        <v/>
      </c>
      <c r="D7" t="str">
        <f>IF('данные проекта'!D37=0,"",SUM('данные проекта'!D31:D37))</f>
        <v/>
      </c>
      <c r="E7" t="str">
        <f>IF(анализ_по_дням!E37="","",(SUM(анализ_по_дням!E31:E37)/7))</f>
        <v/>
      </c>
      <c r="F7" t="str">
        <f>IF(анализ_по_дням!F37="","",(SUM(анализ_по_дням!F31:F37)/7))</f>
        <v/>
      </c>
      <c r="G7" t="str">
        <f>IF('данные проекта'!S37="","",(SUM('данные проекта'!S31:S37)/SUM('данные проекта'!C31:C37))*1000)</f>
        <v/>
      </c>
      <c r="H7" t="str">
        <f>IF('данные проекта'!T37="","",(SUM('данные проекта'!T31:T37)/SUM('данные проекта'!D31:D37))*1000)</f>
        <v/>
      </c>
      <c r="I7" t="str">
        <f>IF('данные проекта'!M37="","",SUM('данные проекта'!M31:M37)/(SUM('данные проекта'!E31:E37)+SUM('данные проекта'!K31:K37)+SUM('данные проекта'!M31:M37)))</f>
        <v/>
      </c>
      <c r="J7" t="str">
        <f>IF('данные проекта'!N37="","",SUM('данные проекта'!N31:N37)/(SUM('данные проекта'!F31:F37)+SUM('данные проекта'!L31:L37)+SUM('данные проекта'!N31:N37)))</f>
        <v/>
      </c>
      <c r="K7" t="str">
        <f>IF(анализ_по_дням!K37="","",SUM(анализ_по_дням!K31:K37)/7)</f>
        <v/>
      </c>
      <c r="L7" t="str">
        <f>IF(анализ_по_дням!L37="","",SUM(анализ_по_дням!L31:L37)/7)</f>
        <v/>
      </c>
      <c r="M7" t="str">
        <f>IF(анализ_по_дням!M37="","",SUM(анализ_по_дням!M31:M37)/7)</f>
        <v/>
      </c>
      <c r="N7" t="str">
        <f>IF(анализ_по_дням!N37="","",SUM(анализ_по_дням!N31:N37)/7)</f>
        <v/>
      </c>
      <c r="O7" t="str">
        <f>IF(анализ_по_дням!O37="","",SUM(анализ_по_дням!O31:O37)/7)</f>
        <v/>
      </c>
      <c r="P7" t="str">
        <f>IF(анализ_по_дням!P37="","",SUM(анализ_по_дням!P31:P37)/7)</f>
        <v/>
      </c>
      <c r="Q7" t="str">
        <f>IF(анализ_по_дням!Q37="","",SUM(анализ_по_дням!Q31:Q37)/7)</f>
        <v/>
      </c>
      <c r="R7" t="str">
        <f>IF(анализ_по_дням!R37="","",SUM(анализ_по_дням!R31:R37)/7)</f>
        <v/>
      </c>
      <c r="S7" t="str">
        <f>IF(анализ_по_дням!S37="","",SUM(анализ_по_дням!S31:S37))</f>
        <v/>
      </c>
      <c r="T7" t="str">
        <f>IF(анализ_по_дням!T37="","",SUM(анализ_по_дням!T31:T37))</f>
        <v/>
      </c>
      <c r="U7" t="str">
        <f>IF(анализ_по_дням!U37="","",SUM(анализ_по_дням!U31:U37)/7)</f>
        <v/>
      </c>
      <c r="V7" t="str">
        <f>IF(анализ_по_дням!V37="","",SUM(анализ_по_дням!V31:V37)/7)</f>
        <v/>
      </c>
      <c r="W7" t="str">
        <f>IF(анализ_по_дням!W37="","",SUM(анализ_по_дням!W31:W37)/7)</f>
        <v/>
      </c>
      <c r="X7" t="str">
        <f>IF(анализ_по_дням!X37="","",SUM(анализ_по_дням!X31:X37)/7)</f>
        <v/>
      </c>
      <c r="Y7" t="str">
        <f>IF('данные проекта'!AA37="","",'данные проекта'!AA37)</f>
        <v/>
      </c>
      <c r="Z7" t="str">
        <f>IF('данные проекта'!AB37="","",'данные проекта'!AB37)</f>
        <v/>
      </c>
      <c r="AA7" t="str">
        <f>IF('данные проекта'!AC37="","",'данные проекта'!AC37)</f>
        <v/>
      </c>
      <c r="AB7" t="str">
        <f>IF('данные проекта'!AD37="","",'данные проекта'!AD37)</f>
        <v/>
      </c>
    </row>
    <row r="8" spans="1:28">
      <c r="A8" s="13">
        <f t="shared" si="0"/>
        <v>41309</v>
      </c>
      <c r="B8" s="13">
        <f t="shared" si="0"/>
        <v>41316</v>
      </c>
      <c r="C8" t="str">
        <f>IF('данные проекта'!C44=0,"",SUM('данные проекта'!C38:C44))</f>
        <v/>
      </c>
      <c r="D8" t="str">
        <f>IF('данные проекта'!D44=0,"",SUM('данные проекта'!D38:D44))</f>
        <v/>
      </c>
      <c r="E8" t="str">
        <f>IF(анализ_по_дням!E44="","",(SUM(анализ_по_дням!E38:E44)/7))</f>
        <v/>
      </c>
      <c r="F8" t="str">
        <f>IF(анализ_по_дням!F44="","",(SUM(анализ_по_дням!F38:F44)/7))</f>
        <v/>
      </c>
      <c r="G8" t="str">
        <f>IF('данные проекта'!S44="","",(SUM('данные проекта'!S38:S44)/SUM('данные проекта'!C38:C44))*1000)</f>
        <v/>
      </c>
      <c r="H8" t="str">
        <f>IF('данные проекта'!T44="","",(SUM('данные проекта'!T38:T44)/SUM('данные проекта'!D38:D44))*1000)</f>
        <v/>
      </c>
      <c r="I8" t="str">
        <f>IF('данные проекта'!M44="","",SUM('данные проекта'!M38:M44)/(SUM('данные проекта'!E38:E44)+SUM('данные проекта'!K38:K44)+SUM('данные проекта'!M38:M44)))</f>
        <v/>
      </c>
      <c r="J8" t="str">
        <f>IF('данные проекта'!N44="","",SUM('данные проекта'!N38:N44)/(SUM('данные проекта'!F38:F44)+SUM('данные проекта'!L38:L44)+SUM('данные проекта'!N38:N44)))</f>
        <v/>
      </c>
      <c r="K8" t="str">
        <f>IF(анализ_по_дням!K44="","",SUM(анализ_по_дням!K38:K44)/7)</f>
        <v/>
      </c>
      <c r="L8" t="str">
        <f>IF(анализ_по_дням!L44="","",SUM(анализ_по_дням!L38:L44)/7)</f>
        <v/>
      </c>
      <c r="M8" t="str">
        <f>IF(анализ_по_дням!M44="","",SUM(анализ_по_дням!M38:M44)/7)</f>
        <v/>
      </c>
      <c r="N8" t="str">
        <f>IF(анализ_по_дням!N44="","",SUM(анализ_по_дням!N38:N44)/7)</f>
        <v/>
      </c>
      <c r="O8" t="str">
        <f>IF(анализ_по_дням!O44="","",SUM(анализ_по_дням!O38:O44)/7)</f>
        <v/>
      </c>
      <c r="P8" t="str">
        <f>IF(анализ_по_дням!P44="","",SUM(анализ_по_дням!P38:P44)/7)</f>
        <v/>
      </c>
      <c r="Q8" t="str">
        <f>IF(анализ_по_дням!Q44="","",SUM(анализ_по_дням!Q38:Q44)/7)</f>
        <v/>
      </c>
      <c r="R8" t="str">
        <f>IF(анализ_по_дням!R44="","",SUM(анализ_по_дням!R38:R44)/7)</f>
        <v/>
      </c>
      <c r="S8" t="str">
        <f>IF(анализ_по_дням!S44="","",SUM(анализ_по_дням!S38:S44))</f>
        <v/>
      </c>
      <c r="T8" t="str">
        <f>IF(анализ_по_дням!T44="","",SUM(анализ_по_дням!T38:T44))</f>
        <v/>
      </c>
      <c r="U8" t="str">
        <f>IF(анализ_по_дням!U44="","",SUM(анализ_по_дням!U38:U44)/7)</f>
        <v/>
      </c>
      <c r="V8" t="str">
        <f>IF(анализ_по_дням!V44="","",SUM(анализ_по_дням!V38:V44)/7)</f>
        <v/>
      </c>
      <c r="W8" t="str">
        <f>IF(анализ_по_дням!W44="","",SUM(анализ_по_дням!W38:W44)/7)</f>
        <v/>
      </c>
      <c r="X8" t="str">
        <f>IF(анализ_по_дням!X44="","",SUM(анализ_по_дням!X38:X44)/7)</f>
        <v/>
      </c>
      <c r="Y8" t="str">
        <f>IF('данные проекта'!AA44="","",'данные проекта'!AA44)</f>
        <v/>
      </c>
      <c r="Z8" t="str">
        <f>IF('данные проекта'!AB44="","",'данные проекта'!AB44)</f>
        <v/>
      </c>
      <c r="AA8" t="str">
        <f>IF('данные проекта'!AC44="","",'данные проекта'!AC44)</f>
        <v/>
      </c>
      <c r="AB8" t="str">
        <f>IF('данные проекта'!AD44="","",'данные проекта'!AD44)</f>
        <v/>
      </c>
    </row>
    <row r="9" spans="1:28">
      <c r="A9" s="13">
        <f t="shared" si="0"/>
        <v>41316</v>
      </c>
      <c r="B9" s="13">
        <f t="shared" si="0"/>
        <v>41323</v>
      </c>
      <c r="C9" t="str">
        <f>IF('данные проекта'!C51=0,"",SUM('данные проекта'!C45:C51))</f>
        <v/>
      </c>
      <c r="D9" t="str">
        <f>IF('данные проекта'!D51=0,"",SUM('данные проекта'!D45:D51))</f>
        <v/>
      </c>
      <c r="E9" t="str">
        <f>IF(анализ_по_дням!E51="","",(SUM(анализ_по_дням!E45:E51)/7))</f>
        <v/>
      </c>
      <c r="F9" t="str">
        <f>IF(анализ_по_дням!F51="","",(SUM(анализ_по_дням!F45:F51)/7))</f>
        <v/>
      </c>
      <c r="G9" t="str">
        <f>IF('данные проекта'!S51="","",(SUM('данные проекта'!S45:S51)/SUM('данные проекта'!C45:C51))*1000)</f>
        <v/>
      </c>
      <c r="H9" t="str">
        <f>IF('данные проекта'!T51="","",(SUM('данные проекта'!T45:T51)/SUM('данные проекта'!D45:D51))*1000)</f>
        <v/>
      </c>
      <c r="I9" t="str">
        <f>IF('данные проекта'!M45="","",SUM('данные проекта'!M45:M51)/(SUM('данные проекта'!E45:E51)+SUM('данные проекта'!K45:K51)+SUM('данные проекта'!M45:M51)))</f>
        <v/>
      </c>
      <c r="J9" t="str">
        <f>IF('данные проекта'!N45="","",SUM('данные проекта'!N45:N51)/(SUM('данные проекта'!F45:F51)+SUM('данные проекта'!L45:L51)+SUM('данные проекта'!N45:N51)))</f>
        <v/>
      </c>
      <c r="K9" t="str">
        <f>IF(анализ_по_дням!K51="","",SUM(анализ_по_дням!K45:K51)/7)</f>
        <v/>
      </c>
      <c r="L9" t="str">
        <f>IF(анализ_по_дням!L51="","",SUM(анализ_по_дням!L45:L51)/7)</f>
        <v/>
      </c>
      <c r="M9" t="str">
        <f>IF(анализ_по_дням!M51="","",SUM(анализ_по_дням!M45:M51)/7)</f>
        <v/>
      </c>
      <c r="N9" t="str">
        <f>IF(анализ_по_дням!N51="","",SUM(анализ_по_дням!N45:N51)/7)</f>
        <v/>
      </c>
      <c r="O9" t="str">
        <f>IF(анализ_по_дням!O51="","",SUM(анализ_по_дням!O45:O51)/7)</f>
        <v/>
      </c>
      <c r="P9" t="str">
        <f>IF(анализ_по_дням!P51="","",SUM(анализ_по_дням!P45:P51)/7)</f>
        <v/>
      </c>
      <c r="Q9" t="str">
        <f>IF(анализ_по_дням!Q51="","",SUM(анализ_по_дням!Q45:Q51)/7)</f>
        <v/>
      </c>
      <c r="R9" t="str">
        <f>IF(анализ_по_дням!R51="","",SUM(анализ_по_дням!R45:R51)/7)</f>
        <v/>
      </c>
      <c r="S9" t="str">
        <f>IF(анализ_по_дням!S51="","",SUM(анализ_по_дням!S45:S51))</f>
        <v/>
      </c>
      <c r="T9" t="str">
        <f>IF(анализ_по_дням!T51="","",SUM(анализ_по_дням!T45:T51))</f>
        <v/>
      </c>
      <c r="U9" t="str">
        <f>IF(анализ_по_дням!U51="","",SUM(анализ_по_дням!U45:U51)/7)</f>
        <v/>
      </c>
      <c r="V9" t="str">
        <f>IF(анализ_по_дням!V51="","",SUM(анализ_по_дням!V45:V51)/7)</f>
        <v/>
      </c>
      <c r="W9" t="str">
        <f>IF(анализ_по_дням!W51="","",SUM(анализ_по_дням!W45:W51)/7)</f>
        <v/>
      </c>
      <c r="X9" t="str">
        <f>IF(анализ_по_дням!X51="","",SUM(анализ_по_дням!X45:X51)/7)</f>
        <v/>
      </c>
      <c r="Y9" t="str">
        <f>IF('данные проекта'!AA51="","",'данные проекта'!AA51)</f>
        <v/>
      </c>
      <c r="Z9" t="str">
        <f>IF('данные проекта'!AB51="","",'данные проекта'!AB51)</f>
        <v/>
      </c>
      <c r="AA9" t="str">
        <f>IF('данные проекта'!AC51="","",'данные проекта'!AC51)</f>
        <v/>
      </c>
      <c r="AB9" t="str">
        <f>IF('данные проекта'!AD51="","",'данные проекта'!AD51)</f>
        <v/>
      </c>
    </row>
    <row r="10" spans="1:28">
      <c r="A10" s="13">
        <f t="shared" si="0"/>
        <v>41323</v>
      </c>
      <c r="B10" s="13">
        <f t="shared" si="0"/>
        <v>41330</v>
      </c>
      <c r="C10" t="str">
        <f>IF('данные проекта'!C58=0,"",SUM('данные проекта'!C52:C58))</f>
        <v/>
      </c>
      <c r="D10" t="str">
        <f>IF('данные проекта'!D58=0,"",SUM('данные проекта'!D52:D58))</f>
        <v/>
      </c>
      <c r="E10" t="str">
        <f>IF(анализ_по_дням!E58="","",(SUM(анализ_по_дням!E52:E58)/7))</f>
        <v/>
      </c>
      <c r="F10" t="str">
        <f>IF(анализ_по_дням!F58="","",(SUM(анализ_по_дням!F52:F58)/7))</f>
        <v/>
      </c>
      <c r="G10" t="str">
        <f>IF('данные проекта'!S58="","",(SUM('данные проекта'!S52:S58)/SUM('данные проекта'!C52:C58))*1000)</f>
        <v/>
      </c>
      <c r="H10" t="str">
        <f>IF('данные проекта'!T58="","",(SUM('данные проекта'!T52:T58)/SUM('данные проекта'!D52:D58))*1000)</f>
        <v/>
      </c>
      <c r="I10" t="str">
        <f>IF('данные проекта'!M58="","",SUM('данные проекта'!M52:M58)/(SUM('данные проекта'!E52:E58)+SUM('данные проекта'!K52:K58)+SUM('данные проекта'!M52:M58)))</f>
        <v/>
      </c>
      <c r="J10" t="str">
        <f>IF('данные проекта'!N58="","",SUM('данные проекта'!N52:N58)/(SUM('данные проекта'!F52:F58)+SUM('данные проекта'!L52:L58)+SUM('данные проекта'!N52:N58)))</f>
        <v/>
      </c>
      <c r="K10" t="str">
        <f>IF(анализ_по_дням!K58="","",SUM(анализ_по_дням!K52:K58)/7)</f>
        <v/>
      </c>
      <c r="L10" t="str">
        <f>IF(анализ_по_дням!L58="","",SUM(анализ_по_дням!L52:L58)/7)</f>
        <v/>
      </c>
      <c r="M10" t="str">
        <f>IF(анализ_по_дням!M58="","",SUM(анализ_по_дням!M52:M58)/7)</f>
        <v/>
      </c>
      <c r="N10" t="str">
        <f>IF(анализ_по_дням!N58="","",SUM(анализ_по_дням!N52:N58)/7)</f>
        <v/>
      </c>
      <c r="O10" t="str">
        <f>IF(анализ_по_дням!O58="","",SUM(анализ_по_дням!O52:O58)/7)</f>
        <v/>
      </c>
      <c r="P10" t="str">
        <f>IF(анализ_по_дням!P58="","",SUM(анализ_по_дням!P52:P58)/7)</f>
        <v/>
      </c>
      <c r="Q10" t="str">
        <f>IF(анализ_по_дням!Q58="","",SUM(анализ_по_дням!Q52:Q58)/7)</f>
        <v/>
      </c>
      <c r="R10" t="str">
        <f>IF(анализ_по_дням!R58="","",SUM(анализ_по_дням!R52:R58)/7)</f>
        <v/>
      </c>
      <c r="S10" t="str">
        <f>IF(анализ_по_дням!S58="","",SUM(анализ_по_дням!S52:S58))</f>
        <v/>
      </c>
      <c r="T10" t="str">
        <f>IF(анализ_по_дням!T58="","",SUM(анализ_по_дням!T52:T58))</f>
        <v/>
      </c>
      <c r="U10" t="str">
        <f>IF(анализ_по_дням!U58="","",SUM(анализ_по_дням!U52:U58)/7)</f>
        <v/>
      </c>
      <c r="V10" t="str">
        <f>IF(анализ_по_дням!V58="","",SUM(анализ_по_дням!V52:V58)/7)</f>
        <v/>
      </c>
      <c r="W10" t="str">
        <f>IF(анализ_по_дням!W58="","",SUM(анализ_по_дням!W52:W58)/7)</f>
        <v/>
      </c>
      <c r="X10" t="str">
        <f>IF(анализ_по_дням!X58="","",SUM(анализ_по_дням!X52:X58)/7)</f>
        <v/>
      </c>
      <c r="Y10" t="str">
        <f>IF('данные проекта'!AA58="","",'данные проекта'!AA58)</f>
        <v/>
      </c>
      <c r="Z10" t="str">
        <f>IF('данные проекта'!AB58="","",'данные проекта'!AB58)</f>
        <v/>
      </c>
      <c r="AA10" t="str">
        <f>IF('данные проекта'!AC58="","",'данные проекта'!AC58)</f>
        <v/>
      </c>
      <c r="AB10" t="str">
        <f>IF('данные проекта'!AD58="","",'данные проекта'!AD58)</f>
        <v/>
      </c>
    </row>
    <row r="11" spans="1:28">
      <c r="A11" s="13">
        <f t="shared" si="0"/>
        <v>41330</v>
      </c>
      <c r="B11" s="13">
        <f t="shared" si="0"/>
        <v>41337</v>
      </c>
      <c r="C11" t="str">
        <f>IF('данные проекта'!C65=0,"",SUM('данные проекта'!C59:C65))</f>
        <v/>
      </c>
      <c r="D11" t="str">
        <f>IF('данные проекта'!D65=0,"",SUM('данные проекта'!D59:D65))</f>
        <v/>
      </c>
      <c r="E11" t="str">
        <f>IF(анализ_по_дням!E65="","",(SUM(анализ_по_дням!E59:E65)/7))</f>
        <v/>
      </c>
      <c r="F11" t="str">
        <f>IF(анализ_по_дням!F65="","",(SUM(анализ_по_дням!F59:F65)/7))</f>
        <v/>
      </c>
      <c r="G11" t="str">
        <f>IF('данные проекта'!S65="","",(SUM('данные проекта'!S59:S65)/SUM('данные проекта'!C59:C65))*1000)</f>
        <v/>
      </c>
      <c r="H11" t="str">
        <f>IF('данные проекта'!T65="","",(SUM('данные проекта'!T59:T65)/SUM('данные проекта'!D59:D65))*1000)</f>
        <v/>
      </c>
      <c r="I11" t="str">
        <f>IF('данные проекта'!M65="","",SUM('данные проекта'!M59:M65)/(SUM('данные проекта'!E59:E65)+SUM('данные проекта'!K59:K65)+SUM('данные проекта'!M59:M65)))</f>
        <v/>
      </c>
      <c r="J11" t="str">
        <f>IF('данные проекта'!N65="","",SUM('данные проекта'!N59:N65)/(SUM('данные проекта'!F59:F65)+SUM('данные проекта'!L59:L65)+SUM('данные проекта'!N59:N65)))</f>
        <v/>
      </c>
      <c r="K11" t="str">
        <f>IF(анализ_по_дням!K65="","",SUM(анализ_по_дням!K59:K65)/7)</f>
        <v/>
      </c>
      <c r="L11" t="str">
        <f>IF(анализ_по_дням!L65="","",SUM(анализ_по_дням!L59:L65)/7)</f>
        <v/>
      </c>
      <c r="M11" t="str">
        <f>IF(анализ_по_дням!M65="","",SUM(анализ_по_дням!M59:M65)/7)</f>
        <v/>
      </c>
      <c r="N11" t="str">
        <f>IF(анализ_по_дням!N65="","",SUM(анализ_по_дням!N59:N65)/7)</f>
        <v/>
      </c>
      <c r="O11" t="str">
        <f>IF(анализ_по_дням!O65="","",SUM(анализ_по_дням!O59:O65)/7)</f>
        <v/>
      </c>
      <c r="P11" t="str">
        <f>IF(анализ_по_дням!P65="","",SUM(анализ_по_дням!P59:P65)/7)</f>
        <v/>
      </c>
      <c r="Q11" t="str">
        <f>IF(анализ_по_дням!Q65="","",SUM(анализ_по_дням!Q59:Q65)/7)</f>
        <v/>
      </c>
      <c r="R11" t="str">
        <f>IF(анализ_по_дням!R65="","",SUM(анализ_по_дням!R59:R65)/7)</f>
        <v/>
      </c>
      <c r="S11" t="str">
        <f>IF(анализ_по_дням!S65="","",SUM(анализ_по_дням!S59:S65))</f>
        <v/>
      </c>
      <c r="T11" t="str">
        <f>IF(анализ_по_дням!T65="","",SUM(анализ_по_дням!T59:T65))</f>
        <v/>
      </c>
      <c r="U11" t="str">
        <f>IF(анализ_по_дням!U65="","",SUM(анализ_по_дням!U59:U65)/7)</f>
        <v/>
      </c>
      <c r="V11" t="str">
        <f>IF(анализ_по_дням!V65="","",SUM(анализ_по_дням!V59:V65)/7)</f>
        <v/>
      </c>
      <c r="W11" t="str">
        <f>IF(анализ_по_дням!W65="","",SUM(анализ_по_дням!W59:W65)/7)</f>
        <v/>
      </c>
      <c r="X11" t="str">
        <f>IF(анализ_по_дням!X65="","",SUM(анализ_по_дням!X59:X65)/7)</f>
        <v/>
      </c>
      <c r="Y11" t="str">
        <f>IF('данные проекта'!AA65="","",'данные проекта'!AA65)</f>
        <v/>
      </c>
      <c r="Z11" t="str">
        <f>IF('данные проекта'!AB65="","",'данные проекта'!AB65)</f>
        <v/>
      </c>
      <c r="AA11" t="str">
        <f>IF('данные проекта'!AC65="","",'данные проекта'!AC65)</f>
        <v/>
      </c>
      <c r="AB11" t="str">
        <f>IF('данные проекта'!AD65="","",'данные проекта'!AD65)</f>
        <v/>
      </c>
    </row>
    <row r="12" spans="1:28">
      <c r="A12" s="13">
        <f t="shared" si="0"/>
        <v>41337</v>
      </c>
      <c r="B12" s="13">
        <f t="shared" si="0"/>
        <v>41344</v>
      </c>
      <c r="C12" t="str">
        <f>IF('данные проекта'!C72=0,"",SUM('данные проекта'!C66:C72))</f>
        <v/>
      </c>
      <c r="D12" t="str">
        <f>IF('данные проекта'!D72=0,"",SUM('данные проекта'!D66:D72))</f>
        <v/>
      </c>
      <c r="E12" t="str">
        <f>IF(анализ_по_дням!E72="","",(SUM(анализ_по_дням!E66:E72)/7))</f>
        <v/>
      </c>
      <c r="F12" t="str">
        <f>IF(анализ_по_дням!F72="","",(SUM(анализ_по_дням!F66:F72)/7))</f>
        <v/>
      </c>
      <c r="G12" t="str">
        <f>IF('данные проекта'!S72="","",(SUM('данные проекта'!S66:S72)/SUM('данные проекта'!C66:C72))*1000)</f>
        <v/>
      </c>
      <c r="H12" t="str">
        <f>IF('данные проекта'!T72="","",(SUM('данные проекта'!T66:T72)/SUM('данные проекта'!D66:D72))*1000)</f>
        <v/>
      </c>
      <c r="I12" t="str">
        <f>IF('данные проекта'!M72="","",SUM('данные проекта'!M66:M72)/(SUM('данные проекта'!E66:E72)+SUM('данные проекта'!K66:K72)+SUM('данные проекта'!M66:M72)))</f>
        <v/>
      </c>
      <c r="J12" t="str">
        <f>IF('данные проекта'!N72="","",SUM('данные проекта'!N66:N72)/(SUM('данные проекта'!F66:F72)+SUM('данные проекта'!L66:L72)+SUM('данные проекта'!N66:N72)))</f>
        <v/>
      </c>
      <c r="K12" t="str">
        <f>IF(анализ_по_дням!K72="","",SUM(анализ_по_дням!K66:K72)/7)</f>
        <v/>
      </c>
      <c r="L12" t="str">
        <f>IF(анализ_по_дням!L72="","",SUM(анализ_по_дням!L66:L72)/7)</f>
        <v/>
      </c>
      <c r="M12" t="str">
        <f>IF(анализ_по_дням!M72="","",SUM(анализ_по_дням!M66:M72)/7)</f>
        <v/>
      </c>
      <c r="N12" t="str">
        <f>IF(анализ_по_дням!N72="","",SUM(анализ_по_дням!N66:N72)/7)</f>
        <v/>
      </c>
      <c r="O12" t="str">
        <f>IF(анализ_по_дням!O72="","",SUM(анализ_по_дням!O66:O72)/7)</f>
        <v/>
      </c>
      <c r="P12" t="str">
        <f>IF(анализ_по_дням!P72="","",SUM(анализ_по_дням!P66:P72)/7)</f>
        <v/>
      </c>
      <c r="Q12" t="str">
        <f>IF(анализ_по_дням!Q72="","",SUM(анализ_по_дням!Q66:Q72)/7)</f>
        <v/>
      </c>
      <c r="R12" t="str">
        <f>IF(анализ_по_дням!R72="","",SUM(анализ_по_дням!R66:R72)/7)</f>
        <v/>
      </c>
      <c r="S12" t="str">
        <f>IF(анализ_по_дням!S72="","",SUM(анализ_по_дням!S66:S72))</f>
        <v/>
      </c>
      <c r="T12" t="str">
        <f>IF(анализ_по_дням!T72="","",SUM(анализ_по_дням!T66:T72))</f>
        <v/>
      </c>
      <c r="U12" t="str">
        <f>IF(анализ_по_дням!U72="","",SUM(анализ_по_дням!U66:U72)/7)</f>
        <v/>
      </c>
      <c r="V12" t="str">
        <f>IF(анализ_по_дням!V72="","",SUM(анализ_по_дням!V66:V72)/7)</f>
        <v/>
      </c>
      <c r="W12" t="str">
        <f>IF(анализ_по_дням!W72="","",SUM(анализ_по_дням!W66:W72)/7)</f>
        <v/>
      </c>
      <c r="X12" t="str">
        <f>IF(анализ_по_дням!X72="","",SUM(анализ_по_дням!X66:X72)/7)</f>
        <v/>
      </c>
      <c r="Y12" t="str">
        <f>IF('данные проекта'!AA72="","",'данные проекта'!AA72)</f>
        <v/>
      </c>
      <c r="Z12" t="str">
        <f>IF('данные проекта'!AB72="","",'данные проекта'!AB72)</f>
        <v/>
      </c>
      <c r="AA12" t="str">
        <f>IF('данные проекта'!AC72="","",'данные проекта'!AC72)</f>
        <v/>
      </c>
      <c r="AB12" t="str">
        <f>IF('данные проекта'!AD72="","",'данные проекта'!AD72)</f>
        <v/>
      </c>
    </row>
    <row r="13" spans="1:28">
      <c r="A13" s="13">
        <f t="shared" si="0"/>
        <v>41344</v>
      </c>
      <c r="B13" s="13">
        <f t="shared" si="0"/>
        <v>41351</v>
      </c>
      <c r="C13" t="str">
        <f>IF('данные проекта'!C79=0,"",SUM('данные проекта'!C73:C79))</f>
        <v/>
      </c>
      <c r="D13" t="str">
        <f>IF('данные проекта'!D79=0,"",SUM('данные проекта'!D73:D79))</f>
        <v/>
      </c>
      <c r="E13" t="str">
        <f>IF(анализ_по_дням!E79="","",(SUM(анализ_по_дням!E73:E79)/7))</f>
        <v/>
      </c>
      <c r="F13" t="str">
        <f>IF(анализ_по_дням!F79="","",(SUM(анализ_по_дням!F73:F79)/7))</f>
        <v/>
      </c>
      <c r="G13" t="str">
        <f>IF('данные проекта'!S79="","",(SUM('данные проекта'!S73:S79)/SUM('данные проекта'!C73:C79))*1000)</f>
        <v/>
      </c>
      <c r="H13" t="str">
        <f>IF('данные проекта'!T79="","",(SUM('данные проекта'!T73:T79)/SUM('данные проекта'!D73:D79))*1000)</f>
        <v/>
      </c>
      <c r="I13" t="str">
        <f>IF('данные проекта'!M179="","",SUM('данные проекта'!M73:M79)/(SUM('данные проекта'!E73:E79)+SUM('данные проекта'!K73:K79)+SUM('данные проекта'!M73:M79)))</f>
        <v/>
      </c>
      <c r="J13" t="str">
        <f>IF('данные проекта'!N179="","",SUM('данные проекта'!N73:N79)/(SUM('данные проекта'!F73:F79)+SUM('данные проекта'!L73:L79)+SUM('данные проекта'!N73:N79)))</f>
        <v/>
      </c>
      <c r="K13" t="str">
        <f>IF(анализ_по_дням!K79="","",SUM(анализ_по_дням!K73:K79)/7)</f>
        <v/>
      </c>
      <c r="L13" t="str">
        <f>IF(анализ_по_дням!L79="","",SUM(анализ_по_дням!L73:L79)/7)</f>
        <v/>
      </c>
      <c r="M13" t="str">
        <f>IF(анализ_по_дням!M79="","",SUM(анализ_по_дням!M73:M79)/7)</f>
        <v/>
      </c>
      <c r="N13" t="str">
        <f>IF(анализ_по_дням!N79="","",SUM(анализ_по_дням!N73:N79)/7)</f>
        <v/>
      </c>
      <c r="O13" t="str">
        <f>IF(анализ_по_дням!O79="","",SUM(анализ_по_дням!O73:O79)/7)</f>
        <v/>
      </c>
      <c r="P13" t="str">
        <f>IF(анализ_по_дням!P79="","",SUM(анализ_по_дням!P73:P79)/7)</f>
        <v/>
      </c>
      <c r="Q13" t="str">
        <f>IF(анализ_по_дням!Q79="","",SUM(анализ_по_дням!Q73:Q79)/7)</f>
        <v/>
      </c>
      <c r="R13" t="str">
        <f>IF(анализ_по_дням!R79="","",SUM(анализ_по_дням!R73:R79)/7)</f>
        <v/>
      </c>
      <c r="S13" t="str">
        <f>IF(анализ_по_дням!S79="","",SUM(анализ_по_дням!S73:S79))</f>
        <v/>
      </c>
      <c r="T13" t="str">
        <f>IF(анализ_по_дням!T79="","",SUM(анализ_по_дням!T73:T79))</f>
        <v/>
      </c>
      <c r="U13" t="str">
        <f>IF(анализ_по_дням!U79="","",SUM(анализ_по_дням!U73:U79)/7)</f>
        <v/>
      </c>
      <c r="V13" t="str">
        <f>IF(анализ_по_дням!V79="","",SUM(анализ_по_дням!V73:V79)/7)</f>
        <v/>
      </c>
      <c r="W13" t="str">
        <f>IF(анализ_по_дням!W79="","",SUM(анализ_по_дням!W73:W79)/7)</f>
        <v/>
      </c>
      <c r="X13" t="str">
        <f>IF(анализ_по_дням!X79="","",SUM(анализ_по_дням!X73:X79)/7)</f>
        <v/>
      </c>
      <c r="Y13" t="str">
        <f>IF('данные проекта'!AA79="","",'данные проекта'!AA79)</f>
        <v/>
      </c>
      <c r="Z13" t="str">
        <f>IF('данные проекта'!AB79="","",'данные проекта'!AB79)</f>
        <v/>
      </c>
      <c r="AA13" t="str">
        <f>IF('данные проекта'!AC79="","",'данные проекта'!AC79)</f>
        <v/>
      </c>
      <c r="AB13" t="str">
        <f>IF('данные проекта'!AD79="","",'данные проекта'!AD79)</f>
        <v/>
      </c>
    </row>
    <row r="14" spans="1:28">
      <c r="A14" s="13">
        <f t="shared" si="0"/>
        <v>41351</v>
      </c>
      <c r="B14" s="13">
        <f t="shared" si="0"/>
        <v>41358</v>
      </c>
      <c r="C14" t="str">
        <f>IF('данные проекта'!C86=0,"",SUM('данные проекта'!C80:C86))</f>
        <v/>
      </c>
      <c r="D14" t="str">
        <f>IF('данные проекта'!D86=0,"",SUM('данные проекта'!D80:D86))</f>
        <v/>
      </c>
      <c r="E14" t="str">
        <f>IF(анализ_по_дням!E86="","",(SUM(анализ_по_дням!E80:E86)/7))</f>
        <v/>
      </c>
      <c r="F14" t="str">
        <f>IF(анализ_по_дням!F86="","",(SUM(анализ_по_дням!F80:F86)/7))</f>
        <v/>
      </c>
      <c r="G14" t="str">
        <f>IF('данные проекта'!S86="","",(SUM('данные проекта'!S80:S86)/SUM('данные проекта'!C80:C86))*1000)</f>
        <v/>
      </c>
      <c r="H14" t="str">
        <f>IF('данные проекта'!T86="","",(SUM('данные проекта'!T80:T86)/SUM('данные проекта'!D80:D86))*1000)</f>
        <v/>
      </c>
      <c r="I14" t="str">
        <f>IF('данные проекта'!M86="","",SUM('данные проекта'!M80:M86)/(SUM('данные проекта'!E80:E86)+SUM('данные проекта'!K80:K86)+SUM('данные проекта'!M80:M86)))</f>
        <v/>
      </c>
      <c r="J14" t="str">
        <f>IF('данные проекта'!N86="","",SUM('данные проекта'!N80:N86)/(SUM('данные проекта'!F80:F86)+SUM('данные проекта'!L80:L86)+SUM('данные проекта'!N80:N86)))</f>
        <v/>
      </c>
      <c r="K14" t="str">
        <f>IF(анализ_по_дням!K86="","",SUM(анализ_по_дням!K80:K86)/7)</f>
        <v/>
      </c>
      <c r="L14" t="str">
        <f>IF(анализ_по_дням!L86="","",SUM(анализ_по_дням!L80:L86)/7)</f>
        <v/>
      </c>
      <c r="M14" t="str">
        <f>IF(анализ_по_дням!M86="","",SUM(анализ_по_дням!M80:M86)/7)</f>
        <v/>
      </c>
      <c r="N14" t="str">
        <f>IF(анализ_по_дням!N86="","",SUM(анализ_по_дням!N80:N86)/7)</f>
        <v/>
      </c>
      <c r="O14" t="str">
        <f>IF(анализ_по_дням!O86="","",SUM(анализ_по_дням!O80:O86)/7)</f>
        <v/>
      </c>
      <c r="P14" t="str">
        <f>IF(анализ_по_дням!P86="","",SUM(анализ_по_дням!P80:P86)/7)</f>
        <v/>
      </c>
      <c r="Q14" t="str">
        <f>IF(анализ_по_дням!Q86="","",SUM(анализ_по_дням!Q80:Q86)/7)</f>
        <v/>
      </c>
      <c r="R14" t="str">
        <f>IF(анализ_по_дням!R86="","",SUM(анализ_по_дням!R80:R86)/7)</f>
        <v/>
      </c>
      <c r="S14" t="str">
        <f>IF(анализ_по_дням!S86="","",SUM(анализ_по_дням!S80:S86))</f>
        <v/>
      </c>
      <c r="T14" t="str">
        <f>IF(анализ_по_дням!T86="","",SUM(анализ_по_дням!T80:T86))</f>
        <v/>
      </c>
      <c r="U14" t="str">
        <f>IF(анализ_по_дням!U86="","",SUM(анализ_по_дням!U80:U86)/7)</f>
        <v/>
      </c>
      <c r="V14" t="str">
        <f>IF(анализ_по_дням!V86="","",SUM(анализ_по_дням!V80:V86)/7)</f>
        <v/>
      </c>
      <c r="W14" t="str">
        <f>IF(анализ_по_дням!W86="","",SUM(анализ_по_дням!W80:W86)/7)</f>
        <v/>
      </c>
      <c r="X14" t="str">
        <f>IF(анализ_по_дням!X86="","",SUM(анализ_по_дням!X80:X86)/7)</f>
        <v/>
      </c>
      <c r="Y14" t="str">
        <f>IF('данные проекта'!AA86="","",'данные проекта'!AA86)</f>
        <v/>
      </c>
      <c r="Z14" t="str">
        <f>IF('данные проекта'!AB86="","",'данные проекта'!AB86)</f>
        <v/>
      </c>
      <c r="AA14" t="str">
        <f>IF('данные проекта'!AC86="","",'данные проекта'!AC86)</f>
        <v/>
      </c>
      <c r="AB14" t="str">
        <f>IF('данные проекта'!AD86="","",'данные проекта'!AD86)</f>
        <v/>
      </c>
    </row>
    <row r="15" spans="1:28">
      <c r="A15" s="13">
        <f t="shared" si="0"/>
        <v>41358</v>
      </c>
      <c r="B15" s="13">
        <f t="shared" si="0"/>
        <v>41365</v>
      </c>
      <c r="C15" t="str">
        <f>IF('данные проекта'!C93=0,"",SUM('данные проекта'!C87:C93))</f>
        <v/>
      </c>
      <c r="D15" t="str">
        <f>IF('данные проекта'!D93=0,"",SUM('данные проекта'!D87:D93))</f>
        <v/>
      </c>
      <c r="E15" t="str">
        <f>IF(анализ_по_дням!E93="","",(SUM(анализ_по_дням!E87:E93)/7))</f>
        <v/>
      </c>
      <c r="F15" t="str">
        <f>IF(анализ_по_дням!F93="","",(SUM(анализ_по_дням!F87:F93)/7))</f>
        <v/>
      </c>
      <c r="G15" t="str">
        <f>IF('данные проекта'!S93="","",(SUM('данные проекта'!S87:S93)/SUM('данные проекта'!C87:C93))*1000)</f>
        <v/>
      </c>
      <c r="H15" t="str">
        <f>IF('данные проекта'!T93="","",(SUM('данные проекта'!T87:T93)/SUM('данные проекта'!D87:D93))*1000)</f>
        <v/>
      </c>
      <c r="I15" t="str">
        <f>IF('данные проекта'!M93="","",SUM('данные проекта'!M87:M93)/(SUM('данные проекта'!E87:E93)+SUM('данные проекта'!K87:K93)+SUM('данные проекта'!M87:M93)))</f>
        <v/>
      </c>
      <c r="J15" t="str">
        <f>IF('данные проекта'!N93="","",SUM('данные проекта'!N87:N93)/(SUM('данные проекта'!F87:F93)+SUM('данные проекта'!L87:L93)+SUM('данные проекта'!N87:N93)))</f>
        <v/>
      </c>
      <c r="K15" t="str">
        <f>IF(анализ_по_дням!K93="","",SUM(анализ_по_дням!K87:K93)/7)</f>
        <v/>
      </c>
      <c r="L15" t="str">
        <f>IF(анализ_по_дням!L93="","",SUM(анализ_по_дням!L87:L93)/7)</f>
        <v/>
      </c>
      <c r="M15" t="str">
        <f>IF(анализ_по_дням!M93="","",SUM(анализ_по_дням!M87:M93)/7)</f>
        <v/>
      </c>
      <c r="N15" t="str">
        <f>IF(анализ_по_дням!N93="","",SUM(анализ_по_дням!N87:N93)/7)</f>
        <v/>
      </c>
      <c r="O15" t="str">
        <f>IF(анализ_по_дням!O93="","",SUM(анализ_по_дням!O87:O93)/7)</f>
        <v/>
      </c>
      <c r="P15" t="str">
        <f>IF(анализ_по_дням!P93="","",SUM(анализ_по_дням!P87:P93)/7)</f>
        <v/>
      </c>
      <c r="Q15" t="str">
        <f>IF(анализ_по_дням!Q93="","",SUM(анализ_по_дням!Q87:Q93)/7)</f>
        <v/>
      </c>
      <c r="R15" t="str">
        <f>IF(анализ_по_дням!R93="","",SUM(анализ_по_дням!R87:R93)/7)</f>
        <v/>
      </c>
      <c r="S15" t="str">
        <f>IF(анализ_по_дням!S93="","",SUM(анализ_по_дням!S87:S93))</f>
        <v/>
      </c>
      <c r="T15" t="str">
        <f>IF(анализ_по_дням!T93="","",SUM(анализ_по_дням!T87:T93))</f>
        <v/>
      </c>
      <c r="U15" t="str">
        <f>IF(анализ_по_дням!U93="","",SUM(анализ_по_дням!U87:U93)/7)</f>
        <v/>
      </c>
      <c r="V15" t="str">
        <f>IF(анализ_по_дням!V93="","",SUM(анализ_по_дням!V87:V93)/7)</f>
        <v/>
      </c>
      <c r="W15" t="str">
        <f>IF(анализ_по_дням!W93="","",SUM(анализ_по_дням!W87:W93)/7)</f>
        <v/>
      </c>
      <c r="X15" t="str">
        <f>IF(анализ_по_дням!X93="","",SUM(анализ_по_дням!X87:X93)/7)</f>
        <v/>
      </c>
      <c r="Y15" t="str">
        <f>IF('данные проекта'!AA93="","",'данные проекта'!AA93)</f>
        <v/>
      </c>
      <c r="Z15" t="str">
        <f>IF('данные проекта'!AB93="","",'данные проекта'!AB93)</f>
        <v/>
      </c>
      <c r="AA15" t="str">
        <f>IF('данные проекта'!AC93="","",'данные проекта'!AC93)</f>
        <v/>
      </c>
      <c r="AB15" t="str">
        <f>IF('данные проекта'!AD93="","",'данные проекта'!AD93)</f>
        <v/>
      </c>
    </row>
    <row r="16" spans="1:28">
      <c r="A16" s="13">
        <f t="shared" si="0"/>
        <v>41365</v>
      </c>
      <c r="B16" s="13">
        <f t="shared" si="0"/>
        <v>41372</v>
      </c>
      <c r="C16" t="str">
        <f>IF('данные проекта'!C100=0,"",SUM('данные проекта'!C94:C100))</f>
        <v/>
      </c>
      <c r="D16" t="str">
        <f>IF('данные проекта'!D100=0,"",SUM('данные проекта'!D94:D100))</f>
        <v/>
      </c>
      <c r="E16" t="str">
        <f>IF(анализ_по_дням!E100="","",(SUM(анализ_по_дням!E94:E100)/7))</f>
        <v/>
      </c>
      <c r="F16" t="str">
        <f>IF(анализ_по_дням!F100="","",(SUM(анализ_по_дням!F94:F100)/7))</f>
        <v/>
      </c>
      <c r="G16" t="str">
        <f>IF('данные проекта'!S100="","",(SUM('данные проекта'!S94:S100)/SUM('данные проекта'!C94:C100))*1000)</f>
        <v/>
      </c>
      <c r="H16" t="str">
        <f>IF('данные проекта'!T100="","",(SUM('данные проекта'!T94:T100)/SUM('данные проекта'!D94:D100))*1000)</f>
        <v/>
      </c>
      <c r="I16" t="str">
        <f>IF('данные проекта'!M100="","",SUM('данные проекта'!M94:M100)/(SUM('данные проекта'!E94:E100)+SUM('данные проекта'!K94:K100)+SUM('данные проекта'!M94:M100)))</f>
        <v/>
      </c>
      <c r="J16" t="str">
        <f>IF('данные проекта'!N100="","",SUM('данные проекта'!N94:N100)/(SUM('данные проекта'!F94:F100)+SUM('данные проекта'!L94:L100)+SUM('данные проекта'!N94:N100)))</f>
        <v/>
      </c>
      <c r="K16" t="str">
        <f>IF(анализ_по_дням!K100="","",SUM(анализ_по_дням!K94:K100)/7)</f>
        <v/>
      </c>
      <c r="L16" t="str">
        <f>IF(анализ_по_дням!L100="","",SUM(анализ_по_дням!L94:L100)/7)</f>
        <v/>
      </c>
      <c r="M16" t="str">
        <f>IF(анализ_по_дням!M100="","",SUM(анализ_по_дням!M94:M100)/7)</f>
        <v/>
      </c>
      <c r="N16" t="str">
        <f>IF(анализ_по_дням!N100="","",SUM(анализ_по_дням!N94:N100)/7)</f>
        <v/>
      </c>
      <c r="O16" t="str">
        <f>IF(анализ_по_дням!O100="","",SUM(анализ_по_дням!O94:O100)/7)</f>
        <v/>
      </c>
      <c r="P16" t="str">
        <f>IF(анализ_по_дням!P100="","",SUM(анализ_по_дням!P94:P100)/7)</f>
        <v/>
      </c>
      <c r="Q16" t="str">
        <f>IF(анализ_по_дням!Q100="","",SUM(анализ_по_дням!Q94:Q100)/7)</f>
        <v/>
      </c>
      <c r="R16" t="str">
        <f>IF(анализ_по_дням!R100="","",SUM(анализ_по_дням!R94:R100)/7)</f>
        <v/>
      </c>
      <c r="S16" t="str">
        <f>IF(анализ_по_дням!S100="","",SUM(анализ_по_дням!S94:S100))</f>
        <v/>
      </c>
      <c r="T16" t="str">
        <f>IF(анализ_по_дням!T100="","",SUM(анализ_по_дням!T94:T100))</f>
        <v/>
      </c>
      <c r="U16" t="str">
        <f>IF(анализ_по_дням!U100="","",SUM(анализ_по_дням!U94:U100)/7)</f>
        <v/>
      </c>
      <c r="V16" t="str">
        <f>IF(анализ_по_дням!V100="","",SUM(анализ_по_дням!V94:V100)/7)</f>
        <v/>
      </c>
      <c r="W16" t="str">
        <f>IF(анализ_по_дням!W100="","",SUM(анализ_по_дням!W94:W100)/7)</f>
        <v/>
      </c>
      <c r="X16" t="str">
        <f>IF(анализ_по_дням!X100="","",SUM(анализ_по_дням!X94:X100)/7)</f>
        <v/>
      </c>
      <c r="Y16" t="str">
        <f>IF('данные проекта'!AA100="","",'данные проекта'!AA100)</f>
        <v/>
      </c>
      <c r="Z16" t="str">
        <f>IF('данные проекта'!AB100="","",'данные проекта'!AB100)</f>
        <v/>
      </c>
      <c r="AA16" t="str">
        <f>IF('данные проекта'!AC100="","",'данные проекта'!AC100)</f>
        <v/>
      </c>
      <c r="AB16" t="str">
        <f>IF('данные проекта'!AD100="","",'данные проекта'!AD100)</f>
        <v/>
      </c>
    </row>
    <row r="17" spans="1:28">
      <c r="A17" s="13">
        <f t="shared" si="0"/>
        <v>41372</v>
      </c>
      <c r="B17" s="13">
        <f t="shared" si="0"/>
        <v>41379</v>
      </c>
      <c r="C17" t="str">
        <f>IF('данные проекта'!C107=0,"",SUM('данные проекта'!C101:C107))</f>
        <v/>
      </c>
      <c r="D17" t="str">
        <f>IF('данные проекта'!D107=0,"",SUM('данные проекта'!D101:D107))</f>
        <v/>
      </c>
      <c r="E17" t="str">
        <f>IF(анализ_по_дням!E107="","",(SUM(анализ_по_дням!E101:E107)/7))</f>
        <v/>
      </c>
      <c r="F17" t="str">
        <f>IF(анализ_по_дням!F107="","",(SUM(анализ_по_дням!F101:F107)/7))</f>
        <v/>
      </c>
      <c r="G17" t="str">
        <f>IF('данные проекта'!S107="","",(SUM('данные проекта'!S101:S107)/SUM('данные проекта'!C101:C107))*1000)</f>
        <v/>
      </c>
      <c r="H17" t="str">
        <f>IF('данные проекта'!T107="","",(SUM('данные проекта'!T101:T107)/SUM('данные проекта'!D101:D107))*1000)</f>
        <v/>
      </c>
      <c r="I17" t="str">
        <f>IF('данные проекта'!M107="","",SUM('данные проекта'!M101:M107)/(SUM('данные проекта'!E101:E107)+SUM('данные проекта'!K101:K107)+SUM('данные проекта'!M101:M107)))</f>
        <v/>
      </c>
      <c r="J17" t="str">
        <f>IF('данные проекта'!N107="","",SUM('данные проекта'!N101:N107)/(SUM('данные проекта'!F101:F107)+SUM('данные проекта'!L101:L107)+SUM('данные проекта'!N101:N107)))</f>
        <v/>
      </c>
      <c r="K17" t="str">
        <f>IF(анализ_по_дням!K107="","",SUM(анализ_по_дням!K101:K107)/7)</f>
        <v/>
      </c>
      <c r="L17" t="str">
        <f>IF(анализ_по_дням!L107="","",SUM(анализ_по_дням!L101:L107)/7)</f>
        <v/>
      </c>
      <c r="M17" t="str">
        <f>IF(анализ_по_дням!M107="","",SUM(анализ_по_дням!M101:M107)/7)</f>
        <v/>
      </c>
      <c r="N17" t="str">
        <f>IF(анализ_по_дням!N107="","",SUM(анализ_по_дням!N101:N107)/7)</f>
        <v/>
      </c>
      <c r="O17" t="str">
        <f>IF(анализ_по_дням!O107="","",SUM(анализ_по_дням!O101:O107)/7)</f>
        <v/>
      </c>
      <c r="P17" t="str">
        <f>IF(анализ_по_дням!P107="","",SUM(анализ_по_дням!P101:P107)/7)</f>
        <v/>
      </c>
      <c r="Q17" t="str">
        <f>IF(анализ_по_дням!Q107="","",SUM(анализ_по_дням!Q101:Q107)/7)</f>
        <v/>
      </c>
      <c r="R17" t="str">
        <f>IF(анализ_по_дням!R107="","",SUM(анализ_по_дням!R101:R107)/7)</f>
        <v/>
      </c>
      <c r="S17" t="str">
        <f>IF(анализ_по_дням!S107="","",SUM(анализ_по_дням!S101:S107))</f>
        <v/>
      </c>
      <c r="T17" t="str">
        <f>IF(анализ_по_дням!T107="","",SUM(анализ_по_дням!T101:T107))</f>
        <v/>
      </c>
      <c r="U17" t="str">
        <f>IF(анализ_по_дням!U107="","",SUM(анализ_по_дням!U101:U107)/7)</f>
        <v/>
      </c>
      <c r="V17" t="str">
        <f>IF(анализ_по_дням!V107="","",SUM(анализ_по_дням!V101:V107)/7)</f>
        <v/>
      </c>
      <c r="W17" t="str">
        <f>IF(анализ_по_дням!W107="","",SUM(анализ_по_дням!W101:W107)/7)</f>
        <v/>
      </c>
      <c r="X17" t="str">
        <f>IF(анализ_по_дням!X107="","",SUM(анализ_по_дням!X101:X107)/7)</f>
        <v/>
      </c>
      <c r="Y17" t="str">
        <f>IF('данные проекта'!AA107="","",'данные проекта'!AA107)</f>
        <v/>
      </c>
      <c r="Z17" t="str">
        <f>IF('данные проекта'!AB107="","",'данные проекта'!AB107)</f>
        <v/>
      </c>
      <c r="AA17" t="str">
        <f>IF('данные проекта'!AC107="","",'данные проекта'!AC107)</f>
        <v/>
      </c>
      <c r="AB17" t="str">
        <f>IF('данные проекта'!AD107="","",'данные проекта'!AD107)</f>
        <v/>
      </c>
    </row>
    <row r="18" spans="1:28">
      <c r="A18" s="13">
        <f t="shared" si="0"/>
        <v>41379</v>
      </c>
      <c r="B18" s="13">
        <f t="shared" si="0"/>
        <v>41386</v>
      </c>
      <c r="C18" t="str">
        <f>IF('данные проекта'!C114=0,"",SUM('данные проекта'!C108:C114))</f>
        <v/>
      </c>
      <c r="D18" t="str">
        <f>IF('данные проекта'!D114=0,"",SUM('данные проекта'!D108:D114))</f>
        <v/>
      </c>
      <c r="E18" t="str">
        <f>IF(анализ_по_дням!E114="","",(SUM(анализ_по_дням!E108:E114)/7))</f>
        <v/>
      </c>
      <c r="F18" t="str">
        <f>IF(анализ_по_дням!F114="","",(SUM(анализ_по_дням!F108:F114)/7))</f>
        <v/>
      </c>
      <c r="G18" t="str">
        <f>IF('данные проекта'!S114="","",(SUM('данные проекта'!S108:S114)/SUM('данные проекта'!C108:C114))*1000)</f>
        <v/>
      </c>
      <c r="H18" t="str">
        <f>IF('данные проекта'!T114="","",(SUM('данные проекта'!T108:T114)/SUM('данные проекта'!D108:D114))*1000)</f>
        <v/>
      </c>
      <c r="I18" t="str">
        <f>IF('данные проекта'!M114="","",SUM('данные проекта'!M108:M114)/(SUM('данные проекта'!E108:E114)+SUM('данные проекта'!K108:K114)+SUM('данные проекта'!M108:M114)))</f>
        <v/>
      </c>
      <c r="J18" t="str">
        <f>IF('данные проекта'!N114="","",SUM('данные проекта'!N108:N114)/(SUM('данные проекта'!F108:F114)+SUM('данные проекта'!L108:L114)+SUM('данные проекта'!N108:N114)))</f>
        <v/>
      </c>
      <c r="K18" t="str">
        <f>IF(анализ_по_дням!K114="","",SUM(анализ_по_дням!K108:K114)/7)</f>
        <v/>
      </c>
      <c r="L18" t="str">
        <f>IF(анализ_по_дням!L114="","",SUM(анализ_по_дням!L108:L114)/7)</f>
        <v/>
      </c>
      <c r="M18" t="str">
        <f>IF(анализ_по_дням!M114="","",SUM(анализ_по_дням!M108:M114)/7)</f>
        <v/>
      </c>
      <c r="N18" t="str">
        <f>IF(анализ_по_дням!N114="","",SUM(анализ_по_дням!N108:N114)/7)</f>
        <v/>
      </c>
      <c r="O18" t="str">
        <f>IF(анализ_по_дням!O114="","",SUM(анализ_по_дням!O108:O114)/7)</f>
        <v/>
      </c>
      <c r="P18" t="str">
        <f>IF(анализ_по_дням!P114="","",SUM(анализ_по_дням!P108:P114)/7)</f>
        <v/>
      </c>
      <c r="Q18" t="str">
        <f>IF(анализ_по_дням!Q114="","",SUM(анализ_по_дням!Q108:Q114)/7)</f>
        <v/>
      </c>
      <c r="R18" t="str">
        <f>IF(анализ_по_дням!R114="","",SUM(анализ_по_дням!R108:R114)/7)</f>
        <v/>
      </c>
      <c r="S18" t="str">
        <f>IF(анализ_по_дням!S114="","",SUM(анализ_по_дням!S108:S114))</f>
        <v/>
      </c>
      <c r="T18" t="str">
        <f>IF(анализ_по_дням!T114="","",SUM(анализ_по_дням!T108:T114))</f>
        <v/>
      </c>
      <c r="U18" t="str">
        <f>IF(анализ_по_дням!U114="","",SUM(анализ_по_дням!U108:U114)/7)</f>
        <v/>
      </c>
      <c r="V18" t="str">
        <f>IF(анализ_по_дням!V114="","",SUM(анализ_по_дням!V108:V114)/7)</f>
        <v/>
      </c>
      <c r="W18" t="str">
        <f>IF(анализ_по_дням!W114="","",SUM(анализ_по_дням!W108:W114)/7)</f>
        <v/>
      </c>
      <c r="X18" t="str">
        <f>IF(анализ_по_дням!X114="","",SUM(анализ_по_дням!X108:X114)/7)</f>
        <v/>
      </c>
      <c r="Y18" t="str">
        <f>IF('данные проекта'!AA114="","",'данные проекта'!AA114)</f>
        <v/>
      </c>
      <c r="Z18" t="str">
        <f>IF('данные проекта'!AB114="","",'данные проекта'!AB114)</f>
        <v/>
      </c>
      <c r="AA18" t="str">
        <f>IF('данные проекта'!AC114="","",'данные проекта'!AC114)</f>
        <v/>
      </c>
      <c r="AB18" t="str">
        <f>IF('данные проекта'!AD114="","",'данные проекта'!AD114)</f>
        <v/>
      </c>
    </row>
    <row r="19" spans="1:28">
      <c r="A19" s="13">
        <f t="shared" si="0"/>
        <v>41386</v>
      </c>
      <c r="B19" s="13">
        <f t="shared" si="0"/>
        <v>41393</v>
      </c>
      <c r="C19" t="str">
        <f>IF('данные проекта'!C121=0,"",SUM('данные проекта'!C115:C121))</f>
        <v/>
      </c>
      <c r="D19" t="str">
        <f>IF('данные проекта'!D121=0,"",SUM('данные проекта'!D115:D121))</f>
        <v/>
      </c>
      <c r="E19" t="str">
        <f>IF(анализ_по_дням!E121="","",(SUM(анализ_по_дням!E115:E121)/7))</f>
        <v/>
      </c>
      <c r="F19" t="str">
        <f>IF(анализ_по_дням!F121="","",(SUM(анализ_по_дням!F115:F121)/7))</f>
        <v/>
      </c>
      <c r="G19" t="str">
        <f>IF('данные проекта'!S121="","",(SUM('данные проекта'!S115:S121)/SUM('данные проекта'!C115:C121))*1000)</f>
        <v/>
      </c>
      <c r="H19" t="str">
        <f>IF('данные проекта'!T121="","",(SUM('данные проекта'!T115:T121)/SUM('данные проекта'!D115:D121))*1000)</f>
        <v/>
      </c>
      <c r="I19" t="str">
        <f>IF('данные проекта'!M121="","",SUM('данные проекта'!M115:M121)/(SUM('данные проекта'!E115:E121)+SUM('данные проекта'!K115:K121)+SUM('данные проекта'!M115:M121)))</f>
        <v/>
      </c>
      <c r="J19" t="str">
        <f>IF('данные проекта'!N121="","",SUM('данные проекта'!N115:N121)/(SUM('данные проекта'!F115:F121)+SUM('данные проекта'!L115:L121)+SUM('данные проекта'!N115:N121)))</f>
        <v/>
      </c>
      <c r="K19" t="str">
        <f>IF(анализ_по_дням!K121="","",SUM(анализ_по_дням!K115:K121)/7)</f>
        <v/>
      </c>
      <c r="L19" t="str">
        <f>IF(анализ_по_дням!L121="","",SUM(анализ_по_дням!L115:L121)/7)</f>
        <v/>
      </c>
      <c r="M19" t="str">
        <f>IF(анализ_по_дням!M121="","",SUM(анализ_по_дням!M115:M121)/7)</f>
        <v/>
      </c>
      <c r="N19" t="str">
        <f>IF(анализ_по_дням!N121="","",SUM(анализ_по_дням!N115:N121)/7)</f>
        <v/>
      </c>
      <c r="O19" t="str">
        <f>IF(анализ_по_дням!O121="","",SUM(анализ_по_дням!O115:O121)/7)</f>
        <v/>
      </c>
      <c r="P19" t="str">
        <f>IF(анализ_по_дням!P121="","",SUM(анализ_по_дням!P115:P121)/7)</f>
        <v/>
      </c>
      <c r="Q19" t="str">
        <f>IF(анализ_по_дням!Q121="","",SUM(анализ_по_дням!Q115:Q121)/7)</f>
        <v/>
      </c>
      <c r="R19" t="str">
        <f>IF(анализ_по_дням!R121="","",SUM(анализ_по_дням!R115:R121)/7)</f>
        <v/>
      </c>
      <c r="S19" t="str">
        <f>IF(анализ_по_дням!S121="","",SUM(анализ_по_дням!S115:S121))</f>
        <v/>
      </c>
      <c r="T19" t="str">
        <f>IF(анализ_по_дням!T121="","",SUM(анализ_по_дням!T115:T121))</f>
        <v/>
      </c>
      <c r="U19" t="str">
        <f>IF(анализ_по_дням!U121="","",SUM(анализ_по_дням!U115:U121)/7)</f>
        <v/>
      </c>
      <c r="V19" t="str">
        <f>IF(анализ_по_дням!V121="","",SUM(анализ_по_дням!V115:V121)/7)</f>
        <v/>
      </c>
      <c r="W19" t="str">
        <f>IF(анализ_по_дням!W121="","",SUM(анализ_по_дням!W115:W121)/7)</f>
        <v/>
      </c>
      <c r="X19" t="str">
        <f>IF(анализ_по_дням!X121="","",SUM(анализ_по_дням!X115:X121)/7)</f>
        <v/>
      </c>
      <c r="Y19" t="str">
        <f>IF('данные проекта'!AA121="","",'данные проекта'!AA121)</f>
        <v/>
      </c>
      <c r="Z19" t="str">
        <f>IF('данные проекта'!AB121="","",'данные проекта'!AB121)</f>
        <v/>
      </c>
      <c r="AA19" t="str">
        <f>IF('данные проекта'!AC121="","",'данные проекта'!AC121)</f>
        <v/>
      </c>
      <c r="AB19" t="str">
        <f>IF('данные проекта'!AD121="","",'данные проекта'!AD121)</f>
        <v/>
      </c>
    </row>
    <row r="20" spans="1:28">
      <c r="A20" s="13">
        <f t="shared" si="0"/>
        <v>41393</v>
      </c>
      <c r="B20" s="13">
        <f t="shared" si="0"/>
        <v>41400</v>
      </c>
      <c r="C20" t="str">
        <f>IF('данные проекта'!C128=0,"",SUM('данные проекта'!C122:C128))</f>
        <v/>
      </c>
      <c r="D20" t="str">
        <f>IF('данные проекта'!D128=0,"",SUM('данные проекта'!D122:D128))</f>
        <v/>
      </c>
      <c r="E20" t="str">
        <f>IF(анализ_по_дням!E128="","",(SUM(анализ_по_дням!E122:E128)/7))</f>
        <v/>
      </c>
      <c r="F20" t="str">
        <f>IF(анализ_по_дням!F128="","",(SUM(анализ_по_дням!F122:F128)/7))</f>
        <v/>
      </c>
      <c r="G20" t="str">
        <f>IF('данные проекта'!S128="","",(SUM('данные проекта'!S122:S128)/SUM('данные проекта'!C122:C128))*1000)</f>
        <v/>
      </c>
      <c r="H20" t="str">
        <f>IF('данные проекта'!T128="","",(SUM('данные проекта'!T122:T128)/SUM('данные проекта'!D122:D128))*1000)</f>
        <v/>
      </c>
      <c r="I20" t="str">
        <f>IF('данные проекта'!M128="","",SUM('данные проекта'!M28:M122)/(SUM('данные проекта'!E122:E128)+SUM('данные проекта'!K122:K128)+SUM('данные проекта'!M122:M128)))</f>
        <v/>
      </c>
      <c r="J20" t="str">
        <f>IF('данные проекта'!N128="","",SUM('данные проекта'!N28:N122)/(SUM('данные проекта'!F122:F128)+SUM('данные проекта'!L122:L128)+SUM('данные проекта'!N122:N128)))</f>
        <v/>
      </c>
      <c r="K20" t="str">
        <f>IF(анализ_по_дням!K128="","",SUM(анализ_по_дням!K122:K128)/7)</f>
        <v/>
      </c>
      <c r="L20" t="str">
        <f>IF(анализ_по_дням!L128="","",SUM(анализ_по_дням!L122:L128)/7)</f>
        <v/>
      </c>
      <c r="M20" t="str">
        <f>IF(анализ_по_дням!M128="","",SUM(анализ_по_дням!M122:M128)/7)</f>
        <v/>
      </c>
      <c r="N20" t="str">
        <f>IF(анализ_по_дням!N128="","",SUM(анализ_по_дням!N122:N128)/7)</f>
        <v/>
      </c>
      <c r="O20" t="str">
        <f>IF(анализ_по_дням!O128="","",SUM(анализ_по_дням!O122:O128)/7)</f>
        <v/>
      </c>
      <c r="P20" t="str">
        <f>IF(анализ_по_дням!P128="","",SUM(анализ_по_дням!P122:P128)/7)</f>
        <v/>
      </c>
      <c r="Q20" t="str">
        <f>IF(анализ_по_дням!Q128="","",SUM(анализ_по_дням!Q122:Q128)/7)</f>
        <v/>
      </c>
      <c r="R20" t="str">
        <f>IF(анализ_по_дням!R128="","",SUM(анализ_по_дням!R122:R128)/7)</f>
        <v/>
      </c>
      <c r="S20" t="str">
        <f>IF(анализ_по_дням!S128="","",SUM(анализ_по_дням!S122:S128))</f>
        <v/>
      </c>
      <c r="T20" t="str">
        <f>IF(анализ_по_дням!T128="","",SUM(анализ_по_дням!T122:T128))</f>
        <v/>
      </c>
      <c r="U20" t="str">
        <f>IF(анализ_по_дням!U128="","",SUM(анализ_по_дням!U122:U128)/7)</f>
        <v/>
      </c>
      <c r="V20" t="str">
        <f>IF(анализ_по_дням!V128="","",SUM(анализ_по_дням!V122:V128)/7)</f>
        <v/>
      </c>
      <c r="W20" t="str">
        <f>IF(анализ_по_дням!W128="","",SUM(анализ_по_дням!W122:W128)/7)</f>
        <v/>
      </c>
      <c r="X20" t="str">
        <f>IF(анализ_по_дням!X128="","",SUM(анализ_по_дням!X122:X128)/7)</f>
        <v/>
      </c>
      <c r="Y20" t="str">
        <f>IF('данные проекта'!AA128="","",'данные проекта'!AA128)</f>
        <v/>
      </c>
      <c r="Z20" t="str">
        <f>IF('данные проекта'!AB128="","",'данные проекта'!AB128)</f>
        <v/>
      </c>
      <c r="AA20" t="str">
        <f>IF('данные проекта'!AC128="","",'данные проекта'!AC128)</f>
        <v/>
      </c>
      <c r="AB20" t="str">
        <f>IF('данные проекта'!AD128="","",'данные проекта'!AD128)</f>
        <v/>
      </c>
    </row>
    <row r="21" spans="1:28">
      <c r="A21" s="13">
        <f t="shared" si="0"/>
        <v>41400</v>
      </c>
      <c r="B21" s="13">
        <f t="shared" si="0"/>
        <v>41407</v>
      </c>
      <c r="C21" t="str">
        <f>IF('данные проекта'!C135=0,"",SUM('данные проекта'!C129:C135))</f>
        <v/>
      </c>
      <c r="D21" t="str">
        <f>IF('данные проекта'!D135=0,"",SUM('данные проекта'!D129:D135))</f>
        <v/>
      </c>
      <c r="E21" t="str">
        <f>IF(анализ_по_дням!E135="","",(SUM(анализ_по_дням!E129:E135)/7))</f>
        <v/>
      </c>
      <c r="F21" t="str">
        <f>IF(анализ_по_дням!F135="","",(SUM(анализ_по_дням!F129:F135)/7))</f>
        <v/>
      </c>
      <c r="G21" t="str">
        <f>IF('данные проекта'!S135="","",(SUM('данные проекта'!S129:S135)/SUM('данные проекта'!C129:C135))*1000)</f>
        <v/>
      </c>
      <c r="H21" t="str">
        <f>IF('данные проекта'!T135="","",(SUM('данные проекта'!T129:T135)/SUM('данные проекта'!D129:D135))*1000)</f>
        <v/>
      </c>
      <c r="I21" t="str">
        <f>IF('данные проекта'!M135="","",SUM('данные проекта'!M129:M135)/(SUM('данные проекта'!E129:E135)+SUM('данные проекта'!K129:K135)+SUM('данные проекта'!M129:M135)))</f>
        <v/>
      </c>
      <c r="J21" t="str">
        <f>IF('данные проекта'!N135="","",SUM('данные проекта'!N129:N135)/(SUM('данные проекта'!F129:F135)+SUM('данные проекта'!L129:L135)+SUM('данные проекта'!N129:N135)))</f>
        <v/>
      </c>
      <c r="K21" t="str">
        <f>IF(анализ_по_дням!K135="","",SUM(анализ_по_дням!K129:K135)/7)</f>
        <v/>
      </c>
      <c r="L21" t="str">
        <f>IF(анализ_по_дням!L135="","",SUM(анализ_по_дням!L129:L135)/7)</f>
        <v/>
      </c>
      <c r="M21" t="str">
        <f>IF(анализ_по_дням!M135="","",SUM(анализ_по_дням!M129:M135)/7)</f>
        <v/>
      </c>
      <c r="N21" t="str">
        <f>IF(анализ_по_дням!N135="","",SUM(анализ_по_дням!N129:N135)/7)</f>
        <v/>
      </c>
      <c r="O21" t="str">
        <f>IF(анализ_по_дням!O135="","",SUM(анализ_по_дням!O129:O135)/7)</f>
        <v/>
      </c>
      <c r="P21" t="str">
        <f>IF(анализ_по_дням!P135="","",SUM(анализ_по_дням!P129:P135)/7)</f>
        <v/>
      </c>
      <c r="Q21" t="str">
        <f>IF(анализ_по_дням!Q135="","",SUM(анализ_по_дням!Q129:Q135)/7)</f>
        <v/>
      </c>
      <c r="R21" t="str">
        <f>IF(анализ_по_дням!R135="","",SUM(анализ_по_дням!R129:R135)/7)</f>
        <v/>
      </c>
      <c r="S21" t="str">
        <f>IF(анализ_по_дням!S135="","",SUM(анализ_по_дням!S129:S135))</f>
        <v/>
      </c>
      <c r="T21" t="str">
        <f>IF(анализ_по_дням!T135="","",SUM(анализ_по_дням!T129:T135))</f>
        <v/>
      </c>
      <c r="U21" t="str">
        <f>IF(анализ_по_дням!U135="","",SUM(анализ_по_дням!U129:U135)/7)</f>
        <v/>
      </c>
      <c r="V21" t="str">
        <f>IF(анализ_по_дням!V135="","",SUM(анализ_по_дням!V129:V135)/7)</f>
        <v/>
      </c>
      <c r="W21" t="str">
        <f>IF(анализ_по_дням!W135="","",SUM(анализ_по_дням!W129:W135)/7)</f>
        <v/>
      </c>
      <c r="X21" t="str">
        <f>IF(анализ_по_дням!X135="","",SUM(анализ_по_дням!X129:X135)/7)</f>
        <v/>
      </c>
      <c r="Y21" t="str">
        <f>IF('данные проекта'!AA135="","",'данные проекта'!AA135)</f>
        <v/>
      </c>
      <c r="Z21" t="str">
        <f>IF('данные проекта'!AB135="","",'данные проекта'!AB135)</f>
        <v/>
      </c>
      <c r="AA21" t="str">
        <f>IF('данные проекта'!AC135="","",'данные проекта'!AC135)</f>
        <v/>
      </c>
      <c r="AB21" t="str">
        <f>IF('данные проекта'!AD135="","",'данные проекта'!AD135)</f>
        <v/>
      </c>
    </row>
    <row r="22" spans="1:28">
      <c r="A22" s="13">
        <f t="shared" si="0"/>
        <v>41407</v>
      </c>
      <c r="B22" s="13">
        <f t="shared" si="0"/>
        <v>41414</v>
      </c>
      <c r="C22" t="str">
        <f>IF('данные проекта'!C142=0,"",SUM('данные проекта'!C136:C142))</f>
        <v/>
      </c>
      <c r="D22" t="str">
        <f>IF('данные проекта'!D142=0,"",SUM('данные проекта'!D136:D142))</f>
        <v/>
      </c>
      <c r="E22" t="str">
        <f>IF(анализ_по_дням!E142="","",(SUM(анализ_по_дням!E136:E142)/7))</f>
        <v/>
      </c>
      <c r="F22" t="str">
        <f>IF(анализ_по_дням!F142="","",(SUM(анализ_по_дням!F136:F142)/7))</f>
        <v/>
      </c>
      <c r="G22" t="str">
        <f>IF('данные проекта'!S142="","",(SUM('данные проекта'!S136:S142)/SUM('данные проекта'!C136:C142))*1000)</f>
        <v/>
      </c>
      <c r="H22" t="str">
        <f>IF('данные проекта'!T142="","",(SUM('данные проекта'!T136:T142)/SUM('данные проекта'!D136:D142))*1000)</f>
        <v/>
      </c>
      <c r="I22" t="str">
        <f>IF('данные проекта'!M142="","",SUM('данные проекта'!M136:M142)/(SUM('данные проекта'!E136:E142)+SUM('данные проекта'!K136:K142)+SUM('данные проекта'!M136:M142)))</f>
        <v/>
      </c>
      <c r="J22" t="str">
        <f>IF('данные проекта'!N142="","",SUM('данные проекта'!N136:N142)/(SUM('данные проекта'!F136:F142)+SUM('данные проекта'!L136:L142)+SUM('данные проекта'!N136:N142)))</f>
        <v/>
      </c>
      <c r="K22" t="str">
        <f>IF(анализ_по_дням!K142="","",SUM(анализ_по_дням!K136:K142)/7)</f>
        <v/>
      </c>
      <c r="L22" t="str">
        <f>IF(анализ_по_дням!L142="","",SUM(анализ_по_дням!L136:L142)/7)</f>
        <v/>
      </c>
      <c r="M22" t="str">
        <f>IF(анализ_по_дням!M142="","",SUM(анализ_по_дням!M136:M142)/7)</f>
        <v/>
      </c>
      <c r="N22" t="str">
        <f>IF(анализ_по_дням!N142="","",SUM(анализ_по_дням!N136:N142)/7)</f>
        <v/>
      </c>
      <c r="O22" t="str">
        <f>IF(анализ_по_дням!O142="","",SUM(анализ_по_дням!O136:O142)/7)</f>
        <v/>
      </c>
      <c r="P22" t="str">
        <f>IF(анализ_по_дням!P142="","",SUM(анализ_по_дням!P136:P142)/7)</f>
        <v/>
      </c>
      <c r="Q22" t="str">
        <f>IF(анализ_по_дням!Q142="","",SUM(анализ_по_дням!Q136:Q142)/7)</f>
        <v/>
      </c>
      <c r="R22" t="str">
        <f>IF(анализ_по_дням!R142="","",SUM(анализ_по_дням!R136:R142)/7)</f>
        <v/>
      </c>
      <c r="S22" t="str">
        <f>IF(анализ_по_дням!S142="","",SUM(анализ_по_дням!S136:S142))</f>
        <v/>
      </c>
      <c r="T22" t="str">
        <f>IF(анализ_по_дням!T142="","",SUM(анализ_по_дням!T136:T142))</f>
        <v/>
      </c>
      <c r="U22" t="str">
        <f>IF(анализ_по_дням!U142="","",SUM(анализ_по_дням!U136:U142)/7)</f>
        <v/>
      </c>
      <c r="V22" t="str">
        <f>IF(анализ_по_дням!V142="","",SUM(анализ_по_дням!V136:V142)/7)</f>
        <v/>
      </c>
      <c r="W22" t="str">
        <f>IF(анализ_по_дням!W142="","",SUM(анализ_по_дням!W136:W142)/7)</f>
        <v/>
      </c>
      <c r="X22" t="str">
        <f>IF(анализ_по_дням!X142="","",SUM(анализ_по_дням!X136:X142)/7)</f>
        <v/>
      </c>
      <c r="Y22" t="str">
        <f>IF('данные проекта'!AA142="","",'данные проекта'!AA142)</f>
        <v/>
      </c>
      <c r="Z22" t="str">
        <f>IF('данные проекта'!AB142="","",'данные проекта'!AB142)</f>
        <v/>
      </c>
      <c r="AA22" t="str">
        <f>IF('данные проекта'!AC142="","",'данные проекта'!AC142)</f>
        <v/>
      </c>
      <c r="AB22" t="str">
        <f>IF('данные проекта'!AD142="","",'данные проекта'!AD142)</f>
        <v/>
      </c>
    </row>
    <row r="23" spans="1:28">
      <c r="A23" s="13">
        <f t="shared" si="0"/>
        <v>41414</v>
      </c>
      <c r="B23" s="13">
        <f t="shared" si="0"/>
        <v>41421</v>
      </c>
      <c r="C23" t="str">
        <f>IF('данные проекта'!C149=0,"",SUM('данные проекта'!C143:C149))</f>
        <v/>
      </c>
      <c r="D23" t="str">
        <f>IF('данные проекта'!D149=0,"",SUM('данные проекта'!D143:D149))</f>
        <v/>
      </c>
      <c r="E23" t="str">
        <f>IF(анализ_по_дням!E149="","",(SUM(анализ_по_дням!E143:E149)/7))</f>
        <v/>
      </c>
      <c r="F23" t="str">
        <f>IF(анализ_по_дням!F149="","",(SUM(анализ_по_дням!F143:F149)/7))</f>
        <v/>
      </c>
      <c r="G23" t="str">
        <f>IF('данные проекта'!S149="","",(SUM('данные проекта'!S143:S149)/SUM('данные проекта'!C143:C149))*1000)</f>
        <v/>
      </c>
      <c r="H23" t="str">
        <f>IF('данные проекта'!T149="","",(SUM('данные проекта'!T143:T149)/SUM('данные проекта'!D143:D149))*1000)</f>
        <v/>
      </c>
      <c r="I23" t="str">
        <f>IF('данные проекта'!M149="","",SUM('данные проекта'!M143:M149)/(SUM('данные проекта'!E143:E149)+SUM('данные проекта'!K143:K149)+SUM('данные проекта'!M143:M149)))</f>
        <v/>
      </c>
      <c r="J23" t="str">
        <f>IF('данные проекта'!N149="","",SUM('данные проекта'!N143:N149)/(SUM('данные проекта'!F143:F149)+SUM('данные проекта'!L143:L149)+SUM('данные проекта'!N143:N149)))</f>
        <v/>
      </c>
      <c r="K23" t="str">
        <f>IF(анализ_по_дням!K149="","",SUM(анализ_по_дням!K143:K149)/7)</f>
        <v/>
      </c>
      <c r="L23" t="str">
        <f>IF(анализ_по_дням!L149="","",SUM(анализ_по_дням!L143:L149)/7)</f>
        <v/>
      </c>
      <c r="M23" t="str">
        <f>IF(анализ_по_дням!M149="","",SUM(анализ_по_дням!M143:M149)/7)</f>
        <v/>
      </c>
      <c r="N23" t="str">
        <f>IF(анализ_по_дням!N149="","",SUM(анализ_по_дням!N143:N149)/7)</f>
        <v/>
      </c>
      <c r="O23" t="str">
        <f>IF(анализ_по_дням!O149="","",SUM(анализ_по_дням!O143:O149)/7)</f>
        <v/>
      </c>
      <c r="P23" t="str">
        <f>IF(анализ_по_дням!P149="","",SUM(анализ_по_дням!P143:P149)/7)</f>
        <v/>
      </c>
      <c r="Q23" t="str">
        <f>IF(анализ_по_дням!Q149="","",SUM(анализ_по_дням!Q143:Q149)/7)</f>
        <v/>
      </c>
      <c r="R23" t="str">
        <f>IF(анализ_по_дням!R149="","",SUM(анализ_по_дням!R143:R149)/7)</f>
        <v/>
      </c>
      <c r="S23" t="str">
        <f>IF(анализ_по_дням!S149="","",SUM(анализ_по_дням!S143:S149))</f>
        <v/>
      </c>
      <c r="T23" t="str">
        <f>IF(анализ_по_дням!T149="","",SUM(анализ_по_дням!T143:T149))</f>
        <v/>
      </c>
      <c r="U23" t="str">
        <f>IF(анализ_по_дням!U149="","",SUM(анализ_по_дням!U143:U149)/7)</f>
        <v/>
      </c>
      <c r="V23" t="str">
        <f>IF(анализ_по_дням!V149="","",SUM(анализ_по_дням!V143:V149)/7)</f>
        <v/>
      </c>
      <c r="W23" t="str">
        <f>IF(анализ_по_дням!W149="","",SUM(анализ_по_дням!W143:W149)/7)</f>
        <v/>
      </c>
      <c r="X23" t="str">
        <f>IF(анализ_по_дням!X149="","",SUM(анализ_по_дням!X143:X149)/7)</f>
        <v/>
      </c>
      <c r="Y23" t="str">
        <f>IF('данные проекта'!AA149="","",'данные проекта'!AA149)</f>
        <v/>
      </c>
      <c r="Z23" t="str">
        <f>IF('данные проекта'!AB149="","",'данные проекта'!AB149)</f>
        <v/>
      </c>
      <c r="AA23" t="str">
        <f>IF('данные проекта'!AC149="","",'данные проекта'!AC149)</f>
        <v/>
      </c>
      <c r="AB23" t="str">
        <f>IF('данные проекта'!AD149="","",'данные проекта'!AD149)</f>
        <v/>
      </c>
    </row>
    <row r="24" spans="1:28">
      <c r="A24" s="13">
        <f t="shared" si="0"/>
        <v>41421</v>
      </c>
      <c r="B24" s="13">
        <f t="shared" si="0"/>
        <v>41428</v>
      </c>
      <c r="C24" t="str">
        <f>IF('данные проекта'!C156=0,"",SUM('данные проекта'!C150:C156))</f>
        <v/>
      </c>
      <c r="D24" t="str">
        <f>IF('данные проекта'!D156=0,"",SUM('данные проекта'!D150:D156))</f>
        <v/>
      </c>
      <c r="E24" t="str">
        <f>IF(анализ_по_дням!E156="","",(SUM(анализ_по_дням!E150:E156)/7))</f>
        <v/>
      </c>
      <c r="F24" t="str">
        <f>IF(анализ_по_дням!F156="","",(SUM(анализ_по_дням!F150:F156)/7))</f>
        <v/>
      </c>
      <c r="G24" t="str">
        <f>IF('данные проекта'!S156="","",(SUM('данные проекта'!S150:S156)/SUM('данные проекта'!C150:C156))*1000)</f>
        <v/>
      </c>
      <c r="H24" t="str">
        <f>IF('данные проекта'!T156="","",(SUM('данные проекта'!T150:T156)/SUM('данные проекта'!D150:D156))*1000)</f>
        <v/>
      </c>
      <c r="I24" t="str">
        <f>IF('данные проекта'!M156="","",SUM('данные проекта'!M150:M156)/(SUM('данные проекта'!E150:E156)+SUM('данные проекта'!K150:K156)+SUM('данные проекта'!M150:M156)))</f>
        <v/>
      </c>
      <c r="J24" t="str">
        <f>IF('данные проекта'!N156="","",SUM('данные проекта'!N150:N156)/(SUM('данные проекта'!F150:F156)+SUM('данные проекта'!L150:L156)+SUM('данные проекта'!N150:N156)))</f>
        <v/>
      </c>
      <c r="K24" t="str">
        <f>IF(анализ_по_дням!K156="","",SUM(анализ_по_дням!K150:K156)/7)</f>
        <v/>
      </c>
      <c r="L24" t="str">
        <f>IF(анализ_по_дням!L156="","",SUM(анализ_по_дням!L150:L156)/7)</f>
        <v/>
      </c>
      <c r="M24" t="str">
        <f>IF(анализ_по_дням!M156="","",SUM(анализ_по_дням!M150:M156)/7)</f>
        <v/>
      </c>
      <c r="N24" t="str">
        <f>IF(анализ_по_дням!N156="","",SUM(анализ_по_дням!N150:N156)/7)</f>
        <v/>
      </c>
      <c r="O24" t="str">
        <f>IF(анализ_по_дням!O156="","",SUM(анализ_по_дням!O150:O156)/7)</f>
        <v/>
      </c>
      <c r="P24" t="str">
        <f>IF(анализ_по_дням!P156="","",SUM(анализ_по_дням!P150:P156)/7)</f>
        <v/>
      </c>
      <c r="Q24" t="str">
        <f>IF(анализ_по_дням!Q156="","",SUM(анализ_по_дням!Q150:Q156)/7)</f>
        <v/>
      </c>
      <c r="R24" t="str">
        <f>IF(анализ_по_дням!R156="","",SUM(анализ_по_дням!R150:R156)/7)</f>
        <v/>
      </c>
      <c r="S24" t="str">
        <f>IF(анализ_по_дням!S156="","",SUM(анализ_по_дням!S150:S156))</f>
        <v/>
      </c>
      <c r="T24" t="str">
        <f>IF(анализ_по_дням!T156="","",SUM(анализ_по_дням!T150:T156))</f>
        <v/>
      </c>
      <c r="U24" t="str">
        <f>IF(анализ_по_дням!U156="","",SUM(анализ_по_дням!U150:U156)/7)</f>
        <v/>
      </c>
      <c r="V24" t="str">
        <f>IF(анализ_по_дням!V156="","",SUM(анализ_по_дням!V150:V156)/7)</f>
        <v/>
      </c>
      <c r="W24" t="str">
        <f>IF(анализ_по_дням!W156="","",SUM(анализ_по_дням!W150:W156)/7)</f>
        <v/>
      </c>
      <c r="X24" t="str">
        <f>IF(анализ_по_дням!X156="","",SUM(анализ_по_дням!X150:X156)/7)</f>
        <v/>
      </c>
      <c r="Y24" t="str">
        <f>IF('данные проекта'!AA156="","",'данные проекта'!AA156)</f>
        <v/>
      </c>
      <c r="Z24" t="str">
        <f>IF('данные проекта'!AB156="","",'данные проекта'!AB156)</f>
        <v/>
      </c>
      <c r="AA24" t="str">
        <f>IF('данные проекта'!AC156="","",'данные проекта'!AC156)</f>
        <v/>
      </c>
      <c r="AB24" t="str">
        <f>IF('данные проекта'!AD156="","",'данные проекта'!AD156)</f>
        <v/>
      </c>
    </row>
    <row r="25" spans="1:28">
      <c r="A25" s="13">
        <f t="shared" si="0"/>
        <v>41428</v>
      </c>
      <c r="B25" s="13">
        <f t="shared" si="0"/>
        <v>41435</v>
      </c>
      <c r="C25" t="str">
        <f>IF('данные проекта'!C163=0,"",SUM('данные проекта'!C157:C163))</f>
        <v/>
      </c>
      <c r="D25" t="str">
        <f>IF('данные проекта'!D163=0,"",SUM('данные проекта'!D157:D163))</f>
        <v/>
      </c>
      <c r="E25" t="str">
        <f>IF(анализ_по_дням!E163="","",(SUM(анализ_по_дням!E157:E163)/7))</f>
        <v/>
      </c>
      <c r="F25" t="str">
        <f>IF(анализ_по_дням!F163="","",(SUM(анализ_по_дням!F157:F163)/7))</f>
        <v/>
      </c>
      <c r="G25" t="str">
        <f>IF('данные проекта'!S163="","",(SUM('данные проекта'!S157:S163)/SUM('данные проекта'!C157:C163))*1000)</f>
        <v/>
      </c>
      <c r="H25" t="str">
        <f>IF('данные проекта'!T163="","",(SUM('данные проекта'!T157:T163)/SUM('данные проекта'!D157:D163))*1000)</f>
        <v/>
      </c>
      <c r="I25" t="str">
        <f>IF('данные проекта'!M163="","",SUM('данные проекта'!M157:M163)/(SUM('данные проекта'!E157:E163)+SUM('данные проекта'!K157:K163)+SUM('данные проекта'!M157:M163)))</f>
        <v/>
      </c>
      <c r="J25" t="str">
        <f>IF('данные проекта'!N163="","",SUM('данные проекта'!N157:N163)/(SUM('данные проекта'!F157:F163)+SUM('данные проекта'!L157:L163)+SUM('данные проекта'!N157:N163)))</f>
        <v/>
      </c>
      <c r="K25" t="str">
        <f>IF(анализ_по_дням!K163="","",SUM(анализ_по_дням!K157:K163)/7)</f>
        <v/>
      </c>
      <c r="L25" t="str">
        <f>IF(анализ_по_дням!L163="","",SUM(анализ_по_дням!L157:L163)/7)</f>
        <v/>
      </c>
      <c r="M25" t="str">
        <f>IF(анализ_по_дням!M163="","",SUM(анализ_по_дням!M157:M163)/7)</f>
        <v/>
      </c>
      <c r="N25" t="str">
        <f>IF(анализ_по_дням!N163="","",SUM(анализ_по_дням!N157:N163)/7)</f>
        <v/>
      </c>
      <c r="O25" t="str">
        <f>IF(анализ_по_дням!O163="","",SUM(анализ_по_дням!O157:O163)/7)</f>
        <v/>
      </c>
      <c r="P25" t="str">
        <f>IF(анализ_по_дням!P163="","",SUM(анализ_по_дням!P157:P163)/7)</f>
        <v/>
      </c>
      <c r="Q25" t="str">
        <f>IF(анализ_по_дням!Q163="","",SUM(анализ_по_дням!Q157:Q163)/7)</f>
        <v/>
      </c>
      <c r="R25" t="str">
        <f>IF(анализ_по_дням!R163="","",SUM(анализ_по_дням!R157:R163)/7)</f>
        <v/>
      </c>
      <c r="S25" t="str">
        <f>IF(анализ_по_дням!S163="","",SUM(анализ_по_дням!S157:S163))</f>
        <v/>
      </c>
      <c r="T25" t="str">
        <f>IF(анализ_по_дням!T163="","",SUM(анализ_по_дням!T157:T163))</f>
        <v/>
      </c>
      <c r="U25" t="str">
        <f>IF(анализ_по_дням!U163="","",SUM(анализ_по_дням!U157:U163)/7)</f>
        <v/>
      </c>
      <c r="V25" t="str">
        <f>IF(анализ_по_дням!V163="","",SUM(анализ_по_дням!V157:V163)/7)</f>
        <v/>
      </c>
      <c r="W25" t="str">
        <f>IF(анализ_по_дням!W163="","",SUM(анализ_по_дням!W157:W163)/7)</f>
        <v/>
      </c>
      <c r="X25" t="str">
        <f>IF(анализ_по_дням!X163="","",SUM(анализ_по_дням!X157:X163)/7)</f>
        <v/>
      </c>
      <c r="Y25" t="str">
        <f>IF('данные проекта'!AA163="","",'данные проекта'!AA163)</f>
        <v/>
      </c>
      <c r="Z25" t="str">
        <f>IF('данные проекта'!AB163="","",'данные проекта'!AB163)</f>
        <v/>
      </c>
      <c r="AA25" t="str">
        <f>IF('данные проекта'!AC163="","",'данные проекта'!AC163)</f>
        <v/>
      </c>
      <c r="AB25" t="str">
        <f>IF('данные проекта'!AD163="","",'данные проекта'!AD163)</f>
        <v/>
      </c>
    </row>
    <row r="26" spans="1:28">
      <c r="A26" s="13">
        <f t="shared" si="0"/>
        <v>41435</v>
      </c>
      <c r="B26" s="13">
        <f t="shared" si="0"/>
        <v>41442</v>
      </c>
      <c r="C26" t="str">
        <f>IF('данные проекта'!C170=0,"",SUM('данные проекта'!C164:C170))</f>
        <v/>
      </c>
      <c r="D26" t="str">
        <f>IF('данные проекта'!D170=0,"",SUM('данные проекта'!D164:D170))</f>
        <v/>
      </c>
      <c r="E26" t="str">
        <f>IF(анализ_по_дням!E170="","",(SUM(анализ_по_дням!E164:E170)/7))</f>
        <v/>
      </c>
      <c r="F26" t="str">
        <f>IF(анализ_по_дням!F170="","",(SUM(анализ_по_дням!F164:F170)/7))</f>
        <v/>
      </c>
      <c r="G26" t="str">
        <f>IF('данные проекта'!S170="","",(SUM('данные проекта'!S164:S170)/SUM('данные проекта'!C164:C170))*1000)</f>
        <v/>
      </c>
      <c r="H26" t="str">
        <f>IF('данные проекта'!T170="","",(SUM('данные проекта'!T164:T170)/SUM('данные проекта'!D164:D170))*1000)</f>
        <v/>
      </c>
      <c r="I26" t="str">
        <f>IF('данные проекта'!M170="","",SUM('данные проекта'!M164:M170)/(SUM('данные проекта'!E164:E170)+SUM('данные проекта'!K164:K170)+SUM('данные проекта'!M164:M170)))</f>
        <v/>
      </c>
      <c r="J26" t="str">
        <f>IF('данные проекта'!N170="","",SUM('данные проекта'!N164:N170)/(SUM('данные проекта'!F164:F170)+SUM('данные проекта'!L164:L170)+SUM('данные проекта'!N164:N170)))</f>
        <v/>
      </c>
      <c r="K26" t="str">
        <f>IF(анализ_по_дням!K170="","",SUM(анализ_по_дням!K164:K170)/7)</f>
        <v/>
      </c>
      <c r="L26" t="str">
        <f>IF(анализ_по_дням!L170="","",SUM(анализ_по_дням!L164:L170)/7)</f>
        <v/>
      </c>
      <c r="M26" t="str">
        <f>IF(анализ_по_дням!M170="","",SUM(анализ_по_дням!M164:M170)/7)</f>
        <v/>
      </c>
      <c r="N26" t="str">
        <f>IF(анализ_по_дням!N170="","",SUM(анализ_по_дням!N164:N170)/7)</f>
        <v/>
      </c>
      <c r="O26" t="str">
        <f>IF(анализ_по_дням!O170="","",SUM(анализ_по_дням!O164:O170)/7)</f>
        <v/>
      </c>
      <c r="P26" t="str">
        <f>IF(анализ_по_дням!P170="","",SUM(анализ_по_дням!P164:P170)/7)</f>
        <v/>
      </c>
      <c r="Q26" t="str">
        <f>IF(анализ_по_дням!Q170="","",SUM(анализ_по_дням!Q164:Q170)/7)</f>
        <v/>
      </c>
      <c r="R26" t="str">
        <f>IF(анализ_по_дням!R170="","",SUM(анализ_по_дням!R164:R170)/7)</f>
        <v/>
      </c>
      <c r="S26" t="str">
        <f>IF(анализ_по_дням!S170="","",SUM(анализ_по_дням!S164:S170))</f>
        <v/>
      </c>
      <c r="T26" t="str">
        <f>IF(анализ_по_дням!T170="","",SUM(анализ_по_дням!T164:T170))</f>
        <v/>
      </c>
      <c r="U26" t="str">
        <f>IF(анализ_по_дням!U170="","",SUM(анализ_по_дням!U164:U170)/7)</f>
        <v/>
      </c>
      <c r="V26" t="str">
        <f>IF(анализ_по_дням!V170="","",SUM(анализ_по_дням!V164:V170)/7)</f>
        <v/>
      </c>
      <c r="W26" t="str">
        <f>IF(анализ_по_дням!W170="","",SUM(анализ_по_дням!W164:W170)/7)</f>
        <v/>
      </c>
      <c r="X26" t="str">
        <f>IF(анализ_по_дням!X170="","",SUM(анализ_по_дням!X164:X170)/7)</f>
        <v/>
      </c>
      <c r="Y26" t="str">
        <f>IF('данные проекта'!AA170="","",'данные проекта'!AA170)</f>
        <v/>
      </c>
      <c r="Z26" t="str">
        <f>IF('данные проекта'!AB170="","",'данные проекта'!AB170)</f>
        <v/>
      </c>
      <c r="AA26" t="str">
        <f>IF('данные проекта'!AC170="","",'данные проекта'!AC170)</f>
        <v/>
      </c>
      <c r="AB26" t="str">
        <f>IF('данные проекта'!AD170="","",'данные проекта'!AD170)</f>
        <v/>
      </c>
    </row>
    <row r="27" spans="1:28">
      <c r="A27" s="13">
        <f t="shared" si="0"/>
        <v>41442</v>
      </c>
      <c r="B27" s="13">
        <f t="shared" si="0"/>
        <v>41449</v>
      </c>
      <c r="C27" t="str">
        <f>IF('данные проекта'!C177=0,"",SUM('данные проекта'!C171:C177))</f>
        <v/>
      </c>
      <c r="D27" t="str">
        <f>IF('данные проекта'!D177=0,"",SUM('данные проекта'!D171:D177))</f>
        <v/>
      </c>
      <c r="E27" t="str">
        <f>IF(анализ_по_дням!E177="","",(SUM(анализ_по_дням!E171:E177)/7))</f>
        <v/>
      </c>
      <c r="F27" t="str">
        <f>IF(анализ_по_дням!F177="","",(SUM(анализ_по_дням!F171:F177)/7))</f>
        <v/>
      </c>
      <c r="G27" t="str">
        <f>IF('данные проекта'!S177="","",(SUM('данные проекта'!S171:S177)/SUM('данные проекта'!C171:C177))*1000)</f>
        <v/>
      </c>
      <c r="H27" t="str">
        <f>IF('данные проекта'!T177="","",(SUM('данные проекта'!T171:T177)/SUM('данные проекта'!D171:D177))*1000)</f>
        <v/>
      </c>
      <c r="I27" t="str">
        <f>IF('данные проекта'!M177="","",SUM('данные проекта'!M171:M177)/(SUM('данные проекта'!E171:E177)+SUM('данные проекта'!K171:K177)+SUM('данные проекта'!M171:M177)))</f>
        <v/>
      </c>
      <c r="J27" t="str">
        <f>IF('данные проекта'!N177="","",SUM('данные проекта'!N171:N177)/(SUM('данные проекта'!F171:F177)+SUM('данные проекта'!L171:L177)+SUM('данные проекта'!N171:N177)))</f>
        <v/>
      </c>
      <c r="K27" t="str">
        <f>IF(анализ_по_дням!K177="","",SUM(анализ_по_дням!K171:K177)/7)</f>
        <v/>
      </c>
      <c r="L27" t="str">
        <f>IF(анализ_по_дням!L177="","",SUM(анализ_по_дням!L171:L177)/7)</f>
        <v/>
      </c>
      <c r="M27" t="str">
        <f>IF(анализ_по_дням!M177="","",SUM(анализ_по_дням!M171:M177)/7)</f>
        <v/>
      </c>
      <c r="N27" t="str">
        <f>IF(анализ_по_дням!N177="","",SUM(анализ_по_дням!N171:N177)/7)</f>
        <v/>
      </c>
      <c r="O27" t="str">
        <f>IF(анализ_по_дням!O177="","",SUM(анализ_по_дням!O171:O177)/7)</f>
        <v/>
      </c>
      <c r="P27" t="str">
        <f>IF(анализ_по_дням!P177="","",SUM(анализ_по_дням!P171:P177)/7)</f>
        <v/>
      </c>
      <c r="Q27" t="str">
        <f>IF(анализ_по_дням!Q177="","",SUM(анализ_по_дням!Q171:Q177)/7)</f>
        <v/>
      </c>
      <c r="R27" t="str">
        <f>IF(анализ_по_дням!R177="","",SUM(анализ_по_дням!R171:R177)/7)</f>
        <v/>
      </c>
      <c r="S27" t="str">
        <f>IF(анализ_по_дням!S177="","",SUM(анализ_по_дням!S171:S177))</f>
        <v/>
      </c>
      <c r="T27" t="str">
        <f>IF(анализ_по_дням!T177="","",SUM(анализ_по_дням!T171:T177))</f>
        <v/>
      </c>
      <c r="U27" t="str">
        <f>IF(анализ_по_дням!U177="","",SUM(анализ_по_дням!U171:U177)/7)</f>
        <v/>
      </c>
      <c r="V27" t="str">
        <f>IF(анализ_по_дням!V177="","",SUM(анализ_по_дням!V171:V177)/7)</f>
        <v/>
      </c>
      <c r="W27" t="str">
        <f>IF(анализ_по_дням!W177="","",SUM(анализ_по_дням!W171:W177)/7)</f>
        <v/>
      </c>
      <c r="X27" t="str">
        <f>IF(анализ_по_дням!X177="","",SUM(анализ_по_дням!X171:X177)/7)</f>
        <v/>
      </c>
      <c r="Y27" t="str">
        <f>IF('данные проекта'!AA177="","",'данные проекта'!AA177)</f>
        <v/>
      </c>
      <c r="Z27" t="str">
        <f>IF('данные проекта'!AB177="","",'данные проекта'!AB177)</f>
        <v/>
      </c>
      <c r="AA27" t="str">
        <f>IF('данные проекта'!AC177="","",'данные проекта'!AC177)</f>
        <v/>
      </c>
      <c r="AB27" t="str">
        <f>IF('данные проекта'!AD177="","",'данные проекта'!AD177)</f>
        <v/>
      </c>
    </row>
    <row r="28" spans="1:28">
      <c r="A28" s="13">
        <f t="shared" si="0"/>
        <v>41449</v>
      </c>
      <c r="B28" s="13">
        <f t="shared" si="0"/>
        <v>41456</v>
      </c>
      <c r="C28" t="str">
        <f>IF('данные проекта'!C184=0,"",SUM('данные проекта'!C178:C184))</f>
        <v/>
      </c>
      <c r="D28" t="str">
        <f>IF('данные проекта'!D184=0,"",SUM('данные проекта'!D178:D184))</f>
        <v/>
      </c>
      <c r="E28" t="str">
        <f>IF(анализ_по_дням!E184="","",(SUM(анализ_по_дням!E178:E184)/7))</f>
        <v/>
      </c>
      <c r="F28" t="str">
        <f>IF(анализ_по_дням!F184="","",(SUM(анализ_по_дням!F178:F184)/7))</f>
        <v/>
      </c>
      <c r="G28" t="str">
        <f>IF('данные проекта'!S184="","",(SUM('данные проекта'!S178:S184)/SUM('данные проекта'!C178:C184))*1000)</f>
        <v/>
      </c>
      <c r="H28" t="str">
        <f>IF('данные проекта'!T184="","",(SUM('данные проекта'!T178:T184)/SUM('данные проекта'!D178:D184))*1000)</f>
        <v/>
      </c>
      <c r="I28" t="str">
        <f>IF('данные проекта'!M184="","",SUM('данные проекта'!M178:M184)/(SUM('данные проекта'!E178:E184)+SUM('данные проекта'!K178:K184)+SUM('данные проекта'!M178:M184)))</f>
        <v/>
      </c>
      <c r="J28" t="str">
        <f>IF('данные проекта'!N184="","",SUM('данные проекта'!N178:N184)/(SUM('данные проекта'!F178:F184)+SUM('данные проекта'!L178:L184)+SUM('данные проекта'!N178:N184)))</f>
        <v/>
      </c>
      <c r="K28" t="str">
        <f>IF(анализ_по_дням!K184="","",SUM(анализ_по_дням!K178:K184)/7)</f>
        <v/>
      </c>
      <c r="L28" t="str">
        <f>IF(анализ_по_дням!L184="","",SUM(анализ_по_дням!L178:L184)/7)</f>
        <v/>
      </c>
      <c r="M28" t="str">
        <f>IF(анализ_по_дням!M184="","",SUM(анализ_по_дням!M178:M184)/7)</f>
        <v/>
      </c>
      <c r="N28" t="str">
        <f>IF(анализ_по_дням!N184="","",SUM(анализ_по_дням!N178:N184)/7)</f>
        <v/>
      </c>
      <c r="O28" t="str">
        <f>IF(анализ_по_дням!O184="","",SUM(анализ_по_дням!O178:O184)/7)</f>
        <v/>
      </c>
      <c r="P28" t="str">
        <f>IF(анализ_по_дням!P184="","",SUM(анализ_по_дням!P178:P184)/7)</f>
        <v/>
      </c>
      <c r="Q28" t="str">
        <f>IF(анализ_по_дням!Q184="","",SUM(анализ_по_дням!Q178:Q184)/7)</f>
        <v/>
      </c>
      <c r="R28" t="str">
        <f>IF(анализ_по_дням!R184="","",SUM(анализ_по_дням!R178:R184)/7)</f>
        <v/>
      </c>
      <c r="S28" t="str">
        <f>IF(анализ_по_дням!S184="","",SUM(анализ_по_дням!S178:S184))</f>
        <v/>
      </c>
      <c r="T28" t="str">
        <f>IF(анализ_по_дням!T184="","",SUM(анализ_по_дням!T178:T184))</f>
        <v/>
      </c>
      <c r="U28" t="str">
        <f>IF(анализ_по_дням!U184="","",SUM(анализ_по_дням!U178:U184)/7)</f>
        <v/>
      </c>
      <c r="V28" t="str">
        <f>IF(анализ_по_дням!V184="","",SUM(анализ_по_дням!V178:V184)/7)</f>
        <v/>
      </c>
      <c r="W28" t="str">
        <f>IF(анализ_по_дням!W184="","",SUM(анализ_по_дням!W178:W184)/7)</f>
        <v/>
      </c>
      <c r="X28" t="str">
        <f>IF(анализ_по_дням!X184="","",SUM(анализ_по_дням!X178:X184)/7)</f>
        <v/>
      </c>
      <c r="Y28" t="str">
        <f>IF('данные проекта'!AA184="","",'данные проекта'!AA184)</f>
        <v/>
      </c>
      <c r="Z28" t="str">
        <f>IF('данные проекта'!AB184="","",'данные проекта'!AB184)</f>
        <v/>
      </c>
      <c r="AA28" t="str">
        <f>IF('данные проекта'!AC184="","",'данные проекта'!AC184)</f>
        <v/>
      </c>
      <c r="AB28" t="str">
        <f>IF('данные проекта'!AD184="","",'данные проекта'!AD184)</f>
        <v/>
      </c>
    </row>
    <row r="29" spans="1:28">
      <c r="A29" s="13">
        <f>A28+7</f>
        <v>41456</v>
      </c>
      <c r="B29" s="13">
        <f t="shared" ref="B29:B54" si="1">B28+7</f>
        <v>41463</v>
      </c>
      <c r="C29" t="str">
        <f>IF('данные проекта'!C191=0,"",SUM('данные проекта'!C185:C191))</f>
        <v/>
      </c>
      <c r="D29" t="str">
        <f>IF('данные проекта'!D191=0,"",SUM('данные проекта'!D185:D191))</f>
        <v/>
      </c>
      <c r="E29" t="str">
        <f>IF(анализ_по_дням!E191="","",(SUM(анализ_по_дням!E185:E191)/7))</f>
        <v/>
      </c>
      <c r="F29" t="str">
        <f>IF(анализ_по_дням!F191="","",(SUM(анализ_по_дням!F185:F191)/7))</f>
        <v/>
      </c>
      <c r="G29" t="str">
        <f>IF('данные проекта'!S191="","",(SUM('данные проекта'!S185:S191)/SUM('данные проекта'!C185:C191))*1000)</f>
        <v/>
      </c>
      <c r="H29" t="str">
        <f>IF('данные проекта'!T191="","",(SUM('данные проекта'!T185:T191)/SUM('данные проекта'!D185:D191))*1000)</f>
        <v/>
      </c>
      <c r="I29" t="str">
        <f>IF('данные проекта'!M191="","",SUM('данные проекта'!M185:M191)/(SUM('данные проекта'!E185:E191)+SUM('данные проекта'!K185:K191)+SUM('данные проекта'!M185:M191)))</f>
        <v/>
      </c>
      <c r="J29" t="str">
        <f>IF('данные проекта'!N191="","",SUM('данные проекта'!N185:N191)/(SUM('данные проекта'!F185:F191)+SUM('данные проекта'!L185:L191)+SUM('данные проекта'!N185:N191)))</f>
        <v/>
      </c>
      <c r="K29" t="str">
        <f>IF(анализ_по_дням!K191="","",SUM(анализ_по_дням!K185:K191)/7)</f>
        <v/>
      </c>
      <c r="L29" t="str">
        <f>IF(анализ_по_дням!L191="","",SUM(анализ_по_дням!L185:L191)/7)</f>
        <v/>
      </c>
      <c r="M29" t="str">
        <f>IF(анализ_по_дням!M191="","",SUM(анализ_по_дням!M185:M191)/7)</f>
        <v/>
      </c>
      <c r="N29" t="str">
        <f>IF(анализ_по_дням!N191="","",SUM(анализ_по_дням!N185:N191)/7)</f>
        <v/>
      </c>
      <c r="O29" t="str">
        <f>IF(анализ_по_дням!O191="","",SUM(анализ_по_дням!O185:O191)/7)</f>
        <v/>
      </c>
      <c r="P29" t="str">
        <f>IF(анализ_по_дням!P191="","",SUM(анализ_по_дням!P185:P191)/7)</f>
        <v/>
      </c>
      <c r="Q29" t="str">
        <f>IF(анализ_по_дням!Q191="","",SUM(анализ_по_дням!Q185:Q191)/7)</f>
        <v/>
      </c>
      <c r="R29" t="str">
        <f>IF(анализ_по_дням!R191="","",SUM(анализ_по_дням!R185:R191)/7)</f>
        <v/>
      </c>
      <c r="S29" t="str">
        <f>IF(анализ_по_дням!S191="","",SUM(анализ_по_дням!S185:S191))</f>
        <v/>
      </c>
      <c r="T29" t="str">
        <f>IF(анализ_по_дням!T191="","",SUM(анализ_по_дням!T185:T191))</f>
        <v/>
      </c>
      <c r="U29" t="str">
        <f>IF(анализ_по_дням!U191="","",SUM(анализ_по_дням!U185:U191)/7)</f>
        <v/>
      </c>
      <c r="V29" t="str">
        <f>IF(анализ_по_дням!V191="","",SUM(анализ_по_дням!V185:V191)/7)</f>
        <v/>
      </c>
      <c r="W29" t="str">
        <f>IF(анализ_по_дням!W191="","",SUM(анализ_по_дням!W185:W191)/7)</f>
        <v/>
      </c>
      <c r="X29" t="str">
        <f>IF(анализ_по_дням!X191="","",SUM(анализ_по_дням!X185:X191)/7)</f>
        <v/>
      </c>
      <c r="Y29" t="str">
        <f>IF('данные проекта'!AA191="","",'данные проекта'!AA191)</f>
        <v/>
      </c>
      <c r="Z29" t="str">
        <f>IF('данные проекта'!AB191="","",'данные проекта'!AB191)</f>
        <v/>
      </c>
      <c r="AA29" t="str">
        <f>IF('данные проекта'!AC191="","",'данные проекта'!AC191)</f>
        <v/>
      </c>
      <c r="AB29" t="str">
        <f>IF('данные проекта'!AD191="","",'данные проекта'!AD191)</f>
        <v/>
      </c>
    </row>
    <row r="30" spans="1:28">
      <c r="A30" s="13">
        <f t="shared" si="0"/>
        <v>41463</v>
      </c>
      <c r="B30" s="13">
        <f t="shared" si="1"/>
        <v>41470</v>
      </c>
      <c r="C30" t="str">
        <f>IF('данные проекта'!C198=0,"",SUM('данные проекта'!C192:C198))</f>
        <v/>
      </c>
      <c r="D30" t="str">
        <f>IF('данные проекта'!D198=0,"",SUM('данные проекта'!D192:D198))</f>
        <v/>
      </c>
      <c r="E30" t="str">
        <f>IF(анализ_по_дням!E198="","",(SUM(анализ_по_дням!E192:E198)/7))</f>
        <v/>
      </c>
      <c r="F30" t="str">
        <f>IF(анализ_по_дням!F198="","",(SUM(анализ_по_дням!F192:F198)/7))</f>
        <v/>
      </c>
      <c r="G30" t="str">
        <f>IF('данные проекта'!S198="","",(SUM('данные проекта'!S192:S198)/SUM('данные проекта'!C192:C198))*1000)</f>
        <v/>
      </c>
      <c r="H30" t="str">
        <f>IF('данные проекта'!T198="","",(SUM('данные проекта'!T192:T198)/SUM('данные проекта'!D192:D198))*1000)</f>
        <v/>
      </c>
      <c r="I30" t="str">
        <f>IF('данные проекта'!M198="","",SUM('данные проекта'!M192:M198)/(SUM('данные проекта'!E192:E198)+SUM('данные проекта'!K192:K198)+SUM('данные проекта'!M192:M198)))</f>
        <v/>
      </c>
      <c r="J30" t="str">
        <f>IF('данные проекта'!N198="","",SUM('данные проекта'!N192:N198)/(SUM('данные проекта'!F192:F198)+SUM('данные проекта'!L192:L198)+SUM('данные проекта'!N192:N198)))</f>
        <v/>
      </c>
      <c r="K30" t="str">
        <f>IF(анализ_по_дням!K198="","",SUM(анализ_по_дням!K192:K198)/7)</f>
        <v/>
      </c>
      <c r="L30" t="str">
        <f>IF(анализ_по_дням!L198="","",SUM(анализ_по_дням!L192:L198)/7)</f>
        <v/>
      </c>
      <c r="M30" t="str">
        <f>IF(анализ_по_дням!M198="","",SUM(анализ_по_дням!M192:M198)/7)</f>
        <v/>
      </c>
      <c r="N30" t="str">
        <f>IF(анализ_по_дням!N198="","",SUM(анализ_по_дням!N192:N198)/7)</f>
        <v/>
      </c>
      <c r="O30" t="str">
        <f>IF(анализ_по_дням!O198="","",SUM(анализ_по_дням!O192:O198)/7)</f>
        <v/>
      </c>
      <c r="P30" t="str">
        <f>IF(анализ_по_дням!P198="","",SUM(анализ_по_дням!P192:P198)/7)</f>
        <v/>
      </c>
      <c r="Q30" t="str">
        <f>IF(анализ_по_дням!Q198="","",SUM(анализ_по_дням!Q192:Q198)/7)</f>
        <v/>
      </c>
      <c r="R30" t="str">
        <f>IF(анализ_по_дням!R198="","",SUM(анализ_по_дням!R192:R198)/7)</f>
        <v/>
      </c>
      <c r="S30" t="str">
        <f>IF(анализ_по_дням!S198="","",SUM(анализ_по_дням!S192:S198))</f>
        <v/>
      </c>
      <c r="T30" t="str">
        <f>IF(анализ_по_дням!T198="","",SUM(анализ_по_дням!T192:T198))</f>
        <v/>
      </c>
      <c r="U30" t="str">
        <f>IF(анализ_по_дням!U198="","",SUM(анализ_по_дням!U192:U198)/7)</f>
        <v/>
      </c>
      <c r="V30" t="str">
        <f>IF(анализ_по_дням!V198="","",SUM(анализ_по_дням!V192:V198)/7)</f>
        <v/>
      </c>
      <c r="W30" t="str">
        <f>IF(анализ_по_дням!W198="","",SUM(анализ_по_дням!W192:W198)/7)</f>
        <v/>
      </c>
      <c r="X30" t="str">
        <f>IF(анализ_по_дням!X198="","",SUM(анализ_по_дням!X192:X198)/7)</f>
        <v/>
      </c>
      <c r="Y30" t="str">
        <f>IF('данные проекта'!AA198="","",'данные проекта'!AA198)</f>
        <v/>
      </c>
      <c r="Z30" t="str">
        <f>IF('данные проекта'!AB198="","",'данные проекта'!AB198)</f>
        <v/>
      </c>
      <c r="AA30" t="str">
        <f>IF('данные проекта'!AC198="","",'данные проекта'!AC198)</f>
        <v/>
      </c>
      <c r="AB30" t="str">
        <f>IF('данные проекта'!AD198="","",'данные проекта'!AD198)</f>
        <v/>
      </c>
    </row>
    <row r="31" spans="1:28">
      <c r="A31" s="13">
        <f t="shared" si="0"/>
        <v>41470</v>
      </c>
      <c r="B31" s="13">
        <f t="shared" si="1"/>
        <v>41477</v>
      </c>
      <c r="C31" t="str">
        <f>IF('данные проекта'!C205=0,"",SUM('данные проекта'!C199:C205))</f>
        <v/>
      </c>
      <c r="D31" t="str">
        <f>IF('данные проекта'!D205=0,"",SUM('данные проекта'!D199:D205))</f>
        <v/>
      </c>
      <c r="E31" t="str">
        <f>IF(анализ_по_дням!E205="","",(SUM(анализ_по_дням!E199:E205)/7))</f>
        <v/>
      </c>
      <c r="F31" t="str">
        <f>IF(анализ_по_дням!F205="","",(SUM(анализ_по_дням!F199:F205)/7))</f>
        <v/>
      </c>
      <c r="G31" t="str">
        <f>IF('данные проекта'!S205="","",(SUM('данные проекта'!S199:S205)/SUM('данные проекта'!C199:C205))*1000)</f>
        <v/>
      </c>
      <c r="H31" t="str">
        <f>IF('данные проекта'!T205="","",(SUM('данные проекта'!T199:T205)/SUM('данные проекта'!D199:D205))*1000)</f>
        <v/>
      </c>
      <c r="I31" t="str">
        <f>IF('данные проекта'!M205="","",SUM('данные проекта'!M199:M205)/(SUM('данные проекта'!E199:E205)+SUM('данные проекта'!K199:K205)+SUM('данные проекта'!M199:M205)))</f>
        <v/>
      </c>
      <c r="J31" t="str">
        <f>IF('данные проекта'!N205="","",SUM('данные проекта'!N199:N205)/(SUM('данные проекта'!F199:F205)+SUM('данные проекта'!L199:L205)+SUM('данные проекта'!N199:N205)))</f>
        <v/>
      </c>
      <c r="K31" t="str">
        <f>IF(анализ_по_дням!K205="","",SUM(анализ_по_дням!K199:K205)/7)</f>
        <v/>
      </c>
      <c r="L31" t="str">
        <f>IF(анализ_по_дням!L205="","",SUM(анализ_по_дням!L199:L205)/7)</f>
        <v/>
      </c>
      <c r="M31" t="str">
        <f>IF(анализ_по_дням!M205="","",SUM(анализ_по_дням!M199:M205)/7)</f>
        <v/>
      </c>
      <c r="N31" t="str">
        <f>IF(анализ_по_дням!N205="","",SUM(анализ_по_дням!N199:N205)/7)</f>
        <v/>
      </c>
      <c r="O31" t="str">
        <f>IF(анализ_по_дням!O205="","",SUM(анализ_по_дням!O199:O205)/7)</f>
        <v/>
      </c>
      <c r="P31" t="str">
        <f>IF(анализ_по_дням!P205="","",SUM(анализ_по_дням!P199:P205)/7)</f>
        <v/>
      </c>
      <c r="Q31" t="str">
        <f>IF(анализ_по_дням!Q205="","",SUM(анализ_по_дням!Q199:Q205)/7)</f>
        <v/>
      </c>
      <c r="R31" t="str">
        <f>IF(анализ_по_дням!R205="","",SUM(анализ_по_дням!R199:R205)/7)</f>
        <v/>
      </c>
      <c r="S31" t="str">
        <f>IF(анализ_по_дням!S205="","",SUM(анализ_по_дням!S199:S205))</f>
        <v/>
      </c>
      <c r="T31" t="str">
        <f>IF(анализ_по_дням!T205="","",SUM(анализ_по_дням!T199:T205))</f>
        <v/>
      </c>
      <c r="U31" t="str">
        <f>IF(анализ_по_дням!U205="","",SUM(анализ_по_дням!U199:U205)/7)</f>
        <v/>
      </c>
      <c r="V31" t="str">
        <f>IF(анализ_по_дням!V205="","",SUM(анализ_по_дням!V199:V205)/7)</f>
        <v/>
      </c>
      <c r="W31" t="str">
        <f>IF(анализ_по_дням!W205="","",SUM(анализ_по_дням!W199:W205)/7)</f>
        <v/>
      </c>
      <c r="X31" t="str">
        <f>IF(анализ_по_дням!X205="","",SUM(анализ_по_дням!X199:X205)/7)</f>
        <v/>
      </c>
      <c r="Y31" t="str">
        <f>IF('данные проекта'!AA205="","",'данные проекта'!AA205)</f>
        <v/>
      </c>
      <c r="Z31" t="str">
        <f>IF('данные проекта'!AB205="","",'данные проекта'!AB205)</f>
        <v/>
      </c>
      <c r="AA31" t="str">
        <f>IF('данные проекта'!AC205="","",'данные проекта'!AC205)</f>
        <v/>
      </c>
      <c r="AB31" t="str">
        <f>IF('данные проекта'!AD205="","",'данные проекта'!AD205)</f>
        <v/>
      </c>
    </row>
    <row r="32" spans="1:28">
      <c r="A32" s="13">
        <f t="shared" si="0"/>
        <v>41477</v>
      </c>
      <c r="B32" s="13">
        <f t="shared" si="1"/>
        <v>41484</v>
      </c>
      <c r="C32" t="str">
        <f>IF('данные проекта'!C212=0,"",SUM('данные проекта'!C206:C212))</f>
        <v/>
      </c>
      <c r="D32" t="str">
        <f>IF('данные проекта'!D212=0,"",SUM('данные проекта'!D206:D212))</f>
        <v/>
      </c>
      <c r="E32" t="str">
        <f>IF(анализ_по_дням!E212="","",(SUM(анализ_по_дням!E206:E212)/7))</f>
        <v/>
      </c>
      <c r="F32" t="str">
        <f>IF(анализ_по_дням!F212="","",(SUM(анализ_по_дням!F206:F212)/7))</f>
        <v/>
      </c>
      <c r="G32" t="str">
        <f>IF('данные проекта'!S212="","",(SUM('данные проекта'!S206:S212)/SUM('данные проекта'!C206:C212))*1000)</f>
        <v/>
      </c>
      <c r="H32" t="str">
        <f>IF('данные проекта'!T212="","",(SUM('данные проекта'!T206:T212)/SUM('данные проекта'!D206:D212))*1000)</f>
        <v/>
      </c>
      <c r="I32" t="str">
        <f>IF('данные проекта'!M212="","",SUM('данные проекта'!M206:M212)/(SUM('данные проекта'!E206:E212)+SUM('данные проекта'!K206:K212)+SUM('данные проекта'!M206:M212)))</f>
        <v/>
      </c>
      <c r="J32" t="str">
        <f>IF('данные проекта'!N212="","",SUM('данные проекта'!N206:N212)/(SUM('данные проекта'!F206:F212)+SUM('данные проекта'!L206:L212)+SUM('данные проекта'!N206:N212)))</f>
        <v/>
      </c>
      <c r="K32" t="str">
        <f>IF(анализ_по_дням!K212="","",SUM(анализ_по_дням!K206:K212)/7)</f>
        <v/>
      </c>
      <c r="L32" t="str">
        <f>IF(анализ_по_дням!L212="","",SUM(анализ_по_дням!L206:L212)/7)</f>
        <v/>
      </c>
      <c r="M32" t="str">
        <f>IF(анализ_по_дням!M212="","",SUM(анализ_по_дням!M206:M212)/7)</f>
        <v/>
      </c>
      <c r="N32" t="str">
        <f>IF(анализ_по_дням!N212="","",SUM(анализ_по_дням!N206:N212)/7)</f>
        <v/>
      </c>
      <c r="O32" t="str">
        <f>IF(анализ_по_дням!O212="","",SUM(анализ_по_дням!O206:O212)/7)</f>
        <v/>
      </c>
      <c r="P32" t="str">
        <f>IF(анализ_по_дням!P212="","",SUM(анализ_по_дням!P206:P212)/7)</f>
        <v/>
      </c>
      <c r="Q32" t="str">
        <f>IF(анализ_по_дням!Q212="","",SUM(анализ_по_дням!Q206:Q212)/7)</f>
        <v/>
      </c>
      <c r="R32" t="str">
        <f>IF(анализ_по_дням!R212="","",SUM(анализ_по_дням!R206:R212)/7)</f>
        <v/>
      </c>
      <c r="S32" t="str">
        <f>IF(анализ_по_дням!S212="","",SUM(анализ_по_дням!S206:S212))</f>
        <v/>
      </c>
      <c r="T32" t="str">
        <f>IF(анализ_по_дням!T212="","",SUM(анализ_по_дням!T206:T212))</f>
        <v/>
      </c>
      <c r="U32" t="str">
        <f>IF(анализ_по_дням!U212="","",SUM(анализ_по_дням!U206:U212)/7)</f>
        <v/>
      </c>
      <c r="V32" t="str">
        <f>IF(анализ_по_дням!V212="","",SUM(анализ_по_дням!V206:V212)/7)</f>
        <v/>
      </c>
      <c r="W32" t="str">
        <f>IF(анализ_по_дням!W212="","",SUM(анализ_по_дням!W206:W212)/7)</f>
        <v/>
      </c>
      <c r="X32" t="str">
        <f>IF(анализ_по_дням!X212="","",SUM(анализ_по_дням!X206:X212)/7)</f>
        <v/>
      </c>
      <c r="Y32" t="str">
        <f>IF('данные проекта'!AA212="","",'данные проекта'!AA212)</f>
        <v/>
      </c>
      <c r="Z32" t="str">
        <f>IF('данные проекта'!AB212="","",'данные проекта'!AB212)</f>
        <v/>
      </c>
      <c r="AA32" t="str">
        <f>IF('данные проекта'!AC212="","",'данные проекта'!AC212)</f>
        <v/>
      </c>
      <c r="AB32" t="str">
        <f>IF('данные проекта'!AD212="","",'данные проекта'!AD212)</f>
        <v/>
      </c>
    </row>
    <row r="33" spans="1:28">
      <c r="A33" s="13">
        <f t="shared" si="0"/>
        <v>41484</v>
      </c>
      <c r="B33" s="13">
        <f t="shared" si="1"/>
        <v>41491</v>
      </c>
      <c r="C33" t="str">
        <f>IF('данные проекта'!C219=0,"",SUM('данные проекта'!C213:C219))</f>
        <v/>
      </c>
      <c r="D33" t="str">
        <f>IF('данные проекта'!D219=0,"",SUM('данные проекта'!D213:D219))</f>
        <v/>
      </c>
      <c r="E33" t="str">
        <f>IF(анализ_по_дням!E219="","",(SUM(анализ_по_дням!E213:E219)/7))</f>
        <v/>
      </c>
      <c r="F33" t="str">
        <f>IF(анализ_по_дням!F219="","",(SUM(анализ_по_дням!F213:F219)/7))</f>
        <v/>
      </c>
      <c r="G33" t="str">
        <f>IF('данные проекта'!S219="","",(SUM('данные проекта'!S213:S219)/SUM('данные проекта'!C213:C219))*1000)</f>
        <v/>
      </c>
      <c r="H33" t="str">
        <f>IF('данные проекта'!T219="","",(SUM('данные проекта'!T213:T219)/SUM('данные проекта'!D213:D219))*1000)</f>
        <v/>
      </c>
      <c r="I33" t="str">
        <f>IF('данные проекта'!M219="","",SUM('данные проекта'!M213:M219)/(SUM('данные проекта'!E213:E219)+SUM('данные проекта'!K213:K219)+SUM('данные проекта'!M213:M219)))</f>
        <v/>
      </c>
      <c r="J33" t="str">
        <f>IF('данные проекта'!N219="","",SUM('данные проекта'!N213:N219)/(SUM('данные проекта'!F213:F219)+SUM('данные проекта'!L213:L219)+SUM('данные проекта'!N213:N219)))</f>
        <v/>
      </c>
      <c r="K33" t="str">
        <f>IF(анализ_по_дням!K219="","",SUM(анализ_по_дням!K213:K219)/7)</f>
        <v/>
      </c>
      <c r="L33" t="str">
        <f>IF(анализ_по_дням!L219="","",SUM(анализ_по_дням!L213:L219)/7)</f>
        <v/>
      </c>
      <c r="M33" t="str">
        <f>IF(анализ_по_дням!M219="","",SUM(анализ_по_дням!M213:M219)/7)</f>
        <v/>
      </c>
      <c r="N33" t="str">
        <f>IF(анализ_по_дням!N219="","",SUM(анализ_по_дням!N213:N219)/7)</f>
        <v/>
      </c>
      <c r="O33" t="str">
        <f>IF(анализ_по_дням!O219="","",SUM(анализ_по_дням!O213:O219)/7)</f>
        <v/>
      </c>
      <c r="P33" t="str">
        <f>IF(анализ_по_дням!P219="","",SUM(анализ_по_дням!P213:P219)/7)</f>
        <v/>
      </c>
      <c r="Q33" t="str">
        <f>IF(анализ_по_дням!Q219="","",SUM(анализ_по_дням!Q213:Q219)/7)</f>
        <v/>
      </c>
      <c r="R33" t="str">
        <f>IF(анализ_по_дням!R219="","",SUM(анализ_по_дням!R213:R219)/7)</f>
        <v/>
      </c>
      <c r="S33" t="str">
        <f>IF(анализ_по_дням!S219="","",SUM(анализ_по_дням!S213:S219))</f>
        <v/>
      </c>
      <c r="T33" t="str">
        <f>IF(анализ_по_дням!T219="","",SUM(анализ_по_дням!T213:T219))</f>
        <v/>
      </c>
      <c r="U33" t="str">
        <f>IF(анализ_по_дням!U219="","",SUM(анализ_по_дням!U213:U219)/7)</f>
        <v/>
      </c>
      <c r="V33" t="str">
        <f>IF(анализ_по_дням!V219="","",SUM(анализ_по_дням!V213:V219)/7)</f>
        <v/>
      </c>
      <c r="W33" t="str">
        <f>IF(анализ_по_дням!W219="","",SUM(анализ_по_дням!W213:W219)/7)</f>
        <v/>
      </c>
      <c r="X33" t="str">
        <f>IF(анализ_по_дням!X219="","",SUM(анализ_по_дням!X213:X219)/7)</f>
        <v/>
      </c>
      <c r="Y33" t="str">
        <f>IF('данные проекта'!AA219="","",'данные проекта'!AA219)</f>
        <v/>
      </c>
      <c r="Z33" t="str">
        <f>IF('данные проекта'!AB219="","",'данные проекта'!AB219)</f>
        <v/>
      </c>
      <c r="AA33" t="str">
        <f>IF('данные проекта'!AC219="","",'данные проекта'!AC219)</f>
        <v/>
      </c>
      <c r="AB33" t="str">
        <f>IF('данные проекта'!AD219="","",'данные проекта'!AD219)</f>
        <v/>
      </c>
    </row>
    <row r="34" spans="1:28">
      <c r="A34" s="13">
        <f t="shared" si="0"/>
        <v>41491</v>
      </c>
      <c r="B34" s="13">
        <f t="shared" si="1"/>
        <v>41498</v>
      </c>
      <c r="C34" t="str">
        <f>IF('данные проекта'!C226=0,"",SUM('данные проекта'!C220:C226))</f>
        <v/>
      </c>
      <c r="D34" t="str">
        <f>IF('данные проекта'!D226=0,"",SUM('данные проекта'!D220:D226))</f>
        <v/>
      </c>
      <c r="E34" t="str">
        <f>IF(анализ_по_дням!E226="","",(SUM(анализ_по_дням!E220:E226)/7))</f>
        <v/>
      </c>
      <c r="F34" t="str">
        <f>IF(анализ_по_дням!F226="","",(SUM(анализ_по_дням!F220:F226)/7))</f>
        <v/>
      </c>
      <c r="G34" t="str">
        <f>IF('данные проекта'!S226="","",(SUM('данные проекта'!S220:S226)/SUM('данные проекта'!C220:C226))*1000)</f>
        <v/>
      </c>
      <c r="H34" t="str">
        <f>IF('данные проекта'!T226="","",(SUM('данные проекта'!T220:T226)/SUM('данные проекта'!D220:D226))*1000)</f>
        <v/>
      </c>
      <c r="I34" t="str">
        <f>IF('данные проекта'!M226="","",SUM('данные проекта'!M220:M226)/(SUM('данные проекта'!E220:E226)+SUM('данные проекта'!K220:K226)+SUM('данные проекта'!M220:M226)))</f>
        <v/>
      </c>
      <c r="J34" t="str">
        <f>IF('данные проекта'!N226="","",SUM('данные проекта'!N220:N226)/(SUM('данные проекта'!F220:F226)+SUM('данные проекта'!L220:L226)+SUM('данные проекта'!N220:N226)))</f>
        <v/>
      </c>
      <c r="K34" t="str">
        <f>IF(анализ_по_дням!K226="","",SUM(анализ_по_дням!K220:K226)/7)</f>
        <v/>
      </c>
      <c r="L34" t="str">
        <f>IF(анализ_по_дням!L226="","",SUM(анализ_по_дням!L220:L226)/7)</f>
        <v/>
      </c>
      <c r="M34" t="str">
        <f>IF(анализ_по_дням!M226="","",SUM(анализ_по_дням!M220:M226)/7)</f>
        <v/>
      </c>
      <c r="N34" t="str">
        <f>IF(анализ_по_дням!N226="","",SUM(анализ_по_дням!N220:N226)/7)</f>
        <v/>
      </c>
      <c r="O34" t="str">
        <f>IF(анализ_по_дням!O226="","",SUM(анализ_по_дням!O220:O226)/7)</f>
        <v/>
      </c>
      <c r="P34" t="str">
        <f>IF(анализ_по_дням!P226="","",SUM(анализ_по_дням!P220:P226)/7)</f>
        <v/>
      </c>
      <c r="Q34" t="str">
        <f>IF(анализ_по_дням!Q226="","",SUM(анализ_по_дням!Q220:Q226)/7)</f>
        <v/>
      </c>
      <c r="R34" t="str">
        <f>IF(анализ_по_дням!R226="","",SUM(анализ_по_дням!R220:R226)/7)</f>
        <v/>
      </c>
      <c r="S34" t="str">
        <f>IF(анализ_по_дням!S226="","",SUM(анализ_по_дням!S220:S226))</f>
        <v/>
      </c>
      <c r="T34" t="str">
        <f>IF(анализ_по_дням!T226="","",SUM(анализ_по_дням!T220:T226))</f>
        <v/>
      </c>
      <c r="U34" t="str">
        <f>IF(анализ_по_дням!U226="","",SUM(анализ_по_дням!U220:U226)/7)</f>
        <v/>
      </c>
      <c r="V34" t="str">
        <f>IF(анализ_по_дням!V226="","",SUM(анализ_по_дням!V220:V226)/7)</f>
        <v/>
      </c>
      <c r="W34" t="str">
        <f>IF(анализ_по_дням!W226="","",SUM(анализ_по_дням!W220:W226)/7)</f>
        <v/>
      </c>
      <c r="X34" t="str">
        <f>IF(анализ_по_дням!X226="","",SUM(анализ_по_дням!X220:X226)/7)</f>
        <v/>
      </c>
      <c r="Y34" t="str">
        <f>IF('данные проекта'!AA226="","",'данные проекта'!AA226)</f>
        <v/>
      </c>
      <c r="Z34" t="str">
        <f>IF('данные проекта'!AB226="","",'данные проекта'!AB226)</f>
        <v/>
      </c>
      <c r="AA34" t="str">
        <f>IF('данные проекта'!AC226="","",'данные проекта'!AC226)</f>
        <v/>
      </c>
      <c r="AB34" t="str">
        <f>IF('данные проекта'!AD226="","",'данные проекта'!AD226)</f>
        <v/>
      </c>
    </row>
    <row r="35" spans="1:28">
      <c r="A35" s="13">
        <f t="shared" si="0"/>
        <v>41498</v>
      </c>
      <c r="B35" s="13">
        <f t="shared" si="1"/>
        <v>41505</v>
      </c>
      <c r="C35" t="str">
        <f>IF('данные проекта'!C233=0,"",SUM('данные проекта'!C227:C233))</f>
        <v/>
      </c>
      <c r="D35" t="str">
        <f>IF('данные проекта'!D233=0,"",SUM('данные проекта'!D227:D233))</f>
        <v/>
      </c>
      <c r="E35" t="str">
        <f>IF(анализ_по_дням!E233="","",(SUM(анализ_по_дням!E227:E233)/7))</f>
        <v/>
      </c>
      <c r="F35" t="str">
        <f>IF(анализ_по_дням!F233="","",(SUM(анализ_по_дням!F227:F233)/7))</f>
        <v/>
      </c>
      <c r="G35" t="str">
        <f>IF('данные проекта'!S233="","",(SUM('данные проекта'!S227:S233)/SUM('данные проекта'!C227:C233))*1000)</f>
        <v/>
      </c>
      <c r="H35" t="str">
        <f>IF('данные проекта'!T233="","",(SUM('данные проекта'!T227:T233)/SUM('данные проекта'!D227:D233))*1000)</f>
        <v/>
      </c>
      <c r="I35" t="str">
        <f>IF('данные проекта'!M233="","",SUM('данные проекта'!M227:M233)/(SUM('данные проекта'!E227:E233)+SUM('данные проекта'!K227:K233)+SUM('данные проекта'!M227:M233)))</f>
        <v/>
      </c>
      <c r="J35" t="str">
        <f>IF('данные проекта'!N233="","",SUM('данные проекта'!N227:N233)/(SUM('данные проекта'!F227:F233)+SUM('данные проекта'!L227:L233)+SUM('данные проекта'!N227:N233)))</f>
        <v/>
      </c>
      <c r="K35" t="str">
        <f>IF(анализ_по_дням!K233="","",SUM(анализ_по_дням!K227:K233)/7)</f>
        <v/>
      </c>
      <c r="L35" t="str">
        <f>IF(анализ_по_дням!L233="","",SUM(анализ_по_дням!L227:L233)/7)</f>
        <v/>
      </c>
      <c r="M35" t="str">
        <f>IF(анализ_по_дням!M233="","",SUM(анализ_по_дням!M227:M233)/7)</f>
        <v/>
      </c>
      <c r="N35" t="str">
        <f>IF(анализ_по_дням!N233="","",SUM(анализ_по_дням!N227:N233)/7)</f>
        <v/>
      </c>
      <c r="O35" t="str">
        <f>IF(анализ_по_дням!O233="","",SUM(анализ_по_дням!O227:O233)/7)</f>
        <v/>
      </c>
      <c r="P35" t="str">
        <f>IF(анализ_по_дням!P233="","",SUM(анализ_по_дням!P227:P233)/7)</f>
        <v/>
      </c>
      <c r="Q35" t="str">
        <f>IF(анализ_по_дням!Q233="","",SUM(анализ_по_дням!Q227:Q233)/7)</f>
        <v/>
      </c>
      <c r="R35" t="str">
        <f>IF(анализ_по_дням!R233="","",SUM(анализ_по_дням!R227:R233)/7)</f>
        <v/>
      </c>
      <c r="S35" t="str">
        <f>IF(анализ_по_дням!S233="","",SUM(анализ_по_дням!S227:S233))</f>
        <v/>
      </c>
      <c r="T35" t="str">
        <f>IF(анализ_по_дням!T233="","",SUM(анализ_по_дням!T227:T233))</f>
        <v/>
      </c>
      <c r="U35" t="str">
        <f>IF(анализ_по_дням!U233="","",SUM(анализ_по_дням!U227:U233)/7)</f>
        <v/>
      </c>
      <c r="V35" t="str">
        <f>IF(анализ_по_дням!V233="","",SUM(анализ_по_дням!V227:V233)/7)</f>
        <v/>
      </c>
      <c r="W35" t="str">
        <f>IF(анализ_по_дням!W233="","",SUM(анализ_по_дням!W227:W233)/7)</f>
        <v/>
      </c>
      <c r="X35" t="str">
        <f>IF(анализ_по_дням!X233="","",SUM(анализ_по_дням!X227:X233)/7)</f>
        <v/>
      </c>
      <c r="Y35" t="str">
        <f>IF('данные проекта'!AA233="","",'данные проекта'!AA233)</f>
        <v/>
      </c>
      <c r="Z35" t="str">
        <f>IF('данные проекта'!AB233="","",'данные проекта'!AB233)</f>
        <v/>
      </c>
      <c r="AA35" t="str">
        <f>IF('данные проекта'!AC233="","",'данные проекта'!AC233)</f>
        <v/>
      </c>
      <c r="AB35" t="str">
        <f>IF('данные проекта'!AD233="","",'данные проекта'!AD233)</f>
        <v/>
      </c>
    </row>
    <row r="36" spans="1:28">
      <c r="A36" s="13">
        <f t="shared" si="0"/>
        <v>41505</v>
      </c>
      <c r="B36" s="13">
        <f t="shared" si="1"/>
        <v>41512</v>
      </c>
      <c r="C36" t="str">
        <f>IF('данные проекта'!C240=0,"",SUM('данные проекта'!C234:C240))</f>
        <v/>
      </c>
      <c r="D36" t="str">
        <f>IF('данные проекта'!D240=0,"",SUM('данные проекта'!D234:D240))</f>
        <v/>
      </c>
      <c r="E36" t="str">
        <f>IF(анализ_по_дням!E240="","",(SUM(анализ_по_дням!E234:E240)/7))</f>
        <v/>
      </c>
      <c r="F36" t="str">
        <f>IF(анализ_по_дням!F240="","",(SUM(анализ_по_дням!F234:F240)/7))</f>
        <v/>
      </c>
      <c r="G36" t="str">
        <f>IF('данные проекта'!S240="","",(SUM('данные проекта'!S234:S240)/SUM('данные проекта'!C234:C240))*1000)</f>
        <v/>
      </c>
      <c r="H36" t="str">
        <f>IF('данные проекта'!T240="","",(SUM('данные проекта'!T234:T240)/SUM('данные проекта'!D234:D240))*1000)</f>
        <v/>
      </c>
      <c r="I36" t="str">
        <f>IF('данные проекта'!M240="","",SUM('данные проекта'!M234:M240)/(SUM('данные проекта'!E234:E240)+SUM('данные проекта'!K234:K240)+SUM('данные проекта'!M234:M240)))</f>
        <v/>
      </c>
      <c r="J36" t="str">
        <f>IF('данные проекта'!N240="","",SUM('данные проекта'!N234:N240)/(SUM('данные проекта'!F234:F240)+SUM('данные проекта'!L234:L240)+SUM('данные проекта'!N234:N240)))</f>
        <v/>
      </c>
      <c r="K36" t="str">
        <f>IF(анализ_по_дням!K240="","",SUM(анализ_по_дням!K234:K240)/7)</f>
        <v/>
      </c>
      <c r="L36" t="str">
        <f>IF(анализ_по_дням!L240="","",SUM(анализ_по_дням!L234:L240)/7)</f>
        <v/>
      </c>
      <c r="M36" t="str">
        <f>IF(анализ_по_дням!M240="","",SUM(анализ_по_дням!M234:M240)/7)</f>
        <v/>
      </c>
      <c r="N36" t="str">
        <f>IF(анализ_по_дням!N240="","",SUM(анализ_по_дням!N234:N240)/7)</f>
        <v/>
      </c>
      <c r="O36" t="str">
        <f>IF(анализ_по_дням!O240="","",SUM(анализ_по_дням!O234:O240)/7)</f>
        <v/>
      </c>
      <c r="P36" t="str">
        <f>IF(анализ_по_дням!P240="","",SUM(анализ_по_дням!P234:P240)/7)</f>
        <v/>
      </c>
      <c r="Q36" t="str">
        <f>IF(анализ_по_дням!Q240="","",SUM(анализ_по_дням!Q234:Q240)/7)</f>
        <v/>
      </c>
      <c r="R36" t="str">
        <f>IF(анализ_по_дням!R240="","",SUM(анализ_по_дням!R234:R240)/7)</f>
        <v/>
      </c>
      <c r="S36" t="str">
        <f>IF(анализ_по_дням!S240="","",SUM(анализ_по_дням!S234:S240))</f>
        <v/>
      </c>
      <c r="T36" t="str">
        <f>IF(анализ_по_дням!T240="","",SUM(анализ_по_дням!T234:T240))</f>
        <v/>
      </c>
      <c r="U36" t="str">
        <f>IF(анализ_по_дням!U240="","",SUM(анализ_по_дням!U234:U240)/7)</f>
        <v/>
      </c>
      <c r="V36" t="str">
        <f>IF(анализ_по_дням!V240="","",SUM(анализ_по_дням!V234:V240)/7)</f>
        <v/>
      </c>
      <c r="W36" t="str">
        <f>IF(анализ_по_дням!W240="","",SUM(анализ_по_дням!W234:W240)/7)</f>
        <v/>
      </c>
      <c r="X36" t="str">
        <f>IF(анализ_по_дням!X240="","",SUM(анализ_по_дням!X234:X240)/7)</f>
        <v/>
      </c>
      <c r="Y36" t="str">
        <f>IF('данные проекта'!AA240="","",'данные проекта'!AA240)</f>
        <v/>
      </c>
      <c r="Z36" t="str">
        <f>IF('данные проекта'!AB240="","",'данные проекта'!AB240)</f>
        <v/>
      </c>
      <c r="AA36" t="str">
        <f>IF('данные проекта'!AC240="","",'данные проекта'!AC240)</f>
        <v/>
      </c>
      <c r="AB36" t="str">
        <f>IF('данные проекта'!AD240="","",'данные проекта'!AD240)</f>
        <v/>
      </c>
    </row>
    <row r="37" spans="1:28">
      <c r="A37" s="13">
        <f t="shared" si="0"/>
        <v>41512</v>
      </c>
      <c r="B37" s="13">
        <f t="shared" si="1"/>
        <v>41519</v>
      </c>
      <c r="C37" t="str">
        <f>IF('данные проекта'!C247=0,"",SUM('данные проекта'!C241:C247))</f>
        <v/>
      </c>
      <c r="D37" t="str">
        <f>IF('данные проекта'!D247=0,"",SUM('данные проекта'!D241:D247))</f>
        <v/>
      </c>
      <c r="E37" t="str">
        <f>IF(анализ_по_дням!E247="","",(SUM(анализ_по_дням!E241:E247)/7))</f>
        <v/>
      </c>
      <c r="F37" t="str">
        <f>IF(анализ_по_дням!F247="","",(SUM(анализ_по_дням!F241:F247)/7))</f>
        <v/>
      </c>
      <c r="G37" t="str">
        <f>IF('данные проекта'!S247="","",(SUM('данные проекта'!S241:S247)/SUM('данные проекта'!C241:C247))*1000)</f>
        <v/>
      </c>
      <c r="H37" t="str">
        <f>IF('данные проекта'!T247="","",(SUM('данные проекта'!T241:T247)/SUM('данные проекта'!D241:D247))*1000)</f>
        <v/>
      </c>
      <c r="I37" t="str">
        <f>IF('данные проекта'!M247="","",SUM('данные проекта'!M241:M247)/(SUM('данные проекта'!E241:E247)+SUM('данные проекта'!K241:K247)+SUM('данные проекта'!M241:M247)))</f>
        <v/>
      </c>
      <c r="J37" t="str">
        <f>IF('данные проекта'!N247="","",SUM('данные проекта'!N241:N247)/(SUM('данные проекта'!F241:F247)+SUM('данные проекта'!L241:L247)+SUM('данные проекта'!N241:N247)))</f>
        <v/>
      </c>
      <c r="K37" t="str">
        <f>IF(анализ_по_дням!K247="","",SUM(анализ_по_дням!K241:K247)/7)</f>
        <v/>
      </c>
      <c r="L37" t="str">
        <f>IF(анализ_по_дням!L247="","",SUM(анализ_по_дням!L241:L247)/7)</f>
        <v/>
      </c>
      <c r="M37" t="str">
        <f>IF(анализ_по_дням!M247="","",SUM(анализ_по_дням!M241:M247)/7)</f>
        <v/>
      </c>
      <c r="N37" t="str">
        <f>IF(анализ_по_дням!N247="","",SUM(анализ_по_дням!N241:N247)/7)</f>
        <v/>
      </c>
      <c r="O37" t="str">
        <f>IF(анализ_по_дням!O247="","",SUM(анализ_по_дням!O241:O247)/7)</f>
        <v/>
      </c>
      <c r="P37" t="str">
        <f>IF(анализ_по_дням!P247="","",SUM(анализ_по_дням!P241:P247)/7)</f>
        <v/>
      </c>
      <c r="Q37" t="str">
        <f>IF(анализ_по_дням!Q247="","",SUM(анализ_по_дням!Q241:Q247)/7)</f>
        <v/>
      </c>
      <c r="R37" t="str">
        <f>IF(анализ_по_дням!R247="","",SUM(анализ_по_дням!R241:R247)/7)</f>
        <v/>
      </c>
      <c r="S37" t="str">
        <f>IF(анализ_по_дням!S247="","",SUM(анализ_по_дням!S241:S247))</f>
        <v/>
      </c>
      <c r="T37" t="str">
        <f>IF(анализ_по_дням!T247="","",SUM(анализ_по_дням!T241:T247))</f>
        <v/>
      </c>
      <c r="U37" t="str">
        <f>IF(анализ_по_дням!U247="","",SUM(анализ_по_дням!U241:U247)/7)</f>
        <v/>
      </c>
      <c r="V37" t="str">
        <f>IF(анализ_по_дням!V247="","",SUM(анализ_по_дням!V241:V247)/7)</f>
        <v/>
      </c>
      <c r="W37" t="str">
        <f>IF(анализ_по_дням!W247="","",SUM(анализ_по_дням!W241:W247)/7)</f>
        <v/>
      </c>
      <c r="X37" t="str">
        <f>IF(анализ_по_дням!X247="","",SUM(анализ_по_дням!X241:X247)/7)</f>
        <v/>
      </c>
      <c r="Y37" t="str">
        <f>IF('данные проекта'!AA247="","",'данные проекта'!AA247)</f>
        <v/>
      </c>
      <c r="Z37" t="str">
        <f>IF('данные проекта'!AB247="","",'данные проекта'!AB247)</f>
        <v/>
      </c>
      <c r="AA37" t="str">
        <f>IF('данные проекта'!AC247="","",'данные проекта'!AC247)</f>
        <v/>
      </c>
      <c r="AB37" t="str">
        <f>IF('данные проекта'!AD247="","",'данные проекта'!AD247)</f>
        <v/>
      </c>
    </row>
    <row r="38" spans="1:28">
      <c r="A38" s="13">
        <f t="shared" si="0"/>
        <v>41519</v>
      </c>
      <c r="B38" s="13">
        <f t="shared" si="1"/>
        <v>41526</v>
      </c>
      <c r="C38" t="str">
        <f>IF('данные проекта'!C254=0,"",SUM('данные проекта'!C248:C254))</f>
        <v/>
      </c>
      <c r="D38" t="str">
        <f>IF('данные проекта'!D254=0,"",SUM('данные проекта'!D248:D254))</f>
        <v/>
      </c>
      <c r="E38" t="str">
        <f>IF(анализ_по_дням!E254="","",(SUM(анализ_по_дням!E248:E254)/7))</f>
        <v/>
      </c>
      <c r="F38" t="str">
        <f>IF(анализ_по_дням!F254="","",(SUM(анализ_по_дням!F248:F254)/7))</f>
        <v/>
      </c>
      <c r="G38" t="str">
        <f>IF('данные проекта'!S254="","",(SUM('данные проекта'!S248:S254)/SUM('данные проекта'!C248:C254))*1000)</f>
        <v/>
      </c>
      <c r="H38" t="str">
        <f>IF('данные проекта'!T254="","",(SUM('данные проекта'!T248:T254)/SUM('данные проекта'!D248:D254))*1000)</f>
        <v/>
      </c>
      <c r="I38" t="str">
        <f>IF('данные проекта'!M254="","",SUM('данные проекта'!M248:M254)/(SUM('данные проекта'!E248:E254)+SUM('данные проекта'!K248:K254)+SUM('данные проекта'!M248:M254)))</f>
        <v/>
      </c>
      <c r="J38" t="str">
        <f>IF('данные проекта'!N254="","",SUM('данные проекта'!N248:N254)/(SUM('данные проекта'!F248:F254)+SUM('данные проекта'!L248:L254)+SUM('данные проекта'!N248:N254)))</f>
        <v/>
      </c>
      <c r="K38" t="str">
        <f>IF(анализ_по_дням!K254="","",SUM(анализ_по_дням!K248:K254)/7)</f>
        <v/>
      </c>
      <c r="L38" t="str">
        <f>IF(анализ_по_дням!L254="","",SUM(анализ_по_дням!L248:L254)/7)</f>
        <v/>
      </c>
      <c r="M38" t="str">
        <f>IF(анализ_по_дням!M254="","",SUM(анализ_по_дням!M248:M254)/7)</f>
        <v/>
      </c>
      <c r="N38" t="str">
        <f>IF(анализ_по_дням!N254="","",SUM(анализ_по_дням!N248:N254)/7)</f>
        <v/>
      </c>
      <c r="O38" t="str">
        <f>IF(анализ_по_дням!O254="","",SUM(анализ_по_дням!O248:O254)/7)</f>
        <v/>
      </c>
      <c r="P38" t="str">
        <f>IF(анализ_по_дням!P254="","",SUM(анализ_по_дням!P248:P254)/7)</f>
        <v/>
      </c>
      <c r="Q38" t="str">
        <f>IF(анализ_по_дням!Q254="","",SUM(анализ_по_дням!Q248:Q254)/7)</f>
        <v/>
      </c>
      <c r="R38" t="str">
        <f>IF(анализ_по_дням!R254="","",SUM(анализ_по_дням!R248:R254)/7)</f>
        <v/>
      </c>
      <c r="S38" t="str">
        <f>IF(анализ_по_дням!S254="","",SUM(анализ_по_дням!S248:S254))</f>
        <v/>
      </c>
      <c r="T38" t="str">
        <f>IF(анализ_по_дням!T254="","",SUM(анализ_по_дням!T248:T254))</f>
        <v/>
      </c>
      <c r="U38" t="str">
        <f>IF(анализ_по_дням!U254="","",SUM(анализ_по_дням!U248:U254)/7)</f>
        <v/>
      </c>
      <c r="V38" t="str">
        <f>IF(анализ_по_дням!V254="","",SUM(анализ_по_дням!V248:V254)/7)</f>
        <v/>
      </c>
      <c r="W38" t="str">
        <f>IF(анализ_по_дням!W254="","",SUM(анализ_по_дням!W248:W254)/7)</f>
        <v/>
      </c>
      <c r="X38" t="str">
        <f>IF(анализ_по_дням!X254="","",SUM(анализ_по_дням!X248:X254)/7)</f>
        <v/>
      </c>
      <c r="Y38" t="str">
        <f>IF('данные проекта'!AA254="","",'данные проекта'!AA254)</f>
        <v/>
      </c>
      <c r="Z38" t="str">
        <f>IF('данные проекта'!AB254="","",'данные проекта'!AB254)</f>
        <v/>
      </c>
      <c r="AA38" t="str">
        <f>IF('данные проекта'!AC254="","",'данные проекта'!AC254)</f>
        <v/>
      </c>
      <c r="AB38" t="str">
        <f>IF('данные проекта'!AD254="","",'данные проекта'!AD254)</f>
        <v/>
      </c>
    </row>
    <row r="39" spans="1:28">
      <c r="A39" s="13">
        <f t="shared" si="0"/>
        <v>41526</v>
      </c>
      <c r="B39" s="13">
        <f t="shared" si="1"/>
        <v>41533</v>
      </c>
      <c r="C39" t="str">
        <f>IF('данные проекта'!C261=0,"",SUM('данные проекта'!C255:C261))</f>
        <v/>
      </c>
      <c r="D39" t="str">
        <f>IF('данные проекта'!D261=0,"",SUM('данные проекта'!D255:D261))</f>
        <v/>
      </c>
      <c r="E39" t="str">
        <f>IF(анализ_по_дням!E261="","",(SUM(анализ_по_дням!E255:E261)/7))</f>
        <v/>
      </c>
      <c r="F39" t="str">
        <f>IF(анализ_по_дням!F261="","",(SUM(анализ_по_дням!F255:F261)/7))</f>
        <v/>
      </c>
      <c r="G39" t="str">
        <f>IF('данные проекта'!S261="","",(SUM('данные проекта'!S255:S261)/SUM('данные проекта'!C255:C261))*1000)</f>
        <v/>
      </c>
      <c r="H39" t="str">
        <f>IF('данные проекта'!T261="","",(SUM('данные проекта'!T255:T261)/SUM('данные проекта'!D255:D261))*1000)</f>
        <v/>
      </c>
      <c r="I39" t="str">
        <f>IF('данные проекта'!M261="","",SUM('данные проекта'!M255:M261)/(SUM('данные проекта'!E255:E261)+SUM('данные проекта'!K255:K261)+SUM('данные проекта'!M255:M261)))</f>
        <v/>
      </c>
      <c r="J39" t="str">
        <f>IF('данные проекта'!N261="","",SUM('данные проекта'!N255:N261)/(SUM('данные проекта'!F255:F261)+SUM('данные проекта'!L255:L261)+SUM('данные проекта'!N255:N261)))</f>
        <v/>
      </c>
      <c r="K39" t="str">
        <f>IF(анализ_по_дням!K261="","",SUM(анализ_по_дням!K255:K261)/7)</f>
        <v/>
      </c>
      <c r="L39" t="str">
        <f>IF(анализ_по_дням!L261="","",SUM(анализ_по_дням!L255:L261)/7)</f>
        <v/>
      </c>
      <c r="M39" t="str">
        <f>IF(анализ_по_дням!M261="","",SUM(анализ_по_дням!M255:M261)/7)</f>
        <v/>
      </c>
      <c r="N39" t="str">
        <f>IF(анализ_по_дням!N261="","",SUM(анализ_по_дням!N255:N261)/7)</f>
        <v/>
      </c>
      <c r="O39" t="str">
        <f>IF(анализ_по_дням!O261="","",SUM(анализ_по_дням!O255:O261)/7)</f>
        <v/>
      </c>
      <c r="P39" t="str">
        <f>IF(анализ_по_дням!P261="","",SUM(анализ_по_дням!P255:P261)/7)</f>
        <v/>
      </c>
      <c r="Q39" t="str">
        <f>IF(анализ_по_дням!Q261="","",SUM(анализ_по_дням!Q255:Q261)/7)</f>
        <v/>
      </c>
      <c r="R39" t="str">
        <f>IF(анализ_по_дням!R261="","",SUM(анализ_по_дням!R255:R261)/7)</f>
        <v/>
      </c>
      <c r="S39" t="str">
        <f>IF(анализ_по_дням!S261="","",SUM(анализ_по_дням!S255:S261))</f>
        <v/>
      </c>
      <c r="T39" t="str">
        <f>IF(анализ_по_дням!T261="","",SUM(анализ_по_дням!T255:T261))</f>
        <v/>
      </c>
      <c r="U39" t="str">
        <f>IF(анализ_по_дням!U261="","",SUM(анализ_по_дням!U255:U261)/7)</f>
        <v/>
      </c>
      <c r="V39" t="str">
        <f>IF(анализ_по_дням!V261="","",SUM(анализ_по_дням!V255:V261)/7)</f>
        <v/>
      </c>
      <c r="W39" t="str">
        <f>IF(анализ_по_дням!W261="","",SUM(анализ_по_дням!W255:W261)/7)</f>
        <v/>
      </c>
      <c r="X39" t="str">
        <f>IF(анализ_по_дням!X261="","",SUM(анализ_по_дням!X255:X261)/7)</f>
        <v/>
      </c>
      <c r="Y39" t="str">
        <f>IF('данные проекта'!AA261="","",'данные проекта'!AA261)</f>
        <v/>
      </c>
      <c r="Z39" t="str">
        <f>IF('данные проекта'!AB261="","",'данные проекта'!AB261)</f>
        <v/>
      </c>
      <c r="AA39" t="str">
        <f>IF('данные проекта'!AC261="","",'данные проекта'!AC261)</f>
        <v/>
      </c>
      <c r="AB39" t="str">
        <f>IF('данные проекта'!AD261="","",'данные проекта'!AD261)</f>
        <v/>
      </c>
    </row>
    <row r="40" spans="1:28">
      <c r="A40" s="13">
        <f t="shared" si="0"/>
        <v>41533</v>
      </c>
      <c r="B40" s="13">
        <f t="shared" si="1"/>
        <v>41540</v>
      </c>
      <c r="C40" t="str">
        <f>IF('данные проекта'!C268=0,"",SUM('данные проекта'!C262:C268))</f>
        <v/>
      </c>
      <c r="D40" t="str">
        <f>IF('данные проекта'!D268=0,"",SUM('данные проекта'!D262:D268))</f>
        <v/>
      </c>
      <c r="E40" t="str">
        <f>IF(анализ_по_дням!E268="","",(SUM(анализ_по_дням!E262:E268)/7))</f>
        <v/>
      </c>
      <c r="F40" t="str">
        <f>IF(анализ_по_дням!F268="","",(SUM(анализ_по_дням!F262:F268)/7))</f>
        <v/>
      </c>
      <c r="G40" t="str">
        <f>IF('данные проекта'!S268="","",(SUM('данные проекта'!S262:S268)/SUM('данные проекта'!C262:C268))*1000)</f>
        <v/>
      </c>
      <c r="H40" t="str">
        <f>IF('данные проекта'!T268="","",(SUM('данные проекта'!T262:T268)/SUM('данные проекта'!D262:D268))*1000)</f>
        <v/>
      </c>
      <c r="I40" t="str">
        <f>IF('данные проекта'!M268="","",SUM('данные проекта'!M262:M268)/(SUM('данные проекта'!E262:E268)+SUM('данные проекта'!K262:K268)+SUM('данные проекта'!M262:M268)))</f>
        <v/>
      </c>
      <c r="J40" t="str">
        <f>IF('данные проекта'!N268="","",SUM('данные проекта'!N262:N268)/(SUM('данные проекта'!F262:F268)+SUM('данные проекта'!L262:L268)+SUM('данные проекта'!N262:N268)))</f>
        <v/>
      </c>
      <c r="K40" t="str">
        <f>IF(анализ_по_дням!K268="","",SUM(анализ_по_дням!K262:K268)/7)</f>
        <v/>
      </c>
      <c r="L40" t="str">
        <f>IF(анализ_по_дням!L268="","",SUM(анализ_по_дням!L262:L268)/7)</f>
        <v/>
      </c>
      <c r="M40" t="str">
        <f>IF(анализ_по_дням!M268="","",SUM(анализ_по_дням!M262:M268)/7)</f>
        <v/>
      </c>
      <c r="N40" t="str">
        <f>IF(анализ_по_дням!N268="","",SUM(анализ_по_дням!N262:N268)/7)</f>
        <v/>
      </c>
      <c r="O40" t="str">
        <f>IF(анализ_по_дням!O268="","",SUM(анализ_по_дням!O262:O268)/7)</f>
        <v/>
      </c>
      <c r="P40" t="str">
        <f>IF(анализ_по_дням!P268="","",SUM(анализ_по_дням!P262:P268)/7)</f>
        <v/>
      </c>
      <c r="Q40" t="str">
        <f>IF(анализ_по_дням!Q268="","",SUM(анализ_по_дням!Q262:Q268)/7)</f>
        <v/>
      </c>
      <c r="R40" t="str">
        <f>IF(анализ_по_дням!R268="","",SUM(анализ_по_дням!R262:R268)/7)</f>
        <v/>
      </c>
      <c r="S40" t="str">
        <f>IF(анализ_по_дням!S268="","",SUM(анализ_по_дням!S262:S268))</f>
        <v/>
      </c>
      <c r="T40" t="str">
        <f>IF(анализ_по_дням!T268="","",SUM(анализ_по_дням!T262:T268))</f>
        <v/>
      </c>
      <c r="U40" t="str">
        <f>IF(анализ_по_дням!U268="","",SUM(анализ_по_дням!U262:U268)/7)</f>
        <v/>
      </c>
      <c r="V40" t="str">
        <f>IF(анализ_по_дням!V268="","",SUM(анализ_по_дням!V262:V268)/7)</f>
        <v/>
      </c>
      <c r="W40" t="str">
        <f>IF(анализ_по_дням!W268="","",SUM(анализ_по_дням!W262:W268)/7)</f>
        <v/>
      </c>
      <c r="X40" t="str">
        <f>IF(анализ_по_дням!X268="","",SUM(анализ_по_дням!X262:X268)/7)</f>
        <v/>
      </c>
      <c r="Y40" t="str">
        <f>IF('данные проекта'!AA268="","",'данные проекта'!AA268)</f>
        <v/>
      </c>
      <c r="Z40" t="str">
        <f>IF('данные проекта'!AB268="","",'данные проекта'!AB268)</f>
        <v/>
      </c>
      <c r="AA40" t="str">
        <f>IF('данные проекта'!AC268="","",'данные проекта'!AC268)</f>
        <v/>
      </c>
      <c r="AB40" t="str">
        <f>IF('данные проекта'!AD268="","",'данные проекта'!AD268)</f>
        <v/>
      </c>
    </row>
    <row r="41" spans="1:28">
      <c r="A41" s="13">
        <f t="shared" si="0"/>
        <v>41540</v>
      </c>
      <c r="B41" s="13">
        <f t="shared" si="1"/>
        <v>41547</v>
      </c>
      <c r="C41" t="str">
        <f>IF('данные проекта'!C275=0,"",SUM('данные проекта'!C269:C275))</f>
        <v/>
      </c>
      <c r="D41" t="str">
        <f>IF('данные проекта'!D275=0,"",SUM('данные проекта'!D269:D275))</f>
        <v/>
      </c>
      <c r="E41" t="str">
        <f>IF(анализ_по_дням!E275="","",(SUM(анализ_по_дням!E269:E275)/7))</f>
        <v/>
      </c>
      <c r="F41" t="str">
        <f>IF(анализ_по_дням!F275="","",(SUM(анализ_по_дням!F269:F275)/7))</f>
        <v/>
      </c>
      <c r="G41" t="str">
        <f>IF('данные проекта'!S275="","",(SUM('данные проекта'!S269:S275)/SUM('данные проекта'!C269:C275))*1000)</f>
        <v/>
      </c>
      <c r="H41" t="str">
        <f>IF('данные проекта'!T275="","",(SUM('данные проекта'!T269:T275)/SUM('данные проекта'!D269:D275))*1000)</f>
        <v/>
      </c>
      <c r="I41" t="str">
        <f>IF('данные проекта'!M275="","",SUM('данные проекта'!M269:M275)/(SUM('данные проекта'!E269:E275)+SUM('данные проекта'!K269:K275)+SUM('данные проекта'!M269:M275)))</f>
        <v/>
      </c>
      <c r="J41" t="str">
        <f>IF('данные проекта'!N275="","",SUM('данные проекта'!N269:N275)/(SUM('данные проекта'!F269:F275)+SUM('данные проекта'!L269:L275)+SUM('данные проекта'!N269:N275)))</f>
        <v/>
      </c>
      <c r="K41" t="str">
        <f>IF(анализ_по_дням!K275="","",SUM(анализ_по_дням!K269:K275)/7)</f>
        <v/>
      </c>
      <c r="L41" t="str">
        <f>IF(анализ_по_дням!L275="","",SUM(анализ_по_дням!L269:L275)/7)</f>
        <v/>
      </c>
      <c r="M41" t="str">
        <f>IF(анализ_по_дням!M275="","",SUM(анализ_по_дням!M269:M275)/7)</f>
        <v/>
      </c>
      <c r="N41" t="str">
        <f>IF(анализ_по_дням!N275="","",SUM(анализ_по_дням!N269:N275)/7)</f>
        <v/>
      </c>
      <c r="O41" t="str">
        <f>IF(анализ_по_дням!O275="","",SUM(анализ_по_дням!O269:O275)/7)</f>
        <v/>
      </c>
      <c r="P41" t="str">
        <f>IF(анализ_по_дням!P275="","",SUM(анализ_по_дням!P269:P275)/7)</f>
        <v/>
      </c>
      <c r="Q41" t="str">
        <f>IF(анализ_по_дням!Q275="","",SUM(анализ_по_дням!Q269:Q275)/7)</f>
        <v/>
      </c>
      <c r="R41" t="str">
        <f>IF(анализ_по_дням!R275="","",SUM(анализ_по_дням!R269:R275)/7)</f>
        <v/>
      </c>
      <c r="S41" t="str">
        <f>IF(анализ_по_дням!S275="","",SUM(анализ_по_дням!S269:S275))</f>
        <v/>
      </c>
      <c r="T41" t="str">
        <f>IF(анализ_по_дням!T275="","",SUM(анализ_по_дням!T269:T275))</f>
        <v/>
      </c>
      <c r="U41" t="str">
        <f>IF(анализ_по_дням!U275="","",SUM(анализ_по_дням!U269:U275)/7)</f>
        <v/>
      </c>
      <c r="V41" t="str">
        <f>IF(анализ_по_дням!V275="","",SUM(анализ_по_дням!V269:V275)/7)</f>
        <v/>
      </c>
      <c r="W41" t="str">
        <f>IF(анализ_по_дням!W275="","",SUM(анализ_по_дням!W269:W275)/7)</f>
        <v/>
      </c>
      <c r="X41" t="str">
        <f>IF(анализ_по_дням!X275="","",SUM(анализ_по_дням!X269:X275)/7)</f>
        <v/>
      </c>
      <c r="Y41" t="str">
        <f>IF('данные проекта'!AA275="","",'данные проекта'!AA275)</f>
        <v/>
      </c>
      <c r="Z41" t="str">
        <f>IF('данные проекта'!AB275="","",'данные проекта'!AB275)</f>
        <v/>
      </c>
      <c r="AA41" t="str">
        <f>IF('данные проекта'!AC275="","",'данные проекта'!AC275)</f>
        <v/>
      </c>
      <c r="AB41" t="str">
        <f>IF('данные проекта'!AD275="","",'данные проекта'!AD275)</f>
        <v/>
      </c>
    </row>
    <row r="42" spans="1:28">
      <c r="A42" s="13">
        <f t="shared" si="0"/>
        <v>41547</v>
      </c>
      <c r="B42" s="13">
        <f t="shared" si="1"/>
        <v>41554</v>
      </c>
      <c r="C42" t="str">
        <f>IF('данные проекта'!C282=0,"",SUM('данные проекта'!C276:C282))</f>
        <v/>
      </c>
      <c r="D42" t="str">
        <f>IF('данные проекта'!D282=0,"",SUM('данные проекта'!D276:D282))</f>
        <v/>
      </c>
      <c r="E42" t="str">
        <f>IF(анализ_по_дням!E282="","",(SUM(анализ_по_дням!E276:E282)/7))</f>
        <v/>
      </c>
      <c r="F42" t="str">
        <f>IF(анализ_по_дням!F282="","",(SUM(анализ_по_дням!F276:F282)/7))</f>
        <v/>
      </c>
      <c r="G42" t="str">
        <f>IF('данные проекта'!S282="","",(SUM('данные проекта'!S276:S282)/SUM('данные проекта'!C276:C282))*1000)</f>
        <v/>
      </c>
      <c r="H42" t="str">
        <f>IF('данные проекта'!T282="","",(SUM('данные проекта'!T276:T282)/SUM('данные проекта'!D276:D282))*1000)</f>
        <v/>
      </c>
      <c r="I42" t="str">
        <f>IF('данные проекта'!M282="","",SUM('данные проекта'!M276:M282)/(SUM('данные проекта'!E276:E282)+SUM('данные проекта'!K276:K282)+SUM('данные проекта'!M276:M282)))</f>
        <v/>
      </c>
      <c r="J42" t="str">
        <f>IF('данные проекта'!N282="","",SUM('данные проекта'!N276:N282)/(SUM('данные проекта'!F276:F282)+SUM('данные проекта'!L276:L282)+SUM('данные проекта'!N276:N282)))</f>
        <v/>
      </c>
      <c r="K42" t="str">
        <f>IF(анализ_по_дням!K282="","",SUM(анализ_по_дням!K276:K282)/7)</f>
        <v/>
      </c>
      <c r="L42" t="str">
        <f>IF(анализ_по_дням!L282="","",SUM(анализ_по_дням!L276:L282)/7)</f>
        <v/>
      </c>
      <c r="M42" t="str">
        <f>IF(анализ_по_дням!M282="","",SUM(анализ_по_дням!M276:M282)/7)</f>
        <v/>
      </c>
      <c r="N42" t="str">
        <f>IF(анализ_по_дням!N282="","",SUM(анализ_по_дням!N276:N282)/7)</f>
        <v/>
      </c>
      <c r="O42" t="str">
        <f>IF(анализ_по_дням!O282="","",SUM(анализ_по_дням!O276:O282)/7)</f>
        <v/>
      </c>
      <c r="P42" t="str">
        <f>IF(анализ_по_дням!P282="","",SUM(анализ_по_дням!P276:P282)/7)</f>
        <v/>
      </c>
      <c r="Q42" t="str">
        <f>IF(анализ_по_дням!Q282="","",SUM(анализ_по_дням!Q276:Q282)/7)</f>
        <v/>
      </c>
      <c r="R42" t="str">
        <f>IF(анализ_по_дням!R282="","",SUM(анализ_по_дням!R276:R282)/7)</f>
        <v/>
      </c>
      <c r="S42" t="str">
        <f>IF(анализ_по_дням!S282="","",SUM(анализ_по_дням!S276:S282))</f>
        <v/>
      </c>
      <c r="T42" t="str">
        <f>IF(анализ_по_дням!T282="","",SUM(анализ_по_дням!T276:T282))</f>
        <v/>
      </c>
      <c r="U42" t="str">
        <f>IF(анализ_по_дням!U282="","",SUM(анализ_по_дням!U276:U282)/7)</f>
        <v/>
      </c>
      <c r="V42" t="str">
        <f>IF(анализ_по_дням!V282="","",SUM(анализ_по_дням!V276:V282)/7)</f>
        <v/>
      </c>
      <c r="W42" t="str">
        <f>IF(анализ_по_дням!W282="","",SUM(анализ_по_дням!W276:W282)/7)</f>
        <v/>
      </c>
      <c r="X42" t="str">
        <f>IF(анализ_по_дням!X282="","",SUM(анализ_по_дням!X276:X282)/7)</f>
        <v/>
      </c>
      <c r="Y42" t="str">
        <f>IF('данные проекта'!AA282="","",'данные проекта'!AA282)</f>
        <v/>
      </c>
      <c r="Z42" t="str">
        <f>IF('данные проекта'!AB282="","",'данные проекта'!AB282)</f>
        <v/>
      </c>
      <c r="AA42" t="str">
        <f>IF('данные проекта'!AC282="","",'данные проекта'!AC282)</f>
        <v/>
      </c>
      <c r="AB42" t="str">
        <f>IF('данные проекта'!AD282="","",'данные проекта'!AD282)</f>
        <v/>
      </c>
    </row>
    <row r="43" spans="1:28">
      <c r="A43" s="13">
        <f t="shared" si="0"/>
        <v>41554</v>
      </c>
      <c r="B43" s="13">
        <f t="shared" si="1"/>
        <v>41561</v>
      </c>
      <c r="C43" t="str">
        <f>IF('данные проекта'!C289=0,"",SUM('данные проекта'!C283:C289))</f>
        <v/>
      </c>
      <c r="D43" t="str">
        <f>IF('данные проекта'!D289=0,"",SUM('данные проекта'!D283:D289))</f>
        <v/>
      </c>
      <c r="E43" t="str">
        <f>IF(анализ_по_дням!E289="","",(SUM(анализ_по_дням!E283:E289)/7))</f>
        <v/>
      </c>
      <c r="F43" t="str">
        <f>IF(анализ_по_дням!F289="","",(SUM(анализ_по_дням!F283:F289)/7))</f>
        <v/>
      </c>
      <c r="G43" t="str">
        <f>IF('данные проекта'!S289="","",(SUM('данные проекта'!S283:S289)/SUM('данные проекта'!C283:C289))*1000)</f>
        <v/>
      </c>
      <c r="H43" t="str">
        <f>IF('данные проекта'!T289="","",(SUM('данные проекта'!T283:T289)/SUM('данные проекта'!D283:D289))*1000)</f>
        <v/>
      </c>
      <c r="I43" t="str">
        <f>IF('данные проекта'!M289="","",SUM('данные проекта'!M283:M289)/(SUM('данные проекта'!E283:E289)+SUM('данные проекта'!K283:K289)+SUM('данные проекта'!M283:M289)))</f>
        <v/>
      </c>
      <c r="J43" t="str">
        <f>IF('данные проекта'!N289="","",SUM('данные проекта'!N283:N289)/(SUM('данные проекта'!F283:F289)+SUM('данные проекта'!L283:L289)+SUM('данные проекта'!N283:N289)))</f>
        <v/>
      </c>
      <c r="K43" t="str">
        <f>IF(анализ_по_дням!K289="","",SUM(анализ_по_дням!K283:K289)/7)</f>
        <v/>
      </c>
      <c r="L43" t="str">
        <f>IF(анализ_по_дням!L289="","",SUM(анализ_по_дням!L283:L289)/7)</f>
        <v/>
      </c>
      <c r="M43" t="str">
        <f>IF(анализ_по_дням!M289="","",SUM(анализ_по_дням!M283:M289)/7)</f>
        <v/>
      </c>
      <c r="N43" t="str">
        <f>IF(анализ_по_дням!N289="","",SUM(анализ_по_дням!N283:N289)/7)</f>
        <v/>
      </c>
      <c r="O43" t="str">
        <f>IF(анализ_по_дням!O289="","",SUM(анализ_по_дням!O283:O289)/7)</f>
        <v/>
      </c>
      <c r="P43" t="str">
        <f>IF(анализ_по_дням!P289="","",SUM(анализ_по_дням!P283:P289)/7)</f>
        <v/>
      </c>
      <c r="Q43" t="str">
        <f>IF(анализ_по_дням!Q289="","",SUM(анализ_по_дням!Q283:Q289)/7)</f>
        <v/>
      </c>
      <c r="R43" t="str">
        <f>IF(анализ_по_дням!R289="","",SUM(анализ_по_дням!R283:R289)/7)</f>
        <v/>
      </c>
      <c r="S43" t="str">
        <f>IF(анализ_по_дням!S289="","",SUM(анализ_по_дням!S283:S289))</f>
        <v/>
      </c>
      <c r="T43" t="str">
        <f>IF(анализ_по_дням!T289="","",SUM(анализ_по_дням!T283:T289))</f>
        <v/>
      </c>
      <c r="U43" t="str">
        <f>IF(анализ_по_дням!U289="","",SUM(анализ_по_дням!U283:U289)/7)</f>
        <v/>
      </c>
      <c r="V43" t="str">
        <f>IF(анализ_по_дням!V289="","",SUM(анализ_по_дням!V283:V289)/7)</f>
        <v/>
      </c>
      <c r="W43" t="str">
        <f>IF(анализ_по_дням!W289="","",SUM(анализ_по_дням!W283:W289)/7)</f>
        <v/>
      </c>
      <c r="X43" t="str">
        <f>IF(анализ_по_дням!X289="","",SUM(анализ_по_дням!X283:X289)/7)</f>
        <v/>
      </c>
      <c r="Y43" t="str">
        <f>IF('данные проекта'!AA289="","",'данные проекта'!AA289)</f>
        <v/>
      </c>
      <c r="Z43" t="str">
        <f>IF('данные проекта'!AB289="","",'данные проекта'!AB289)</f>
        <v/>
      </c>
      <c r="AA43" t="str">
        <f>IF('данные проекта'!AC289="","",'данные проекта'!AC289)</f>
        <v/>
      </c>
      <c r="AB43" t="str">
        <f>IF('данные проекта'!AD289="","",'данные проекта'!AD289)</f>
        <v/>
      </c>
    </row>
    <row r="44" spans="1:28">
      <c r="A44" s="13">
        <f t="shared" si="0"/>
        <v>41561</v>
      </c>
      <c r="B44" s="13">
        <f t="shared" si="1"/>
        <v>41568</v>
      </c>
      <c r="C44" t="str">
        <f>IF('данные проекта'!C296=0,"",SUM('данные проекта'!C290:C296))</f>
        <v/>
      </c>
      <c r="D44" t="str">
        <f>IF('данные проекта'!D296=0,"",SUM('данные проекта'!D290:D296))</f>
        <v/>
      </c>
      <c r="E44" t="str">
        <f>IF(анализ_по_дням!E296="","",(SUM(анализ_по_дням!E290:E296)/7))</f>
        <v/>
      </c>
      <c r="F44" t="str">
        <f>IF(анализ_по_дням!F296="","",(SUM(анализ_по_дням!F290:F296)/7))</f>
        <v/>
      </c>
      <c r="G44" t="str">
        <f>IF('данные проекта'!S296="","",(SUM('данные проекта'!S290:S296)/SUM('данные проекта'!C290:C296))*1000)</f>
        <v/>
      </c>
      <c r="H44" t="str">
        <f>IF('данные проекта'!T296="","",(SUM('данные проекта'!T290:T296)/SUM('данные проекта'!D290:D296))*1000)</f>
        <v/>
      </c>
      <c r="I44" t="str">
        <f>IF('данные проекта'!M296="","",SUM('данные проекта'!M290:M296)/(SUM('данные проекта'!E290:E296)+SUM('данные проекта'!K290:K296)+SUM('данные проекта'!M290:M296)))</f>
        <v/>
      </c>
      <c r="J44" t="str">
        <f>IF('данные проекта'!N296="","",SUM('данные проекта'!N290:N296)/(SUM('данные проекта'!F290:F296)+SUM('данные проекта'!L290:L296)+SUM('данные проекта'!N290:N296)))</f>
        <v/>
      </c>
      <c r="K44" t="str">
        <f>IF(анализ_по_дням!K296="","",SUM(анализ_по_дням!K290:K296)/7)</f>
        <v/>
      </c>
      <c r="L44" t="str">
        <f>IF(анализ_по_дням!L296="","",SUM(анализ_по_дням!L290:L296)/7)</f>
        <v/>
      </c>
      <c r="M44" t="str">
        <f>IF(анализ_по_дням!M296="","",SUM(анализ_по_дням!M290:M296)/7)</f>
        <v/>
      </c>
      <c r="N44" t="str">
        <f>IF(анализ_по_дням!N296="","",SUM(анализ_по_дням!N290:N296)/7)</f>
        <v/>
      </c>
      <c r="O44" t="str">
        <f>IF(анализ_по_дням!O296="","",SUM(анализ_по_дням!O290:O296)/7)</f>
        <v/>
      </c>
      <c r="P44" t="str">
        <f>IF(анализ_по_дням!P296="","",SUM(анализ_по_дням!P290:P296)/7)</f>
        <v/>
      </c>
      <c r="Q44" t="str">
        <f>IF(анализ_по_дням!Q296="","",SUM(анализ_по_дням!Q290:Q296)/7)</f>
        <v/>
      </c>
      <c r="R44" t="str">
        <f>IF(анализ_по_дням!R296="","",SUM(анализ_по_дням!R290:R296)/7)</f>
        <v/>
      </c>
      <c r="S44" t="str">
        <f>IF(анализ_по_дням!S296="","",SUM(анализ_по_дням!S290:S296))</f>
        <v/>
      </c>
      <c r="T44" t="str">
        <f>IF(анализ_по_дням!T296="","",SUM(анализ_по_дням!T290:T296))</f>
        <v/>
      </c>
      <c r="U44" t="str">
        <f>IF(анализ_по_дням!U296="","",SUM(анализ_по_дням!U290:U296)/7)</f>
        <v/>
      </c>
      <c r="V44" t="str">
        <f>IF(анализ_по_дням!V296="","",SUM(анализ_по_дням!V290:V296)/7)</f>
        <v/>
      </c>
      <c r="W44" t="str">
        <f>IF(анализ_по_дням!W296="","",SUM(анализ_по_дням!W290:W296)/7)</f>
        <v/>
      </c>
      <c r="X44" t="str">
        <f>IF(анализ_по_дням!X296="","",SUM(анализ_по_дням!X290:X296)/7)</f>
        <v/>
      </c>
      <c r="Y44" t="str">
        <f>IF('данные проекта'!AA296="","",'данные проекта'!AA296)</f>
        <v/>
      </c>
      <c r="Z44" t="str">
        <f>IF('данные проекта'!AB296="","",'данные проекта'!AB296)</f>
        <v/>
      </c>
      <c r="AA44" t="str">
        <f>IF('данные проекта'!AC296="","",'данные проекта'!AC296)</f>
        <v/>
      </c>
      <c r="AB44" t="str">
        <f>IF('данные проекта'!AD296="","",'данные проекта'!AD296)</f>
        <v/>
      </c>
    </row>
    <row r="45" spans="1:28">
      <c r="A45" s="13">
        <f t="shared" si="0"/>
        <v>41568</v>
      </c>
      <c r="B45" s="13">
        <f t="shared" si="1"/>
        <v>41575</v>
      </c>
      <c r="C45" t="str">
        <f>IF('данные проекта'!C303=0,"",SUM('данные проекта'!C297:C303))</f>
        <v/>
      </c>
      <c r="D45" t="str">
        <f>IF('данные проекта'!D303=0,"",SUM('данные проекта'!D297:D303))</f>
        <v/>
      </c>
      <c r="E45" t="str">
        <f>IF(анализ_по_дням!E303="","",(SUM(анализ_по_дням!E297:E303)/7))</f>
        <v/>
      </c>
      <c r="F45" t="str">
        <f>IF(анализ_по_дням!F303="","",(SUM(анализ_по_дням!F297:F303)/7))</f>
        <v/>
      </c>
      <c r="G45" t="str">
        <f>IF('данные проекта'!S303="","",(SUM('данные проекта'!S297:S303)/SUM('данные проекта'!C297:C303))*1000)</f>
        <v/>
      </c>
      <c r="H45" t="str">
        <f>IF('данные проекта'!T303="","",(SUM('данные проекта'!T297:T303)/SUM('данные проекта'!D297:D303))*1000)</f>
        <v/>
      </c>
      <c r="I45" t="str">
        <f>IF('данные проекта'!M303="","",SUM('данные проекта'!M297:M303)/(SUM('данные проекта'!E297:E303)+SUM('данные проекта'!K297:K303)+SUM('данные проекта'!M297:M303)))</f>
        <v/>
      </c>
      <c r="J45" t="str">
        <f>IF('данные проекта'!N303="","",SUM('данные проекта'!N297:N303)/(SUM('данные проекта'!F297:F303)+SUM('данные проекта'!L297:L303)+SUM('данные проекта'!N297:N303)))</f>
        <v/>
      </c>
      <c r="K45" t="str">
        <f>IF(анализ_по_дням!K303="","",SUM(анализ_по_дням!K297:K303)/7)</f>
        <v/>
      </c>
      <c r="L45" t="str">
        <f>IF(анализ_по_дням!L303="","",SUM(анализ_по_дням!L297:L303)/7)</f>
        <v/>
      </c>
      <c r="M45" t="str">
        <f>IF(анализ_по_дням!M303="","",SUM(анализ_по_дням!M297:M303)/7)</f>
        <v/>
      </c>
      <c r="N45" t="str">
        <f>IF(анализ_по_дням!N303="","",SUM(анализ_по_дням!N297:N303)/7)</f>
        <v/>
      </c>
      <c r="O45" t="str">
        <f>IF(анализ_по_дням!O303="","",SUM(анализ_по_дням!O297:O303)/7)</f>
        <v/>
      </c>
      <c r="P45" t="str">
        <f>IF(анализ_по_дням!P303="","",SUM(анализ_по_дням!P297:P303)/7)</f>
        <v/>
      </c>
      <c r="Q45" t="str">
        <f>IF(анализ_по_дням!Q303="","",SUM(анализ_по_дням!Q297:Q303)/7)</f>
        <v/>
      </c>
      <c r="R45" t="str">
        <f>IF(анализ_по_дням!R303="","",SUM(анализ_по_дням!R297:R303)/7)</f>
        <v/>
      </c>
      <c r="S45" t="str">
        <f>IF(анализ_по_дням!S303="","",SUM(анализ_по_дням!S297:S303))</f>
        <v/>
      </c>
      <c r="T45" t="str">
        <f>IF(анализ_по_дням!T303="","",SUM(анализ_по_дням!T297:T303))</f>
        <v/>
      </c>
      <c r="U45" t="str">
        <f>IF(анализ_по_дням!U303="","",SUM(анализ_по_дням!U297:U303)/7)</f>
        <v/>
      </c>
      <c r="V45" t="str">
        <f>IF(анализ_по_дням!V303="","",SUM(анализ_по_дням!V297:V303)/7)</f>
        <v/>
      </c>
      <c r="W45" t="str">
        <f>IF(анализ_по_дням!W303="","",SUM(анализ_по_дням!W297:W303)/7)</f>
        <v/>
      </c>
      <c r="X45" t="str">
        <f>IF(анализ_по_дням!X303="","",SUM(анализ_по_дням!X297:X303)/7)</f>
        <v/>
      </c>
      <c r="Y45" t="str">
        <f>IF('данные проекта'!AA303="","",'данные проекта'!AA303)</f>
        <v/>
      </c>
      <c r="Z45" t="str">
        <f>IF('данные проекта'!AB303="","",'данные проекта'!AB303)</f>
        <v/>
      </c>
      <c r="AA45" t="str">
        <f>IF('данные проекта'!AC303="","",'данные проекта'!AC303)</f>
        <v/>
      </c>
      <c r="AB45" t="str">
        <f>IF('данные проекта'!AD303="","",'данные проекта'!AD303)</f>
        <v/>
      </c>
    </row>
    <row r="46" spans="1:28">
      <c r="A46" s="13">
        <f t="shared" si="0"/>
        <v>41575</v>
      </c>
      <c r="B46" s="13">
        <f t="shared" si="1"/>
        <v>41582</v>
      </c>
      <c r="C46" t="str">
        <f>IF('данные проекта'!C310=0,"",SUM('данные проекта'!C304:C310))</f>
        <v/>
      </c>
      <c r="D46" t="str">
        <f>IF('данные проекта'!D310=0,"",SUM('данные проекта'!D304:D310))</f>
        <v/>
      </c>
      <c r="E46" t="str">
        <f>IF(анализ_по_дням!E310="","",(SUM(анализ_по_дням!E304:E310)/7))</f>
        <v/>
      </c>
      <c r="F46" t="str">
        <f>IF(анализ_по_дням!F310="","",(SUM(анализ_по_дням!F304:F310)/7))</f>
        <v/>
      </c>
      <c r="G46" t="str">
        <f>IF('данные проекта'!S310="","",(SUM('данные проекта'!S304:S310)/SUM('данные проекта'!C304:C310))*1000)</f>
        <v/>
      </c>
      <c r="H46" t="str">
        <f>IF('данные проекта'!T310="","",(SUM('данные проекта'!T304:T310)/SUM('данные проекта'!D304:D310))*1000)</f>
        <v/>
      </c>
      <c r="I46" t="str">
        <f>IF('данные проекта'!M310="","",SUM('данные проекта'!M304:M310)/(SUM('данные проекта'!E304:E310)+SUM('данные проекта'!K304:K310)+SUM('данные проекта'!M304:M310)))</f>
        <v/>
      </c>
      <c r="J46" t="str">
        <f>IF('данные проекта'!N310="","",SUM('данные проекта'!N304:N310)/(SUM('данные проекта'!F304:F310)+SUM('данные проекта'!L304:L310)+SUM('данные проекта'!N304:N310)))</f>
        <v/>
      </c>
      <c r="K46" t="str">
        <f>IF(анализ_по_дням!K310="","",SUM(анализ_по_дням!K304:K310)/7)</f>
        <v/>
      </c>
      <c r="L46" t="str">
        <f>IF(анализ_по_дням!L310="","",SUM(анализ_по_дням!L304:L310)/7)</f>
        <v/>
      </c>
      <c r="M46" t="str">
        <f>IF(анализ_по_дням!M310="","",SUM(анализ_по_дням!M304:M310)/7)</f>
        <v/>
      </c>
      <c r="N46" t="str">
        <f>IF(анализ_по_дням!N310="","",SUM(анализ_по_дням!N304:N310)/7)</f>
        <v/>
      </c>
      <c r="O46" t="str">
        <f>IF(анализ_по_дням!O310="","",SUM(анализ_по_дням!O304:O310)/7)</f>
        <v/>
      </c>
      <c r="P46" t="str">
        <f>IF(анализ_по_дням!P310="","",SUM(анализ_по_дням!P304:P310)/7)</f>
        <v/>
      </c>
      <c r="Q46" t="str">
        <f>IF(анализ_по_дням!Q310="","",SUM(анализ_по_дням!Q304:Q310)/7)</f>
        <v/>
      </c>
      <c r="R46" t="str">
        <f>IF(анализ_по_дням!R310="","",SUM(анализ_по_дням!R304:R310)/7)</f>
        <v/>
      </c>
      <c r="S46" t="str">
        <f>IF(анализ_по_дням!S310="","",SUM(анализ_по_дням!S304:S310))</f>
        <v/>
      </c>
      <c r="T46" t="str">
        <f>IF(анализ_по_дням!T310="","",SUM(анализ_по_дням!T304:T310))</f>
        <v/>
      </c>
      <c r="U46" t="str">
        <f>IF(анализ_по_дням!U310="","",SUM(анализ_по_дням!U304:U310)/7)</f>
        <v/>
      </c>
      <c r="V46" t="str">
        <f>IF(анализ_по_дням!V310="","",SUM(анализ_по_дням!V304:V310)/7)</f>
        <v/>
      </c>
      <c r="W46" t="str">
        <f>IF(анализ_по_дням!W310="","",SUM(анализ_по_дням!W304:W310)/7)</f>
        <v/>
      </c>
      <c r="X46" t="str">
        <f>IF(анализ_по_дням!X310="","",SUM(анализ_по_дням!X304:X310)/7)</f>
        <v/>
      </c>
      <c r="Y46" t="str">
        <f>IF('данные проекта'!AA310="","",'данные проекта'!AA310)</f>
        <v/>
      </c>
      <c r="Z46" t="str">
        <f>IF('данные проекта'!AB310="","",'данные проекта'!AB310)</f>
        <v/>
      </c>
      <c r="AA46" t="str">
        <f>IF('данные проекта'!AC310="","",'данные проекта'!AC310)</f>
        <v/>
      </c>
      <c r="AB46" t="str">
        <f>IF('данные проекта'!AD310="","",'данные проекта'!AD310)</f>
        <v/>
      </c>
    </row>
    <row r="47" spans="1:28">
      <c r="A47" s="13">
        <f t="shared" si="0"/>
        <v>41582</v>
      </c>
      <c r="B47" s="13">
        <f t="shared" si="1"/>
        <v>41589</v>
      </c>
      <c r="C47" t="str">
        <f>IF('данные проекта'!C317=0,"",SUM('данные проекта'!C311:C317))</f>
        <v/>
      </c>
      <c r="D47" t="str">
        <f>IF('данные проекта'!D317=0,"",SUM('данные проекта'!D311:D317))</f>
        <v/>
      </c>
      <c r="E47" t="str">
        <f>IF(анализ_по_дням!E317="","",(SUM(анализ_по_дням!E311:E317)/7))</f>
        <v/>
      </c>
      <c r="F47" t="str">
        <f>IF(анализ_по_дням!F317="","",(SUM(анализ_по_дням!F311:F317)/7))</f>
        <v/>
      </c>
      <c r="G47" t="str">
        <f>IF('данные проекта'!S317="","",(SUM('данные проекта'!S311:S317)/SUM('данные проекта'!C311:C317))*1000)</f>
        <v/>
      </c>
      <c r="H47" t="str">
        <f>IF('данные проекта'!T317="","",(SUM('данные проекта'!T311:T317)/SUM('данные проекта'!D311:D317))*1000)</f>
        <v/>
      </c>
      <c r="I47" t="str">
        <f>IF('данные проекта'!M317="","",SUM('данные проекта'!M311:M317)/(SUM('данные проекта'!E311:E317)+SUM('данные проекта'!K311:K317)+SUM('данные проекта'!M311:M317)))</f>
        <v/>
      </c>
      <c r="J47" t="str">
        <f>IF('данные проекта'!N317="","",SUM('данные проекта'!N311:N317)/(SUM('данные проекта'!F311:F317)+SUM('данные проекта'!L311:L317)+SUM('данные проекта'!N311:N317)))</f>
        <v/>
      </c>
      <c r="K47" t="str">
        <f>IF(анализ_по_дням!K317="","",SUM(анализ_по_дням!K311:K317)/7)</f>
        <v/>
      </c>
      <c r="L47" t="str">
        <f>IF(анализ_по_дням!L317="","",SUM(анализ_по_дням!L311:L317)/7)</f>
        <v/>
      </c>
      <c r="M47" t="str">
        <f>IF(анализ_по_дням!M317="","",SUM(анализ_по_дням!M311:M317)/7)</f>
        <v/>
      </c>
      <c r="N47" t="str">
        <f>IF(анализ_по_дням!N317="","",SUM(анализ_по_дням!N311:N317)/7)</f>
        <v/>
      </c>
      <c r="O47" t="str">
        <f>IF(анализ_по_дням!O317="","",SUM(анализ_по_дням!O311:O317)/7)</f>
        <v/>
      </c>
      <c r="P47" t="str">
        <f>IF(анализ_по_дням!P317="","",SUM(анализ_по_дням!P311:P317)/7)</f>
        <v/>
      </c>
      <c r="Q47" t="str">
        <f>IF(анализ_по_дням!Q317="","",SUM(анализ_по_дням!Q311:Q317)/7)</f>
        <v/>
      </c>
      <c r="R47" t="str">
        <f>IF(анализ_по_дням!R317="","",SUM(анализ_по_дням!R311:R317)/7)</f>
        <v/>
      </c>
      <c r="S47" t="str">
        <f>IF(анализ_по_дням!S317="","",SUM(анализ_по_дням!S311:S317))</f>
        <v/>
      </c>
      <c r="T47" t="str">
        <f>IF(анализ_по_дням!T317="","",SUM(анализ_по_дням!T311:T317))</f>
        <v/>
      </c>
      <c r="U47" t="str">
        <f>IF(анализ_по_дням!U317="","",SUM(анализ_по_дням!U311:U317)/7)</f>
        <v/>
      </c>
      <c r="V47" t="str">
        <f>IF(анализ_по_дням!V317="","",SUM(анализ_по_дням!V311:V317)/7)</f>
        <v/>
      </c>
      <c r="W47" t="str">
        <f>IF(анализ_по_дням!W317="","",SUM(анализ_по_дням!W311:W317)/7)</f>
        <v/>
      </c>
      <c r="X47" t="str">
        <f>IF(анализ_по_дням!X317="","",SUM(анализ_по_дням!X311:X317)/7)</f>
        <v/>
      </c>
      <c r="Y47" t="str">
        <f>IF('данные проекта'!AA317="","",'данные проекта'!AA317)</f>
        <v/>
      </c>
      <c r="Z47" t="str">
        <f>IF('данные проекта'!AB317="","",'данные проекта'!AB317)</f>
        <v/>
      </c>
      <c r="AA47" t="str">
        <f>IF('данные проекта'!AC317="","",'данные проекта'!AC317)</f>
        <v/>
      </c>
      <c r="AB47" t="str">
        <f>IF('данные проекта'!AD317="","",'данные проекта'!AD317)</f>
        <v/>
      </c>
    </row>
    <row r="48" spans="1:28">
      <c r="A48" s="13">
        <f t="shared" si="0"/>
        <v>41589</v>
      </c>
      <c r="B48" s="13">
        <f t="shared" si="1"/>
        <v>41596</v>
      </c>
      <c r="C48" t="str">
        <f>IF('данные проекта'!C324=0,"",SUM('данные проекта'!C318:C324))</f>
        <v/>
      </c>
      <c r="D48" t="str">
        <f>IF('данные проекта'!D324=0,"",SUM('данные проекта'!D318:D324))</f>
        <v/>
      </c>
      <c r="E48" t="str">
        <f>IF(анализ_по_дням!E324="","",(SUM(анализ_по_дням!E318:E324)/7))</f>
        <v/>
      </c>
      <c r="F48" t="str">
        <f>IF(анализ_по_дням!F324="","",(SUM(анализ_по_дням!F318:F324)/7))</f>
        <v/>
      </c>
      <c r="G48" t="str">
        <f>IF('данные проекта'!S324="","",(SUM('данные проекта'!S318:S324)/SUM('данные проекта'!C318:C324))*1000)</f>
        <v/>
      </c>
      <c r="H48" t="str">
        <f>IF('данные проекта'!T324="","",(SUM('данные проекта'!T318:T324)/SUM('данные проекта'!D318:D324))*1000)</f>
        <v/>
      </c>
      <c r="I48" t="str">
        <f>IF('данные проекта'!M324="","",SUM('данные проекта'!M318:M324)/(SUM('данные проекта'!E318:E324)+SUM('данные проекта'!K318:K324)+SUM('данные проекта'!M318:M324)))</f>
        <v/>
      </c>
      <c r="J48" t="str">
        <f>IF('данные проекта'!N324="","",SUM('данные проекта'!N318:N324)/(SUM('данные проекта'!F318:F324)+SUM('данные проекта'!L318:L324)+SUM('данные проекта'!N318:N324)))</f>
        <v/>
      </c>
      <c r="K48" t="str">
        <f>IF(анализ_по_дням!K324="","",SUM(анализ_по_дням!K318:K324)/7)</f>
        <v/>
      </c>
      <c r="L48" t="str">
        <f>IF(анализ_по_дням!L324="","",SUM(анализ_по_дням!L318:L324)/7)</f>
        <v/>
      </c>
      <c r="M48" t="str">
        <f>IF(анализ_по_дням!M324="","",SUM(анализ_по_дням!M318:M324)/7)</f>
        <v/>
      </c>
      <c r="N48" t="str">
        <f>IF(анализ_по_дням!N324="","",SUM(анализ_по_дням!N318:N324)/7)</f>
        <v/>
      </c>
      <c r="O48" t="str">
        <f>IF(анализ_по_дням!O324="","",SUM(анализ_по_дням!O318:O324)/7)</f>
        <v/>
      </c>
      <c r="P48" t="str">
        <f>IF(анализ_по_дням!P324="","",SUM(анализ_по_дням!P318:P324)/7)</f>
        <v/>
      </c>
      <c r="Q48" t="str">
        <f>IF(анализ_по_дням!Q324="","",SUM(анализ_по_дням!Q318:Q324)/7)</f>
        <v/>
      </c>
      <c r="R48" t="str">
        <f>IF(анализ_по_дням!R324="","",SUM(анализ_по_дням!R318:R324)/7)</f>
        <v/>
      </c>
      <c r="S48" t="str">
        <f>IF(анализ_по_дням!S324="","",SUM(анализ_по_дням!S318:S324))</f>
        <v/>
      </c>
      <c r="T48" t="str">
        <f>IF(анализ_по_дням!T324="","",SUM(анализ_по_дням!T318:T324))</f>
        <v/>
      </c>
      <c r="U48" t="str">
        <f>IF(анализ_по_дням!U324="","",SUM(анализ_по_дням!U318:U324)/7)</f>
        <v/>
      </c>
      <c r="V48" t="str">
        <f>IF(анализ_по_дням!V324="","",SUM(анализ_по_дням!V318:V324)/7)</f>
        <v/>
      </c>
      <c r="W48" t="str">
        <f>IF(анализ_по_дням!W324="","",SUM(анализ_по_дням!W318:W324)/7)</f>
        <v/>
      </c>
      <c r="X48" t="str">
        <f>IF(анализ_по_дням!X324="","",SUM(анализ_по_дням!X318:X324)/7)</f>
        <v/>
      </c>
      <c r="Y48" t="str">
        <f>IF('данные проекта'!AA324="","",'данные проекта'!AA324)</f>
        <v/>
      </c>
      <c r="Z48" t="str">
        <f>IF('данные проекта'!AB324="","",'данные проекта'!AB324)</f>
        <v/>
      </c>
      <c r="AA48" t="str">
        <f>IF('данные проекта'!AC324="","",'данные проекта'!AC324)</f>
        <v/>
      </c>
      <c r="AB48" t="str">
        <f>IF('данные проекта'!AD324="","",'данные проекта'!AD324)</f>
        <v/>
      </c>
    </row>
    <row r="49" spans="1:28">
      <c r="A49" s="13">
        <f t="shared" si="0"/>
        <v>41596</v>
      </c>
      <c r="B49" s="13">
        <f t="shared" si="1"/>
        <v>41603</v>
      </c>
      <c r="C49" t="str">
        <f>IF('данные проекта'!C331=0,"",SUM('данные проекта'!C325:C331))</f>
        <v/>
      </c>
      <c r="D49" t="str">
        <f>IF('данные проекта'!D331=0,"",SUM('данные проекта'!D325:D331))</f>
        <v/>
      </c>
      <c r="E49" t="str">
        <f>IF(анализ_по_дням!E331="","",(SUM(анализ_по_дням!E325:E331)/7))</f>
        <v/>
      </c>
      <c r="F49" t="str">
        <f>IF(анализ_по_дням!F331="","",(SUM(анализ_по_дням!F325:F331)/7))</f>
        <v/>
      </c>
      <c r="G49" t="str">
        <f>IF('данные проекта'!S331="","",(SUM('данные проекта'!S325:S331)/SUM('данные проекта'!C325:C331))*1000)</f>
        <v/>
      </c>
      <c r="H49" t="str">
        <f>IF('данные проекта'!T331="","",(SUM('данные проекта'!T325:T331)/SUM('данные проекта'!D325:D331))*1000)</f>
        <v/>
      </c>
      <c r="I49" t="str">
        <f>IF('данные проекта'!M331="","",SUM('данные проекта'!M325:M331)/(SUM('данные проекта'!E325:E331)+SUM('данные проекта'!K325:K331)+SUM('данные проекта'!M325:M331)))</f>
        <v/>
      </c>
      <c r="J49" t="str">
        <f>IF('данные проекта'!N331="","",SUM('данные проекта'!N325:N331)/(SUM('данные проекта'!F325:F331)+SUM('данные проекта'!L325:L331)+SUM('данные проекта'!N325:N331)))</f>
        <v/>
      </c>
      <c r="K49" t="str">
        <f>IF(анализ_по_дням!K331="","",SUM(анализ_по_дням!K325:K331)/7)</f>
        <v/>
      </c>
      <c r="L49" t="str">
        <f>IF(анализ_по_дням!L331="","",SUM(анализ_по_дням!L325:L331)/7)</f>
        <v/>
      </c>
      <c r="M49" t="str">
        <f>IF(анализ_по_дням!M331="","",SUM(анализ_по_дням!M325:M331)/7)</f>
        <v/>
      </c>
      <c r="N49" t="str">
        <f>IF(анализ_по_дням!N331="","",SUM(анализ_по_дням!N325:N331)/7)</f>
        <v/>
      </c>
      <c r="O49" t="str">
        <f>IF(анализ_по_дням!O331="","",SUM(анализ_по_дням!O325:O331)/7)</f>
        <v/>
      </c>
      <c r="P49" t="str">
        <f>IF(анализ_по_дням!P331="","",SUM(анализ_по_дням!P325:P331)/7)</f>
        <v/>
      </c>
      <c r="Q49" t="str">
        <f>IF(анализ_по_дням!Q331="","",SUM(анализ_по_дням!Q325:Q331)/7)</f>
        <v/>
      </c>
      <c r="R49" t="str">
        <f>IF(анализ_по_дням!R331="","",SUM(анализ_по_дням!R325:R331)/7)</f>
        <v/>
      </c>
      <c r="S49" t="str">
        <f>IF(анализ_по_дням!S331="","",SUM(анализ_по_дням!S325:S331))</f>
        <v/>
      </c>
      <c r="T49" t="str">
        <f>IF(анализ_по_дням!T331="","",SUM(анализ_по_дням!T325:T331))</f>
        <v/>
      </c>
      <c r="U49" t="str">
        <f>IF(анализ_по_дням!U331="","",SUM(анализ_по_дням!U325:U331)/7)</f>
        <v/>
      </c>
      <c r="V49" t="str">
        <f>IF(анализ_по_дням!V331="","",SUM(анализ_по_дням!V325:V331)/7)</f>
        <v/>
      </c>
      <c r="W49" t="str">
        <f>IF(анализ_по_дням!W331="","",SUM(анализ_по_дням!W325:W331)/7)</f>
        <v/>
      </c>
      <c r="X49" t="str">
        <f>IF(анализ_по_дням!X331="","",SUM(анализ_по_дням!X325:X331)/7)</f>
        <v/>
      </c>
      <c r="Y49" t="str">
        <f>IF('данные проекта'!AA331="","",'данные проекта'!AA331)</f>
        <v/>
      </c>
      <c r="Z49" t="str">
        <f>IF('данные проекта'!AB331="","",'данные проекта'!AB331)</f>
        <v/>
      </c>
      <c r="AA49" t="str">
        <f>IF('данные проекта'!AC331="","",'данные проекта'!AC331)</f>
        <v/>
      </c>
      <c r="AB49" t="str">
        <f>IF('данные проекта'!AD331="","",'данные проекта'!AD331)</f>
        <v/>
      </c>
    </row>
    <row r="50" spans="1:28">
      <c r="A50" s="13">
        <f t="shared" si="0"/>
        <v>41603</v>
      </c>
      <c r="B50" s="13">
        <f t="shared" si="1"/>
        <v>41610</v>
      </c>
      <c r="C50" t="str">
        <f>IF('данные проекта'!C338=0,"",SUM('данные проекта'!C332:C338))</f>
        <v/>
      </c>
      <c r="D50" t="str">
        <f>IF('данные проекта'!D338=0,"",SUM('данные проекта'!D332:D338))</f>
        <v/>
      </c>
      <c r="E50" t="str">
        <f>IF(анализ_по_дням!E338="","",(SUM(анализ_по_дням!E332:E338)/7))</f>
        <v/>
      </c>
      <c r="F50" t="str">
        <f>IF(анализ_по_дням!F338="","",(SUM(анализ_по_дням!F332:F338)/7))</f>
        <v/>
      </c>
      <c r="G50" t="str">
        <f>IF('данные проекта'!S338="","",(SUM('данные проекта'!S332:S338)/SUM('данные проекта'!C332:C338))*1000)</f>
        <v/>
      </c>
      <c r="H50" t="str">
        <f>IF('данные проекта'!T338="","",(SUM('данные проекта'!T332:T338)/SUM('данные проекта'!D332:D338))*1000)</f>
        <v/>
      </c>
      <c r="I50" t="str">
        <f>IF('данные проекта'!M338="","",SUM('данные проекта'!M332:M338)/(SUM('данные проекта'!E332:E338)+SUM('данные проекта'!K332:K338)+SUM('данные проекта'!M332:M338)))</f>
        <v/>
      </c>
      <c r="J50" t="str">
        <f>IF('данные проекта'!N338="","",SUM('данные проекта'!N332:N338)/(SUM('данные проекта'!F332:F338)+SUM('данные проекта'!L332:L338)+SUM('данные проекта'!N332:N338)))</f>
        <v/>
      </c>
      <c r="K50" t="str">
        <f>IF(анализ_по_дням!K338="","",SUM(анализ_по_дням!K332:K338)/7)</f>
        <v/>
      </c>
      <c r="L50" t="str">
        <f>IF(анализ_по_дням!L338="","",SUM(анализ_по_дням!L332:L338)/7)</f>
        <v/>
      </c>
      <c r="M50" t="str">
        <f>IF(анализ_по_дням!M338="","",SUM(анализ_по_дням!M332:M338)/7)</f>
        <v/>
      </c>
      <c r="N50" t="str">
        <f>IF(анализ_по_дням!N338="","",SUM(анализ_по_дням!N332:N338)/7)</f>
        <v/>
      </c>
      <c r="O50" t="str">
        <f>IF(анализ_по_дням!O338="","",SUM(анализ_по_дням!O332:O338)/7)</f>
        <v/>
      </c>
      <c r="P50" t="str">
        <f>IF(анализ_по_дням!P338="","",SUM(анализ_по_дням!P332:P338)/7)</f>
        <v/>
      </c>
      <c r="Q50" t="str">
        <f>IF(анализ_по_дням!Q338="","",SUM(анализ_по_дням!Q332:Q338)/7)</f>
        <v/>
      </c>
      <c r="R50" t="str">
        <f>IF(анализ_по_дням!R338="","",SUM(анализ_по_дням!R332:R338)/7)</f>
        <v/>
      </c>
      <c r="S50" t="str">
        <f>IF(анализ_по_дням!S338="","",SUM(анализ_по_дням!S332:S338))</f>
        <v/>
      </c>
      <c r="T50" t="str">
        <f>IF(анализ_по_дням!T338="","",SUM(анализ_по_дням!T332:T338))</f>
        <v/>
      </c>
      <c r="U50" t="str">
        <f>IF(анализ_по_дням!U338="","",SUM(анализ_по_дням!U332:U338)/7)</f>
        <v/>
      </c>
      <c r="V50" t="str">
        <f>IF(анализ_по_дням!V338="","",SUM(анализ_по_дням!V332:V338)/7)</f>
        <v/>
      </c>
      <c r="W50" t="str">
        <f>IF(анализ_по_дням!W338="","",SUM(анализ_по_дням!W332:W338)/7)</f>
        <v/>
      </c>
      <c r="X50" t="str">
        <f>IF(анализ_по_дням!X338="","",SUM(анализ_по_дням!X332:X338)/7)</f>
        <v/>
      </c>
      <c r="Y50" t="str">
        <f>IF('данные проекта'!AA338="","",'данные проекта'!AA338)</f>
        <v/>
      </c>
      <c r="Z50" t="str">
        <f>IF('данные проекта'!AB338="","",'данные проекта'!AB338)</f>
        <v/>
      </c>
      <c r="AA50" t="str">
        <f>IF('данные проекта'!AC338="","",'данные проекта'!AC338)</f>
        <v/>
      </c>
      <c r="AB50" t="str">
        <f>IF('данные проекта'!AD338="","",'данные проекта'!AD338)</f>
        <v/>
      </c>
    </row>
    <row r="51" spans="1:28">
      <c r="A51" s="13">
        <f t="shared" si="0"/>
        <v>41610</v>
      </c>
      <c r="B51" s="13">
        <f t="shared" si="1"/>
        <v>41617</v>
      </c>
      <c r="C51" t="str">
        <f>IF('данные проекта'!C345=0,"",SUM('данные проекта'!C339:C345))</f>
        <v/>
      </c>
      <c r="D51" t="str">
        <f>IF('данные проекта'!D345=0,"",SUM('данные проекта'!D339:D345))</f>
        <v/>
      </c>
      <c r="E51" t="str">
        <f>IF(анализ_по_дням!E345="","",(SUM(анализ_по_дням!E339:E345)/7))</f>
        <v/>
      </c>
      <c r="F51" t="str">
        <f>IF(анализ_по_дням!F345="","",(SUM(анализ_по_дням!F339:F345)/7))</f>
        <v/>
      </c>
      <c r="G51" t="str">
        <f>IF('данные проекта'!S345="","",(SUM('данные проекта'!S339:S345)/SUM('данные проекта'!C339:C345))*1000)</f>
        <v/>
      </c>
      <c r="H51" t="str">
        <f>IF('данные проекта'!T345="","",(SUM('данные проекта'!T339:T345)/SUM('данные проекта'!D339:D345))*1000)</f>
        <v/>
      </c>
      <c r="I51" t="str">
        <f>IF('данные проекта'!M345="","",SUM('данные проекта'!M339:M345)/(SUM('данные проекта'!E339:E345)+SUM('данные проекта'!K339:K345)+SUM('данные проекта'!M339:M345)))</f>
        <v/>
      </c>
      <c r="J51" t="str">
        <f>IF('данные проекта'!N345="","",SUM('данные проекта'!N339:N345)/(SUM('данные проекта'!F339:F345)+SUM('данные проекта'!L339:L345)+SUM('данные проекта'!N339:N345)))</f>
        <v/>
      </c>
      <c r="K51" t="str">
        <f>IF(анализ_по_дням!K345="","",SUM(анализ_по_дням!K339:K345)/7)</f>
        <v/>
      </c>
      <c r="L51" t="str">
        <f>IF(анализ_по_дням!L345="","",SUM(анализ_по_дням!L339:L345)/7)</f>
        <v/>
      </c>
      <c r="M51" t="str">
        <f>IF(анализ_по_дням!M345="","",SUM(анализ_по_дням!M339:M345)/7)</f>
        <v/>
      </c>
      <c r="N51" t="str">
        <f>IF(анализ_по_дням!N345="","",SUM(анализ_по_дням!N339:N345)/7)</f>
        <v/>
      </c>
      <c r="O51" t="str">
        <f>IF(анализ_по_дням!O345="","",SUM(анализ_по_дням!O339:O345)/7)</f>
        <v/>
      </c>
      <c r="P51" t="str">
        <f>IF(анализ_по_дням!P345="","",SUM(анализ_по_дням!P339:P345)/7)</f>
        <v/>
      </c>
      <c r="Q51" t="str">
        <f>IF(анализ_по_дням!Q345="","",SUM(анализ_по_дням!Q339:Q345)/7)</f>
        <v/>
      </c>
      <c r="R51" t="str">
        <f>IF(анализ_по_дням!R345="","",SUM(анализ_по_дням!R339:R345)/7)</f>
        <v/>
      </c>
      <c r="S51" t="str">
        <f>IF(анализ_по_дням!S345="","",SUM(анализ_по_дням!S339:S345))</f>
        <v/>
      </c>
      <c r="T51" t="str">
        <f>IF(анализ_по_дням!T345="","",SUM(анализ_по_дням!T339:T345))</f>
        <v/>
      </c>
      <c r="U51" t="str">
        <f>IF(анализ_по_дням!U345="","",SUM(анализ_по_дням!U339:U345)/7)</f>
        <v/>
      </c>
      <c r="V51" t="str">
        <f>IF(анализ_по_дням!V345="","",SUM(анализ_по_дням!V339:V345)/7)</f>
        <v/>
      </c>
      <c r="W51" t="str">
        <f>IF(анализ_по_дням!W345="","",SUM(анализ_по_дням!W339:W345)/7)</f>
        <v/>
      </c>
      <c r="X51" t="str">
        <f>IF(анализ_по_дням!X345="","",SUM(анализ_по_дням!X339:X345)/7)</f>
        <v/>
      </c>
      <c r="Y51" t="str">
        <f>IF('данные проекта'!AA345="","",'данные проекта'!AA345)</f>
        <v/>
      </c>
      <c r="Z51" t="str">
        <f>IF('данные проекта'!AB345="","",'данные проекта'!AB345)</f>
        <v/>
      </c>
      <c r="AA51" t="str">
        <f>IF('данные проекта'!AC345="","",'данные проекта'!AC345)</f>
        <v/>
      </c>
      <c r="AB51" t="str">
        <f>IF('данные проекта'!AD345="","",'данные проекта'!AD345)</f>
        <v/>
      </c>
    </row>
    <row r="52" spans="1:28">
      <c r="A52" s="13">
        <f t="shared" si="0"/>
        <v>41617</v>
      </c>
      <c r="B52" s="13">
        <f t="shared" si="1"/>
        <v>41624</v>
      </c>
      <c r="C52" t="str">
        <f>IF('данные проекта'!C352=0,"",SUM('данные проекта'!C346:C352))</f>
        <v/>
      </c>
      <c r="D52" t="str">
        <f>IF('данные проекта'!D352=0,"",SUM('данные проекта'!D346:D352))</f>
        <v/>
      </c>
      <c r="E52" t="str">
        <f>IF(анализ_по_дням!E352="","",(SUM(анализ_по_дням!E346:E352)/7))</f>
        <v/>
      </c>
      <c r="F52" t="str">
        <f>IF(анализ_по_дням!F352="","",(SUM(анализ_по_дням!F346:F352)/7))</f>
        <v/>
      </c>
      <c r="G52" t="str">
        <f>IF('данные проекта'!S352="","",(SUM('данные проекта'!S346:S352)/SUM('данные проекта'!C346:C352))*1000)</f>
        <v/>
      </c>
      <c r="H52" t="str">
        <f>IF('данные проекта'!T352="","",(SUM('данные проекта'!T346:T352)/SUM('данные проекта'!D346:D352))*1000)</f>
        <v/>
      </c>
      <c r="I52" t="str">
        <f>IF('данные проекта'!M352="","",SUM('данные проекта'!M346:M352)/(SUM('данные проекта'!E346:E352)+SUM('данные проекта'!K346:K352)+SUM('данные проекта'!M346:M352)))</f>
        <v/>
      </c>
      <c r="J52" t="str">
        <f>IF('данные проекта'!N352="","",SUM('данные проекта'!N346:N352)/(SUM('данные проекта'!F346:F352)+SUM('данные проекта'!L346:L352)+SUM('данные проекта'!N346:N352)))</f>
        <v/>
      </c>
      <c r="K52" t="str">
        <f>IF(анализ_по_дням!K352="","",SUM(анализ_по_дням!K346:K352)/7)</f>
        <v/>
      </c>
      <c r="L52" t="str">
        <f>IF(анализ_по_дням!L352="","",SUM(анализ_по_дням!L346:L352)/7)</f>
        <v/>
      </c>
      <c r="M52" t="str">
        <f>IF(анализ_по_дням!M352="","",SUM(анализ_по_дням!M346:M352)/7)</f>
        <v/>
      </c>
      <c r="N52" t="str">
        <f>IF(анализ_по_дням!N352="","",SUM(анализ_по_дням!N346:N352)/7)</f>
        <v/>
      </c>
      <c r="O52" t="str">
        <f>IF(анализ_по_дням!O352="","",SUM(анализ_по_дням!O346:O352)/7)</f>
        <v/>
      </c>
      <c r="P52" t="str">
        <f>IF(анализ_по_дням!P352="","",SUM(анализ_по_дням!P346:P352)/7)</f>
        <v/>
      </c>
      <c r="Q52" t="str">
        <f>IF(анализ_по_дням!Q352="","",SUM(анализ_по_дням!Q346:Q352)/7)</f>
        <v/>
      </c>
      <c r="R52" t="str">
        <f>IF(анализ_по_дням!R352="","",SUM(анализ_по_дням!R346:R352)/7)</f>
        <v/>
      </c>
      <c r="S52" t="str">
        <f>IF(анализ_по_дням!S352="","",SUM(анализ_по_дням!S346:S352))</f>
        <v/>
      </c>
      <c r="T52" t="str">
        <f>IF(анализ_по_дням!T352="","",SUM(анализ_по_дням!T346:T352))</f>
        <v/>
      </c>
      <c r="U52" t="str">
        <f>IF(анализ_по_дням!U352="","",SUM(анализ_по_дням!U346:U352)/7)</f>
        <v/>
      </c>
      <c r="V52" t="str">
        <f>IF(анализ_по_дням!V352="","",SUM(анализ_по_дням!V346:V352)/7)</f>
        <v/>
      </c>
      <c r="W52" t="str">
        <f>IF(анализ_по_дням!W352="","",SUM(анализ_по_дням!W346:W352)/7)</f>
        <v/>
      </c>
      <c r="X52" t="str">
        <f>IF(анализ_по_дням!X352="","",SUM(анализ_по_дням!X346:X352)/7)</f>
        <v/>
      </c>
      <c r="Y52" t="str">
        <f>IF('данные проекта'!AA352="","",'данные проекта'!AA352)</f>
        <v/>
      </c>
      <c r="Z52" t="str">
        <f>IF('данные проекта'!AB352="","",'данные проекта'!AB352)</f>
        <v/>
      </c>
      <c r="AA52" t="str">
        <f>IF('данные проекта'!AC352="","",'данные проекта'!AC352)</f>
        <v/>
      </c>
      <c r="AB52" t="str">
        <f>IF('данные проекта'!AD352="","",'данные проекта'!AD352)</f>
        <v/>
      </c>
    </row>
    <row r="53" spans="1:28">
      <c r="A53" s="13">
        <f t="shared" si="0"/>
        <v>41624</v>
      </c>
      <c r="B53" s="13">
        <f t="shared" si="1"/>
        <v>41631</v>
      </c>
      <c r="C53" t="str">
        <f>IF('данные проекта'!C359=0,"",SUM('данные проекта'!C353:C359))</f>
        <v/>
      </c>
      <c r="D53" t="str">
        <f>IF('данные проекта'!D359=0,"",SUM('данные проекта'!D353:D359))</f>
        <v/>
      </c>
      <c r="E53" t="str">
        <f>IF(анализ_по_дням!E359="","",(SUM(анализ_по_дням!E353:E359)/7))</f>
        <v/>
      </c>
      <c r="F53" t="str">
        <f>IF(анализ_по_дням!F359="","",(SUM(анализ_по_дням!F353:F359)/7))</f>
        <v/>
      </c>
      <c r="G53" t="str">
        <f>IF('данные проекта'!S359="","",(SUM('данные проекта'!S353:S359)/SUM('данные проекта'!C353:C359))*1000)</f>
        <v/>
      </c>
      <c r="H53" t="str">
        <f>IF('данные проекта'!T359="","",(SUM('данные проекта'!T353:T359)/SUM('данные проекта'!D353:D359))*1000)</f>
        <v/>
      </c>
      <c r="I53" t="str">
        <f>IF('данные проекта'!M359="","",SUM('данные проекта'!M353:M359)/(SUM('данные проекта'!E353:E359)+SUM('данные проекта'!K353:K359)+SUM('данные проекта'!M353:M359)))</f>
        <v/>
      </c>
      <c r="J53" t="str">
        <f>IF('данные проекта'!N359="","",SUM('данные проекта'!N353:N359)/(SUM('данные проекта'!F353:F359)+SUM('данные проекта'!L353:L359)+SUM('данные проекта'!N353:N359)))</f>
        <v/>
      </c>
      <c r="K53" t="str">
        <f>IF(анализ_по_дням!K359="","",SUM(анализ_по_дням!K353:K359)/7)</f>
        <v/>
      </c>
      <c r="L53" t="str">
        <f>IF(анализ_по_дням!L359="","",SUM(анализ_по_дням!L353:L359)/7)</f>
        <v/>
      </c>
      <c r="M53" t="str">
        <f>IF(анализ_по_дням!M359="","",SUM(анализ_по_дням!M353:M359)/7)</f>
        <v/>
      </c>
      <c r="N53" t="str">
        <f>IF(анализ_по_дням!N359="","",SUM(анализ_по_дням!N353:N359)/7)</f>
        <v/>
      </c>
      <c r="O53" t="str">
        <f>IF(анализ_по_дням!O359="","",SUM(анализ_по_дням!O353:O359)/7)</f>
        <v/>
      </c>
      <c r="P53" t="str">
        <f>IF(анализ_по_дням!P359="","",SUM(анализ_по_дням!P353:P359)/7)</f>
        <v/>
      </c>
      <c r="Q53" t="str">
        <f>IF(анализ_по_дням!Q359="","",SUM(анализ_по_дням!Q353:Q359)/7)</f>
        <v/>
      </c>
      <c r="R53" t="str">
        <f>IF(анализ_по_дням!R359="","",SUM(анализ_по_дням!R353:R359)/7)</f>
        <v/>
      </c>
      <c r="S53" t="str">
        <f>IF(анализ_по_дням!S359="","",SUM(анализ_по_дням!S353:S359))</f>
        <v/>
      </c>
      <c r="T53" t="str">
        <f>IF(анализ_по_дням!T359="","",SUM(анализ_по_дням!T353:T359))</f>
        <v/>
      </c>
      <c r="U53" t="str">
        <f>IF(анализ_по_дням!U359="","",SUM(анализ_по_дням!U353:U359)/7)</f>
        <v/>
      </c>
      <c r="V53" t="str">
        <f>IF(анализ_по_дням!V359="","",SUM(анализ_по_дням!V353:V359)/7)</f>
        <v/>
      </c>
      <c r="W53" t="str">
        <f>IF(анализ_по_дням!W359="","",SUM(анализ_по_дням!W353:W359)/7)</f>
        <v/>
      </c>
      <c r="X53" t="str">
        <f>IF(анализ_по_дням!X359="","",SUM(анализ_по_дням!X353:X359)/7)</f>
        <v/>
      </c>
      <c r="Y53" t="str">
        <f>IF('данные проекта'!AA359="","",'данные проекта'!AA359)</f>
        <v/>
      </c>
      <c r="Z53" t="str">
        <f>IF('данные проекта'!AB359="","",'данные проекта'!AB359)</f>
        <v/>
      </c>
      <c r="AA53" t="str">
        <f>IF('данные проекта'!AC359="","",'данные проекта'!AC359)</f>
        <v/>
      </c>
      <c r="AB53" t="str">
        <f>IF('данные проекта'!AD359="","",'данные проекта'!AD359)</f>
        <v/>
      </c>
    </row>
    <row r="54" spans="1:28">
      <c r="A54" s="13">
        <f t="shared" si="0"/>
        <v>41631</v>
      </c>
      <c r="B54" s="13">
        <f t="shared" si="1"/>
        <v>41638</v>
      </c>
      <c r="C54" t="str">
        <f>IF('данные проекта'!C399=0,"",SUM('данные проекта'!C360:C366))</f>
        <v/>
      </c>
      <c r="D54" t="str">
        <f>IF('данные проекта'!D399=0,"",SUM('данные проекта'!D360:D366))</f>
        <v/>
      </c>
      <c r="E54" t="str">
        <f>IF(анализ_по_дням!E366="","",(SUM(анализ_по_дням!E360:E366)/7))</f>
        <v/>
      </c>
      <c r="F54" t="str">
        <f>IF(анализ_по_дням!F366="","",(SUM(анализ_по_дням!F360:F366)/7))</f>
        <v/>
      </c>
      <c r="G54" t="str">
        <f>IF('данные проекта'!S366="","",(SUM('данные проекта'!S360:S366)/SUM('данные проекта'!C360:C366))*1000)</f>
        <v/>
      </c>
      <c r="H54" t="str">
        <f>IF('данные проекта'!T366="","",(SUM('данные проекта'!T360:T366)/SUM('данные проекта'!D360:D366))*1000)</f>
        <v/>
      </c>
      <c r="I54" t="str">
        <f>IF('данные проекта'!M366="","",SUM('данные проекта'!M360:M366)/(SUM('данные проекта'!E360:E366)+SUM('данные проекта'!K360:K366)+SUM('данные проекта'!M360:M366)))</f>
        <v/>
      </c>
      <c r="J54" t="str">
        <f>IF('данные проекта'!N366="","",SUM('данные проекта'!N360:N366)/(SUM('данные проекта'!F360:F366)+SUM('данные проекта'!L360:L366)+SUM('данные проекта'!N360:N366)))</f>
        <v/>
      </c>
      <c r="K54" t="str">
        <f>IF(анализ_по_дням!K366="","",SUM(анализ_по_дням!K360:K366)/7)</f>
        <v/>
      </c>
      <c r="L54" t="str">
        <f>IF(анализ_по_дням!L366="","",SUM(анализ_по_дням!L360:L366)/7)</f>
        <v/>
      </c>
      <c r="M54" t="str">
        <f>IF(анализ_по_дням!M366="","",SUM(анализ_по_дням!M360:M366)/7)</f>
        <v/>
      </c>
      <c r="N54" t="str">
        <f>IF(анализ_по_дням!N366="","",SUM(анализ_по_дням!N360:N366)/7)</f>
        <v/>
      </c>
      <c r="O54" t="str">
        <f>IF(анализ_по_дням!O366="","",SUM(анализ_по_дням!O360:O366)/7)</f>
        <v/>
      </c>
      <c r="P54" t="str">
        <f>IF(анализ_по_дням!P366="","",SUM(анализ_по_дням!P360:P366)/7)</f>
        <v/>
      </c>
      <c r="Q54" t="str">
        <f>IF(анализ_по_дням!Q366="","",SUM(анализ_по_дням!Q360:Q366)/7)</f>
        <v/>
      </c>
      <c r="R54" t="str">
        <f>IF(анализ_по_дням!R366="","",SUM(анализ_по_дням!R360:R366)/7)</f>
        <v/>
      </c>
      <c r="S54" t="str">
        <f>IF(анализ_по_дням!S366="","",SUM(анализ_по_дням!S360:S366))</f>
        <v/>
      </c>
      <c r="T54" t="str">
        <f>IF(анализ_по_дням!T366="","",SUM(анализ_по_дням!T360:T366))</f>
        <v/>
      </c>
      <c r="U54" t="str">
        <f>IF(анализ_по_дням!U366="","",SUM(анализ_по_дням!U360:U366)/7)</f>
        <v/>
      </c>
      <c r="V54" t="str">
        <f>IF(анализ_по_дням!V366="","",SUM(анализ_по_дням!V360:V366)/7)</f>
        <v/>
      </c>
      <c r="W54" t="str">
        <f>IF(анализ_по_дням!W366="","",SUM(анализ_по_дням!W360:W366)/7)</f>
        <v/>
      </c>
      <c r="X54" t="str">
        <f>IF(анализ_по_дням!X366="","",SUM(анализ_по_дням!X360:X366)/7)</f>
        <v/>
      </c>
      <c r="Y54" t="str">
        <f>IF('данные проекта'!AA366="","",'данные проекта'!AA366)</f>
        <v/>
      </c>
      <c r="Z54" t="str">
        <f>IF('данные проекта'!AB366="","",'данные проекта'!AB366)</f>
        <v/>
      </c>
      <c r="AA54" t="str">
        <f>IF('данные проекта'!AC366="","",'данные проекта'!AC366)</f>
        <v/>
      </c>
      <c r="AB54" t="str">
        <f>IF('данные проекта'!AD366="","",'данные проекта'!AD366)</f>
        <v/>
      </c>
    </row>
    <row r="55" spans="1:28">
      <c r="A55" s="13">
        <f t="shared" si="0"/>
        <v>41638</v>
      </c>
      <c r="B55" s="13">
        <v>41639</v>
      </c>
      <c r="C55" t="str">
        <f>IF('данные проекта'!C367=0,"",SUM('данные проекта'!C367:C367))</f>
        <v/>
      </c>
      <c r="D55" t="str">
        <f>IF('данные проекта'!D367=0,"",SUM('данные проекта'!D367:D367))</f>
        <v/>
      </c>
      <c r="E55" t="str">
        <f>IF(анализ_по_дням!E367="","",(SUM(анализ_по_дням!E367:E367)/7))</f>
        <v/>
      </c>
      <c r="F55" t="str">
        <f>IF(анализ_по_дням!F367="","",(SUM(анализ_по_дням!F367:F367)/7))</f>
        <v/>
      </c>
      <c r="G55" t="str">
        <f>IF('данные проекта'!S367="","",(SUM('данные проекта'!S367:S367)/SUM('данные проекта'!C367:C367))*1000)</f>
        <v/>
      </c>
      <c r="H55" t="str">
        <f>IF('данные проекта'!T367="","",(SUM('данные проекта'!T367:T367)/SUM('данные проекта'!D367:D367))*1000)</f>
        <v/>
      </c>
      <c r="I55" t="str">
        <f>IF('данные проекта'!M367="","",SUM('данные проекта'!M367:M367)/(SUM('данные проекта'!E367:E367)+SUM('данные проекта'!K367:K367)+SUM('данные проекта'!M367:M367)))</f>
        <v/>
      </c>
      <c r="J55" t="str">
        <f>IF('данные проекта'!N367="","",SUM('данные проекта'!N367:N367)/(SUM('данные проекта'!F367:F367)+SUM('данные проекта'!L367:L367)+SUM('данные проекта'!N367:N367)))</f>
        <v/>
      </c>
      <c r="K55" t="str">
        <f>IF(анализ_по_дням!K367="","",SUM(анализ_по_дням!K367:K367)/7)</f>
        <v/>
      </c>
      <c r="L55" t="str">
        <f>IF(анализ_по_дням!L367="","",SUM(анализ_по_дням!L367:L367)/7)</f>
        <v/>
      </c>
      <c r="M55" t="str">
        <f>IF(анализ_по_дням!M367="","",SUM(анализ_по_дням!M367:M367)/7)</f>
        <v/>
      </c>
      <c r="N55" t="str">
        <f>IF(анализ_по_дням!N367="","",SUM(анализ_по_дням!N367:N367)/7)</f>
        <v/>
      </c>
      <c r="O55" t="str">
        <f>IF(анализ_по_дням!O367="","",SUM(анализ_по_дням!O367:O367)/7)</f>
        <v/>
      </c>
      <c r="P55" t="str">
        <f>IF(анализ_по_дням!P367="","",SUM(анализ_по_дням!P367:P367)/7)</f>
        <v/>
      </c>
      <c r="Q55" t="str">
        <f>IF(анализ_по_дням!Q367="","",SUM(анализ_по_дням!Q367:Q367)/7)</f>
        <v/>
      </c>
      <c r="R55" t="str">
        <f>IF(анализ_по_дням!R367="","",SUM(анализ_по_дням!R367:R367)/7)</f>
        <v/>
      </c>
      <c r="S55" t="str">
        <f>IF(анализ_по_дням!S367="","",SUM(анализ_по_дням!S367:S367))</f>
        <v/>
      </c>
      <c r="T55" t="str">
        <f>IF(анализ_по_дням!T367="","",SUM(анализ_по_дням!T367:T367))</f>
        <v/>
      </c>
      <c r="U55" t="str">
        <f>IF(анализ_по_дням!U367="","",SUM(анализ_по_дням!U367:U367)/7)</f>
        <v/>
      </c>
      <c r="V55" t="str">
        <f>IF(анализ_по_дням!V367="","",SUM(анализ_по_дням!V367:V367)/7)</f>
        <v/>
      </c>
      <c r="W55" t="str">
        <f>IF(анализ_по_дням!W367="","",SUM(анализ_по_дням!W367:W367)/7)</f>
        <v/>
      </c>
      <c r="X55" t="str">
        <f>IF(анализ_по_дням!X367="","",SUM(анализ_по_дням!X367:X367)/7)</f>
        <v/>
      </c>
      <c r="Y55" t="str">
        <f>IF('данные проекта'!AA367="","",'данные проекта'!AA367)</f>
        <v/>
      </c>
      <c r="Z55" t="str">
        <f>IF('данные проекта'!AB367="","",'данные проекта'!AB367)</f>
        <v/>
      </c>
      <c r="AA55" t="str">
        <f>IF('данные проекта'!AC367="","",'данные проекта'!AC367)</f>
        <v/>
      </c>
      <c r="AB55" t="str">
        <f>IF('данные проекта'!AD367="","",'данные проекта'!AD367)</f>
        <v/>
      </c>
    </row>
    <row r="56" spans="1:28">
      <c r="C56" t="str">
        <f>IF('данные проекта'!C109=0,"",SUM('данные проекта'!C103:C109))</f>
        <v/>
      </c>
    </row>
    <row r="57" spans="1:28">
      <c r="C57" t="str">
        <f>IF('данные проекта'!C63=0,"",SUM('данные проекта'!C57:C63))</f>
        <v/>
      </c>
    </row>
    <row r="58" spans="1:28">
      <c r="C58" t="str">
        <f>IF('данные проекта'!C70=0,"",SUM('данные проекта'!C64:C70))</f>
        <v/>
      </c>
    </row>
    <row r="59" spans="1:28">
      <c r="C59" t="str">
        <f>IF('данные проекта'!C77=0,"",SUM('данные проекта'!C71:C77))</f>
        <v/>
      </c>
    </row>
    <row r="60" spans="1:28">
      <c r="C60" t="str">
        <f>IF('данные проекта'!C84=0,"",SUM('данные проекта'!C78:C84))</f>
        <v/>
      </c>
    </row>
    <row r="61" spans="1:28">
      <c r="C61" t="str">
        <f>IF('данные проекта'!C91=0,"",SUM('данные проекта'!C85:C91))</f>
        <v/>
      </c>
    </row>
  </sheetData>
  <mergeCells count="13">
    <mergeCell ref="AA1:AB1"/>
    <mergeCell ref="O1:P1"/>
    <mergeCell ref="Q1:R1"/>
    <mergeCell ref="S1:T1"/>
    <mergeCell ref="U1:V1"/>
    <mergeCell ref="W1:X1"/>
    <mergeCell ref="Y1:Z1"/>
    <mergeCell ref="M1:N1"/>
    <mergeCell ref="C1:D1"/>
    <mergeCell ref="E1:F1"/>
    <mergeCell ref="G1:H1"/>
    <mergeCell ref="I1:J1"/>
    <mergeCell ref="K1:L1"/>
  </mergeCells>
  <conditionalFormatting sqref="D3:D55">
    <cfRule type="expression" dxfId="51" priority="25">
      <formula>D3&lt;C3</formula>
    </cfRule>
    <cfRule type="expression" dxfId="50" priority="26">
      <formula>D3&gt;C3</formula>
    </cfRule>
  </conditionalFormatting>
  <conditionalFormatting sqref="F3:F55">
    <cfRule type="expression" dxfId="49" priority="23">
      <formula>F3&lt;E3</formula>
    </cfRule>
    <cfRule type="expression" dxfId="48" priority="24">
      <formula>F3&gt;E3</formula>
    </cfRule>
  </conditionalFormatting>
  <conditionalFormatting sqref="H3:H55">
    <cfRule type="expression" dxfId="47" priority="21">
      <formula>H3&gt;G3</formula>
    </cfRule>
    <cfRule type="expression" dxfId="46" priority="22">
      <formula>H3&lt;G3</formula>
    </cfRule>
  </conditionalFormatting>
  <conditionalFormatting sqref="J3:J55">
    <cfRule type="expression" dxfId="45" priority="19">
      <formula>J3&lt;I3</formula>
    </cfRule>
    <cfRule type="expression" dxfId="44" priority="20">
      <formula>J3&gt;I3</formula>
    </cfRule>
  </conditionalFormatting>
  <conditionalFormatting sqref="L3:L55">
    <cfRule type="expression" dxfId="43" priority="17">
      <formula>L3&lt;K3</formula>
    </cfRule>
    <cfRule type="expression" dxfId="42" priority="18">
      <formula>L3&gt;K3</formula>
    </cfRule>
  </conditionalFormatting>
  <conditionalFormatting sqref="N3:N55">
    <cfRule type="expression" dxfId="41" priority="15">
      <formula>N3&lt;M3</formula>
    </cfRule>
    <cfRule type="expression" dxfId="40" priority="16">
      <formula>N3&gt;M3</formula>
    </cfRule>
  </conditionalFormatting>
  <conditionalFormatting sqref="P3:P55">
    <cfRule type="expression" dxfId="39" priority="13">
      <formula>P3&lt;O3</formula>
    </cfRule>
    <cfRule type="expression" dxfId="38" priority="14">
      <formula>P3&gt;O3</formula>
    </cfRule>
  </conditionalFormatting>
  <conditionalFormatting sqref="R3:R55">
    <cfRule type="expression" dxfId="37" priority="11">
      <formula>R3&gt;Q3</formula>
    </cfRule>
    <cfRule type="expression" dxfId="36" priority="12">
      <formula>R3&lt;Q3</formula>
    </cfRule>
  </conditionalFormatting>
  <conditionalFormatting sqref="T3:T55">
    <cfRule type="expression" dxfId="35" priority="9">
      <formula>T3&gt;S3</formula>
    </cfRule>
    <cfRule type="expression" dxfId="34" priority="10">
      <formula>T3&lt;S3</formula>
    </cfRule>
  </conditionalFormatting>
  <conditionalFormatting sqref="V3:V55">
    <cfRule type="expression" dxfId="33" priority="7">
      <formula>V3&gt;U3</formula>
    </cfRule>
    <cfRule type="expression" dxfId="32" priority="8">
      <formula>V3&lt;U3</formula>
    </cfRule>
  </conditionalFormatting>
  <conditionalFormatting sqref="X3:X55">
    <cfRule type="expression" dxfId="26" priority="5">
      <formula>X3&lt;W3</formula>
    </cfRule>
    <cfRule type="expression" dxfId="31" priority="6">
      <formula>X3&gt;W3</formula>
    </cfRule>
  </conditionalFormatting>
  <conditionalFormatting sqref="Z3:Z55">
    <cfRule type="expression" dxfId="30" priority="3">
      <formula>Z3&lt;Y3</formula>
    </cfRule>
    <cfRule type="expression" dxfId="29" priority="4">
      <formula>Z3&gt;Y3</formula>
    </cfRule>
  </conditionalFormatting>
  <conditionalFormatting sqref="AB3:AB55">
    <cfRule type="expression" dxfId="28" priority="1">
      <formula>AB3&lt;AA3</formula>
    </cfRule>
    <cfRule type="expression" dxfId="27" priority="2">
      <formula>AB3&gt;AA3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B14"/>
  <sheetViews>
    <sheetView zoomScale="75" zoomScaleNormal="75" workbookViewId="0">
      <selection activeCell="A16" sqref="A16"/>
    </sheetView>
  </sheetViews>
  <sheetFormatPr defaultRowHeight="15"/>
  <cols>
    <col min="1" max="1" width="12.5703125" customWidth="1"/>
    <col min="2" max="2" width="11.28515625" customWidth="1"/>
  </cols>
  <sheetData>
    <row r="1" spans="1:28" ht="62.25" customHeight="1">
      <c r="C1" s="19" t="s">
        <v>21</v>
      </c>
      <c r="D1" s="19"/>
      <c r="E1" s="19" t="s">
        <v>36</v>
      </c>
      <c r="F1" s="19"/>
      <c r="G1" s="19" t="s">
        <v>4</v>
      </c>
      <c r="H1" s="19"/>
      <c r="I1" s="19" t="s">
        <v>23</v>
      </c>
      <c r="J1" s="19"/>
      <c r="K1" s="19" t="s">
        <v>25</v>
      </c>
      <c r="L1" s="19"/>
      <c r="M1" s="19" t="s">
        <v>26</v>
      </c>
      <c r="N1" s="19"/>
      <c r="O1" s="19" t="s">
        <v>6</v>
      </c>
      <c r="P1" s="19"/>
      <c r="Q1" s="19" t="s">
        <v>28</v>
      </c>
      <c r="R1" s="19"/>
      <c r="S1" s="19" t="s">
        <v>20</v>
      </c>
      <c r="T1" s="19"/>
      <c r="U1" s="19" t="s">
        <v>29</v>
      </c>
      <c r="V1" s="19"/>
      <c r="W1" s="19" t="s">
        <v>30</v>
      </c>
      <c r="X1" s="19"/>
      <c r="Y1" s="19" t="s">
        <v>46</v>
      </c>
      <c r="Z1" s="19"/>
      <c r="AA1" s="19" t="s">
        <v>47</v>
      </c>
      <c r="AB1" s="19"/>
    </row>
    <row r="2" spans="1:28">
      <c r="A2" s="5" t="s">
        <v>34</v>
      </c>
      <c r="B2" s="5" t="s">
        <v>35</v>
      </c>
      <c r="C2" s="11" t="s">
        <v>0</v>
      </c>
      <c r="D2" s="11" t="s">
        <v>1</v>
      </c>
      <c r="E2" s="11" t="s">
        <v>0</v>
      </c>
      <c r="F2" s="11" t="s">
        <v>1</v>
      </c>
      <c r="G2" s="11" t="s">
        <v>0</v>
      </c>
      <c r="H2" s="11" t="s">
        <v>1</v>
      </c>
      <c r="I2" s="11" t="s">
        <v>0</v>
      </c>
      <c r="J2" s="11" t="s">
        <v>1</v>
      </c>
      <c r="K2" s="11" t="s">
        <v>0</v>
      </c>
      <c r="L2" s="11" t="s">
        <v>1</v>
      </c>
      <c r="M2" s="11" t="s">
        <v>0</v>
      </c>
      <c r="N2" s="11" t="s">
        <v>1</v>
      </c>
      <c r="O2" s="11" t="s">
        <v>0</v>
      </c>
      <c r="P2" s="11" t="s">
        <v>1</v>
      </c>
      <c r="Q2" s="11" t="s">
        <v>0</v>
      </c>
      <c r="R2" s="11" t="s">
        <v>1</v>
      </c>
      <c r="S2" s="11" t="s">
        <v>0</v>
      </c>
      <c r="T2" s="11" t="s">
        <v>1</v>
      </c>
      <c r="U2" s="11" t="s">
        <v>0</v>
      </c>
      <c r="V2" s="11" t="s">
        <v>1</v>
      </c>
      <c r="W2" s="11" t="s">
        <v>0</v>
      </c>
      <c r="X2" s="11" t="s">
        <v>1</v>
      </c>
      <c r="Y2" s="11" t="s">
        <v>0</v>
      </c>
      <c r="Z2" s="11" t="s">
        <v>1</v>
      </c>
      <c r="AA2" s="11" t="s">
        <v>0</v>
      </c>
      <c r="AB2" s="11" t="s">
        <v>1</v>
      </c>
    </row>
    <row r="3" spans="1:28">
      <c r="A3" s="3">
        <v>40544</v>
      </c>
      <c r="B3" s="3">
        <v>40574</v>
      </c>
      <c r="C3" t="str">
        <f>IF('данные проекта'!C33=0,"",SUM('данные проекта'!C3:C33))</f>
        <v/>
      </c>
      <c r="D3" t="str">
        <f>IF('данные проекта'!D33=0,"",SUM('данные проекта'!D3:D33))</f>
        <v/>
      </c>
      <c r="E3" t="str">
        <f>IF(анализ_по_дням!E33="","",SUM(анализ_по_дням!E3:E33)/31)</f>
        <v/>
      </c>
      <c r="F3" t="str">
        <f>IF(анализ_по_дням!F33="","",SUM(анализ_по_дням!F3:F33)/31)</f>
        <v/>
      </c>
      <c r="G3" t="str">
        <f>IF('данные проекта'!C33=0,"",(SUM('данные проекта'!S3:S33)/SUM('данные проекта'!C3:C33))*1000)</f>
        <v/>
      </c>
      <c r="H3" t="str">
        <f>IF('данные проекта'!D33=0,"",(SUM('данные проекта'!T3:T33)/SUM('данные проекта'!D3:D33))*1000)</f>
        <v/>
      </c>
      <c r="I3" t="str">
        <f>IF(анализ_по_дням!I34="","",(SUM(анализ_по_дням!I3:I34)/31))</f>
        <v/>
      </c>
      <c r="J3" s="18" t="str">
        <f>IF(анализ_по_дням!J34="","",(SUM(анализ_по_дням!J3:J34)/31))</f>
        <v/>
      </c>
      <c r="K3" t="str">
        <f>IF(анализ_по_дням!K34="","",(SUM(анализ_по_дням!K3:K34)/31))</f>
        <v/>
      </c>
      <c r="L3" t="str">
        <f>IF(анализ_по_дням!L34="","",(SUM(анализ_по_дням!L3:L34)/31))</f>
        <v/>
      </c>
      <c r="M3" t="str">
        <f>IF(анализ_по_дням!M34="","",(SUM(анализ_по_дням!M3:M34)/31))</f>
        <v/>
      </c>
      <c r="N3" t="str">
        <f>IF(анализ_по_дням!N34="","",(SUM(анализ_по_дням!N3:N34)/31))</f>
        <v/>
      </c>
      <c r="O3" t="str">
        <f>IF(анализ_по_дням!O34="","",(SUM(анализ_по_дням!O3:O34)/31))</f>
        <v/>
      </c>
      <c r="P3" t="str">
        <f>IF(анализ_по_дням!P34="","",(SUM(анализ_по_дням!P3:P34)/31))</f>
        <v/>
      </c>
      <c r="Q3" t="str">
        <f>IF(анализ_по_дням!Q34="","",(SUM(анализ_по_дням!Q3:Q34)/31))</f>
        <v/>
      </c>
      <c r="R3" t="str">
        <f>IF(анализ_по_дням!R34="","",(SUM(анализ_по_дням!R3:R34)/31))</f>
        <v/>
      </c>
      <c r="S3" t="str">
        <f>IF(анализ_по_дням!S34="","",(SUM(анализ_по_дням!S3:S34)))</f>
        <v/>
      </c>
      <c r="T3" t="str">
        <f>IF(анализ_по_дням!T34="","",(SUM(анализ_по_дням!T3:T34)))</f>
        <v/>
      </c>
      <c r="U3" t="str">
        <f>IF(анализ_по_дням!U34="","",(SUM(анализ_по_дням!U3:U34)/31))</f>
        <v/>
      </c>
      <c r="V3" t="str">
        <f>IF(анализ_по_дням!V34="","",(SUM(анализ_по_дням!V3:V34)/31))</f>
        <v/>
      </c>
      <c r="W3" t="str">
        <f>IF(анализ_по_дням!W34="","",(SUM(анализ_по_дням!W3:W34)/31))</f>
        <v/>
      </c>
      <c r="X3" t="str">
        <f>IF(анализ_по_дням!X34="","",(SUM(анализ_по_дням!X3:X34)/31))</f>
        <v/>
      </c>
      <c r="Y3" t="str">
        <f>IF(анализ_по_дням!Y34="","",Y34)</f>
        <v/>
      </c>
      <c r="Z3" t="str">
        <f>IF(анализ_по_дням!Z34="","",Z34)</f>
        <v/>
      </c>
      <c r="AA3" t="str">
        <f>IF(анализ_по_дням!AA34="","",AA34)</f>
        <v/>
      </c>
      <c r="AB3" t="str">
        <f>IF(анализ_по_дням!AB34="","",AB34)</f>
        <v/>
      </c>
    </row>
    <row r="4" spans="1:28">
      <c r="A4" s="3">
        <v>40575</v>
      </c>
      <c r="B4" s="3">
        <v>40602</v>
      </c>
      <c r="C4" t="str">
        <f>IF('данные проекта'!C61=0,"",SUM('данные проекта'!C34:C61))</f>
        <v/>
      </c>
      <c r="D4" t="str">
        <f>IF('данные проекта'!D61=0,"",SUM('данные проекта'!D34:D61))</f>
        <v/>
      </c>
      <c r="E4" t="str">
        <f>IF(анализ_по_дням!E61="","",SUM(анализ_по_дням!E34:E61)/28)</f>
        <v/>
      </c>
      <c r="F4" t="str">
        <f>IF(анализ_по_дням!F61="","",SUM(анализ_по_дням!F34:F61)/28)</f>
        <v/>
      </c>
      <c r="G4" t="str">
        <f>IF('данные проекта'!C61=0,"",(SUM('данные проекта'!S34:S61)/SUM('данные проекта'!C34:C61))*1000)</f>
        <v/>
      </c>
      <c r="H4" t="str">
        <f>IF('данные проекта'!D61=0,"",(SUM('данные проекта'!T34:T61)/SUM('данные проекта'!D34:D61))*1000)</f>
        <v/>
      </c>
      <c r="I4" t="str">
        <f>IF(анализ_по_дням!I62="","",(SUM(анализ_по_дням!I35:I62)/28))</f>
        <v/>
      </c>
      <c r="J4" t="str">
        <f>IF(анализ_по_дням!J62="","",(SUM(анализ_по_дням!J35:J62)/28))</f>
        <v/>
      </c>
      <c r="K4" t="str">
        <f>IF(анализ_по_дням!K62="","",(SUM(анализ_по_дням!K35:K62)/28))</f>
        <v/>
      </c>
      <c r="L4" t="str">
        <f>IF(анализ_по_дням!L62="","",(SUM(анализ_по_дням!L35:L62)/28))</f>
        <v/>
      </c>
      <c r="M4" t="str">
        <f>IF(анализ_по_дням!M62="","",(SUM(анализ_по_дням!M35:M62)/28))</f>
        <v/>
      </c>
      <c r="N4" t="str">
        <f>IF(анализ_по_дням!N62="","",(SUM(анализ_по_дням!N35:N62)/28))</f>
        <v/>
      </c>
      <c r="O4" t="str">
        <f>IF(анализ_по_дням!O62="","",(SUM(анализ_по_дням!O35:O62)/28))</f>
        <v/>
      </c>
      <c r="P4" t="str">
        <f>IF(анализ_по_дням!P62="","",(SUM(анализ_по_дням!P35:P62)/28))</f>
        <v/>
      </c>
      <c r="Q4" t="str">
        <f>IF(анализ_по_дням!Q62="","",(SUM(анализ_по_дням!Q35:Q62)/28))</f>
        <v/>
      </c>
      <c r="R4" t="str">
        <f>IF(анализ_по_дням!R62="","",(SUM(анализ_по_дням!R35:R62)/28))</f>
        <v/>
      </c>
      <c r="S4" t="str">
        <f>IF(анализ_по_дням!S62="","",(SUM(анализ_по_дням!S35:S62)))</f>
        <v/>
      </c>
      <c r="T4" t="str">
        <f>IF(анализ_по_дням!T62="","",(SUM(анализ_по_дням!T35:T62)))</f>
        <v/>
      </c>
      <c r="U4" t="str">
        <f>IF(анализ_по_дням!U62="","",(SUM(анализ_по_дням!U35:U62)/28))</f>
        <v/>
      </c>
      <c r="V4" t="str">
        <f>IF(анализ_по_дням!V62="","",(SUM(анализ_по_дням!V35:V62)/28))</f>
        <v/>
      </c>
      <c r="W4" t="str">
        <f>IF(анализ_по_дням!W62="","",(SUM(анализ_по_дням!W35:W62)/28))</f>
        <v/>
      </c>
      <c r="X4" t="str">
        <f>IF(анализ_по_дням!X62="","",(SUM(анализ_по_дням!X35:X62)/28))</f>
        <v/>
      </c>
      <c r="Y4" t="str">
        <f>IF(анализ_по_дням!Y62="","",Y62)</f>
        <v/>
      </c>
      <c r="Z4" t="str">
        <f>IF(анализ_по_дням!Z62="","",Z62)</f>
        <v/>
      </c>
      <c r="AA4" t="str">
        <f>IF(анализ_по_дням!AA62="","",AA62)</f>
        <v/>
      </c>
      <c r="AB4" t="str">
        <f>IF(анализ_по_дням!AB62="","",AB62)</f>
        <v/>
      </c>
    </row>
    <row r="5" spans="1:28">
      <c r="A5" s="3">
        <v>40603</v>
      </c>
      <c r="B5" s="3">
        <v>40633</v>
      </c>
      <c r="C5" t="str">
        <f>IF('данные проекта'!C92=0,"",SUM('данные проекта'!C62:C92))</f>
        <v/>
      </c>
      <c r="D5" t="str">
        <f>IF('данные проекта'!D92=0,"",SUM('данные проекта'!D62:D92))</f>
        <v/>
      </c>
      <c r="E5" t="str">
        <f>IF(анализ_по_дням!E92="","",SUM(анализ_по_дням!E62:E92)/31)</f>
        <v/>
      </c>
      <c r="F5" t="str">
        <f>IF(анализ_по_дням!F92="","",SUM(анализ_по_дням!F62:F92)/31)</f>
        <v/>
      </c>
      <c r="G5" t="str">
        <f>IF('данные проекта'!C92=0,"",(SUM('данные проекта'!S62:S92)/SUM('данные проекта'!C62:C92))*1000)</f>
        <v/>
      </c>
      <c r="H5" t="str">
        <f>IF('данные проекта'!D92=0,"",(SUM('данные проекта'!T62:T92)/SUM('данные проекта'!D62:D92))*1000)</f>
        <v/>
      </c>
      <c r="I5" t="str">
        <f>IF(анализ_по_дням!I93="","",(SUM(анализ_по_дням!I63:I93)/31))</f>
        <v/>
      </c>
      <c r="J5" t="str">
        <f>IF(анализ_по_дням!J93="","",(SUM(анализ_по_дням!J63:J93)/31))</f>
        <v/>
      </c>
      <c r="K5" t="str">
        <f>IF(анализ_по_дням!K93="","",(SUM(анализ_по_дням!K63:K93)/31))</f>
        <v/>
      </c>
      <c r="L5" t="str">
        <f>IF(анализ_по_дням!L93="","",(SUM(анализ_по_дням!L63:L93)/31))</f>
        <v/>
      </c>
      <c r="M5" t="str">
        <f>IF(анализ_по_дням!M93="","",(SUM(анализ_по_дням!M63:M93)/31))</f>
        <v/>
      </c>
      <c r="N5" t="str">
        <f>IF(анализ_по_дням!N93="","",(SUM(анализ_по_дням!N63:N93)/31))</f>
        <v/>
      </c>
      <c r="O5" t="str">
        <f>IF(анализ_по_дням!O93="","",(SUM(анализ_по_дням!O63:O93)/31))</f>
        <v/>
      </c>
      <c r="P5" t="str">
        <f>IF(анализ_по_дням!P93="","",(SUM(анализ_по_дням!P63:P93)/31))</f>
        <v/>
      </c>
      <c r="Q5" t="str">
        <f>IF(анализ_по_дням!Q93="","",(SUM(анализ_по_дням!Q63:Q93)/31))</f>
        <v/>
      </c>
      <c r="R5" t="str">
        <f>IF(анализ_по_дням!R93="","",(SUM(анализ_по_дням!R63:R93)/31))</f>
        <v/>
      </c>
      <c r="S5" t="str">
        <f>IF(анализ_по_дням!S93="","",(SUM(анализ_по_дням!S63:S93)))</f>
        <v/>
      </c>
      <c r="T5" t="str">
        <f>IF(анализ_по_дням!T93="","",(SUM(анализ_по_дням!T63:T93)))</f>
        <v/>
      </c>
      <c r="U5" t="str">
        <f>IF(анализ_по_дням!U93="","",(SUM(анализ_по_дням!U63:U93)/31))</f>
        <v/>
      </c>
      <c r="V5" t="str">
        <f>IF(анализ_по_дням!V93="","",(SUM(анализ_по_дням!V63:V93)/31))</f>
        <v/>
      </c>
      <c r="W5" t="str">
        <f>IF(анализ_по_дням!W93="","",(SUM(анализ_по_дням!W63:W93)/31))</f>
        <v/>
      </c>
      <c r="X5" t="str">
        <f>IF(анализ_по_дням!X93="","",(SUM(анализ_по_дням!X63:X93)/31))</f>
        <v/>
      </c>
      <c r="Y5" t="str">
        <f>IF(анализ_по_дням!Y93="","",Y93)</f>
        <v/>
      </c>
      <c r="Z5" t="str">
        <f>IF(анализ_по_дням!Z93="","",Z93)</f>
        <v/>
      </c>
      <c r="AA5" t="str">
        <f>IF(анализ_по_дням!AA93="","",AA93)</f>
        <v/>
      </c>
      <c r="AB5" t="str">
        <f>IF(анализ_по_дням!AB93="","",AB93)</f>
        <v/>
      </c>
    </row>
    <row r="6" spans="1:28">
      <c r="A6" s="3">
        <v>40634</v>
      </c>
      <c r="B6" s="3">
        <v>40663</v>
      </c>
      <c r="C6" t="str">
        <f>IF('данные проекта'!C122=0,"",SUM('данные проекта'!B93B122))</f>
        <v/>
      </c>
      <c r="D6" t="str">
        <f>IF('данные проекта'!D122=0,"",SUM('данные проекта'!B93B122))</f>
        <v/>
      </c>
      <c r="E6" t="str">
        <f>IF(анализ_по_дням!E122="","",SUM(анализ_по_дням!E93:E122)/30)</f>
        <v/>
      </c>
      <c r="F6" t="str">
        <f>IF(анализ_по_дням!F122="","",SUM(анализ_по_дням!F93:F122)/30)</f>
        <v/>
      </c>
      <c r="G6" t="str">
        <f>IF('данные проекта'!C122=0,"",(SUM('данные проекта'!S93:S122)/SUM('данные проекта'!C93:C122))*1000)</f>
        <v/>
      </c>
      <c r="H6" t="str">
        <f>IF('данные проекта'!D122=0,"",(SUM('данные проекта'!T93:T122)/SUM('данные проекта'!D93:D122))*1000)</f>
        <v/>
      </c>
      <c r="I6" t="str">
        <f>IF(анализ_по_дням!I123="","",(SUM(анализ_по_дням!I94:I123)/30))</f>
        <v/>
      </c>
      <c r="J6" t="str">
        <f>IF(анализ_по_дням!J123="","",(SUM(анализ_по_дням!J94:J123)/30))</f>
        <v/>
      </c>
      <c r="K6" t="str">
        <f>IF(анализ_по_дням!K123="","",(SUM(анализ_по_дням!K94:K123)/30))</f>
        <v/>
      </c>
      <c r="L6" t="str">
        <f>IF(анализ_по_дням!L123="","",(SUM(анализ_по_дням!L94:L123)/30))</f>
        <v/>
      </c>
      <c r="M6" t="str">
        <f>IF(анализ_по_дням!M123="","",(SUM(анализ_по_дням!M94:M123)/30))</f>
        <v/>
      </c>
      <c r="N6" t="str">
        <f>IF(анализ_по_дням!N123="","",(SUM(анализ_по_дням!N94:N123)/30))</f>
        <v/>
      </c>
      <c r="O6" t="str">
        <f>IF(анализ_по_дням!O123="","",(SUM(анализ_по_дням!O94:O123)/30))</f>
        <v/>
      </c>
      <c r="P6" t="str">
        <f>IF(анализ_по_дням!P123="","",(SUM(анализ_по_дням!P94:P123)/30))</f>
        <v/>
      </c>
      <c r="Q6" t="str">
        <f>IF(анализ_по_дням!Q123="","",(SUM(анализ_по_дням!Q94:Q123)/30))</f>
        <v/>
      </c>
      <c r="R6" t="str">
        <f>IF(анализ_по_дням!R123="","",(SUM(анализ_по_дням!R94:R123)/30))</f>
        <v/>
      </c>
      <c r="S6" t="str">
        <f>IF(анализ_по_дням!S123="","",(SUM(анализ_по_дням!S94:S123)))</f>
        <v/>
      </c>
      <c r="T6" t="str">
        <f>IF(анализ_по_дням!T123="","",(SUM(анализ_по_дням!T94:T123)))</f>
        <v/>
      </c>
      <c r="U6" t="str">
        <f>IF(анализ_по_дням!U123="","",(SUM(анализ_по_дням!U94:U123)/30))</f>
        <v/>
      </c>
      <c r="V6" t="str">
        <f>IF(анализ_по_дням!V123="","",(SUM(анализ_по_дням!V94:V123)/30))</f>
        <v/>
      </c>
      <c r="W6" t="str">
        <f>IF(анализ_по_дням!W123="","",(SUM(анализ_по_дням!W94:W123)/30))</f>
        <v/>
      </c>
      <c r="X6" t="str">
        <f>IF(анализ_по_дням!X123="","",(SUM(анализ_по_дням!X94:X123)/30))</f>
        <v/>
      </c>
      <c r="Y6" t="str">
        <f>IF(анализ_по_дням!Y123="","",Y123)</f>
        <v/>
      </c>
      <c r="Z6" t="str">
        <f>IF(анализ_по_дням!Z123="","",Z123)</f>
        <v/>
      </c>
      <c r="AA6" t="str">
        <f>IF(анализ_по_дням!AA123="","",AA123)</f>
        <v/>
      </c>
      <c r="AB6" t="str">
        <f>IF(анализ_по_дням!AB123="","",AB123)</f>
        <v/>
      </c>
    </row>
    <row r="7" spans="1:28">
      <c r="A7" s="3">
        <v>40664</v>
      </c>
      <c r="B7" s="3">
        <v>40694</v>
      </c>
      <c r="C7" t="str">
        <f>IF('данные проекта'!C153=0,"",SUM('данные проекта'!C123:C153))</f>
        <v/>
      </c>
      <c r="D7" t="str">
        <f>IF('данные проекта'!D153=0,"",SUM('данные проекта'!D123:D153))</f>
        <v/>
      </c>
      <c r="E7" t="str">
        <f>IF(анализ_по_дням!E153="","",SUM(анализ_по_дням!E123:E153)/31)</f>
        <v/>
      </c>
      <c r="F7" t="str">
        <f>IF(анализ_по_дням!F153="","",SUM(анализ_по_дням!F123:F153)/31)</f>
        <v/>
      </c>
      <c r="G7" t="str">
        <f>IF('данные проекта'!C153=0,"",(SUM('данные проекта'!S123:S153)/SUM('данные проекта'!C123:C153))*1000)</f>
        <v/>
      </c>
      <c r="H7" t="str">
        <f>IF('данные проекта'!D153=0,"",(SUM('данные проекта'!T123:T153)/SUM('данные проекта'!D123:D153))*1000)</f>
        <v/>
      </c>
      <c r="I7" t="str">
        <f>IF(анализ_по_дням!I154="","",(SUM(анализ_по_дням!I124:I154)/31))</f>
        <v/>
      </c>
      <c r="J7" t="str">
        <f>IF(анализ_по_дням!J154="","",(SUM(анализ_по_дням!J124:J154)/31))</f>
        <v/>
      </c>
      <c r="K7" t="str">
        <f>IF(анализ_по_дням!K154="","",(SUM(анализ_по_дням!K124:K154)/31))</f>
        <v/>
      </c>
      <c r="L7" t="str">
        <f>IF(анализ_по_дням!L154="","",(SUM(анализ_по_дням!L124:L154)/31))</f>
        <v/>
      </c>
      <c r="M7" t="str">
        <f>IF(анализ_по_дням!M154="","",(SUM(анализ_по_дням!M124:M154)/31))</f>
        <v/>
      </c>
      <c r="N7" t="str">
        <f>IF(анализ_по_дням!N154="","",(SUM(анализ_по_дням!N124:N154)/31))</f>
        <v/>
      </c>
      <c r="O7" t="str">
        <f>IF(анализ_по_дням!O154="","",(SUM(анализ_по_дням!O124:O154)/31))</f>
        <v/>
      </c>
      <c r="P7" t="str">
        <f>IF(анализ_по_дням!P154="","",(SUM(анализ_по_дням!P124:P154)/31))</f>
        <v/>
      </c>
      <c r="Q7" t="str">
        <f>IF(анализ_по_дням!Q154="","",(SUM(анализ_по_дням!Q124:Q154)/31))</f>
        <v/>
      </c>
      <c r="R7" t="str">
        <f>IF(анализ_по_дням!R154="","",(SUM(анализ_по_дням!R124:R154)/31))</f>
        <v/>
      </c>
      <c r="S7" t="str">
        <f>IF(анализ_по_дням!S154="","",(SUM(анализ_по_дням!S124:S154)))</f>
        <v/>
      </c>
      <c r="T7" t="str">
        <f>IF(анализ_по_дням!T154="","",(SUM(анализ_по_дням!T124:T154)))</f>
        <v/>
      </c>
      <c r="U7" t="str">
        <f>IF(анализ_по_дням!U154="","",(SUM(анализ_по_дням!U124:U154)/31))</f>
        <v/>
      </c>
      <c r="V7" t="str">
        <f>IF(анализ_по_дням!V154="","",(SUM(анализ_по_дням!V124:V154)/31))</f>
        <v/>
      </c>
      <c r="W7" t="str">
        <f>IF(анализ_по_дням!W154="","",(SUM(анализ_по_дням!W124:W154)/31))</f>
        <v/>
      </c>
      <c r="X7" t="str">
        <f>IF(анализ_по_дням!X154="","",(SUM(анализ_по_дням!X124:X154)/31))</f>
        <v/>
      </c>
      <c r="Y7" t="str">
        <f>IF(анализ_по_дням!Y154="","",Y154)</f>
        <v/>
      </c>
      <c r="Z7" t="str">
        <f>IF(анализ_по_дням!Z154="","",Z154)</f>
        <v/>
      </c>
      <c r="AA7" t="str">
        <f>IF(анализ_по_дням!AA154="","",AA154)</f>
        <v/>
      </c>
      <c r="AB7" t="str">
        <f>IF(анализ_по_дням!AB154="","",AB154)</f>
        <v/>
      </c>
    </row>
    <row r="8" spans="1:28">
      <c r="A8" s="3">
        <v>40695</v>
      </c>
      <c r="B8" s="3">
        <v>40724</v>
      </c>
      <c r="C8" t="str">
        <f>IF('данные проекта'!C183=0,"",SUM('данные проекта'!C154:C183))</f>
        <v/>
      </c>
      <c r="D8" t="str">
        <f>IF('данные проекта'!D183=0,"",SUM('данные проекта'!D154:D183))</f>
        <v/>
      </c>
      <c r="E8" t="str">
        <f>IF(анализ_по_дням!E183="","",SUM(анализ_по_дням!E154:E183)/30)</f>
        <v/>
      </c>
      <c r="F8" t="str">
        <f>IF(анализ_по_дням!F183="","",SUM(анализ_по_дням!F154:F183)/30)</f>
        <v/>
      </c>
      <c r="G8" t="str">
        <f>IF('данные проекта'!C183=0,"",(SUM('данные проекта'!S154:S183)/SUM('данные проекта'!C154:C183))*1000)</f>
        <v/>
      </c>
      <c r="H8" t="str">
        <f>IF('данные проекта'!D183=0,"",(SUM('данные проекта'!T154:T183)/SUM('данные проекта'!D154:D183))*1000)</f>
        <v/>
      </c>
      <c r="I8" t="str">
        <f>IF(анализ_по_дням!I186="","",(SUM(анализ_по_дням!I155:I186)/30))</f>
        <v/>
      </c>
      <c r="J8" t="str">
        <f>IF(анализ_по_дням!J186="","",(SUM(анализ_по_дням!J155:J186)/30))</f>
        <v/>
      </c>
      <c r="K8" t="str">
        <f>IF(анализ_по_дням!K186="","",(SUM(анализ_по_дням!K155:K186)/30))</f>
        <v/>
      </c>
      <c r="L8" t="str">
        <f>IF(анализ_по_дням!L186="","",(SUM(анализ_по_дням!L155:L186)/30))</f>
        <v/>
      </c>
      <c r="M8" t="str">
        <f>IF(анализ_по_дням!M186="","",(SUM(анализ_по_дням!M155:M186)/30))</f>
        <v/>
      </c>
      <c r="N8" t="str">
        <f>IF(анализ_по_дням!N186="","",(SUM(анализ_по_дням!N155:N186)/30))</f>
        <v/>
      </c>
      <c r="O8" t="str">
        <f>IF(анализ_по_дням!O186="","",(SUM(анализ_по_дням!O155:O186)/30))</f>
        <v/>
      </c>
      <c r="P8" t="str">
        <f>IF(анализ_по_дням!P186="","",(SUM(анализ_по_дням!P155:P186)/30))</f>
        <v/>
      </c>
      <c r="Q8" t="str">
        <f>IF(анализ_по_дням!Q186="","",(SUM(анализ_по_дням!Q155:Q186)/30))</f>
        <v/>
      </c>
      <c r="R8" t="str">
        <f>IF(анализ_по_дням!R186="","",(SUM(анализ_по_дням!R155:R186)/30))</f>
        <v/>
      </c>
      <c r="S8" t="str">
        <f>IF(анализ_по_дням!S186="","",(SUM(анализ_по_дням!S155:S186)))</f>
        <v/>
      </c>
      <c r="T8" t="str">
        <f>IF(анализ_по_дням!T186="","",(SUM(анализ_по_дням!T155:T186)))</f>
        <v/>
      </c>
      <c r="U8" t="str">
        <f>IF(анализ_по_дням!U186="","",(SUM(анализ_по_дням!U155:U186)/30))</f>
        <v/>
      </c>
      <c r="V8" t="str">
        <f>IF(анализ_по_дням!V186="","",(SUM(анализ_по_дням!V155:V186)/30))</f>
        <v/>
      </c>
      <c r="W8" t="str">
        <f>IF(анализ_по_дням!W186="","",(SUM(анализ_по_дням!W155:W186)/30))</f>
        <v/>
      </c>
      <c r="X8" t="str">
        <f>IF(анализ_по_дням!X186="","",(SUM(анализ_по_дням!X155:X186)/30))</f>
        <v/>
      </c>
      <c r="Y8" t="str">
        <f>IF(анализ_по_дням!Y186="","",Y186)</f>
        <v/>
      </c>
      <c r="Z8" t="str">
        <f>IF(анализ_по_дням!Z186="","",Z186)</f>
        <v/>
      </c>
      <c r="AA8" t="str">
        <f>IF(анализ_по_дням!AA186="","",AA186)</f>
        <v/>
      </c>
      <c r="AB8" t="str">
        <f>IF(анализ_по_дням!AB186="","",AB186)</f>
        <v/>
      </c>
    </row>
    <row r="9" spans="1:28">
      <c r="A9" s="3">
        <v>40725</v>
      </c>
      <c r="B9" s="3">
        <v>40755</v>
      </c>
      <c r="C9" t="str">
        <f>IF('данные проекта'!C214=0,"",SUM('данные проекта'!C184:C214))</f>
        <v/>
      </c>
      <c r="D9" t="str">
        <f>IF('данные проекта'!D214=0,"",SUM('данные проекта'!D184:D214))</f>
        <v/>
      </c>
      <c r="E9" t="str">
        <f>IF(анализ_по_дням!E214="","",SUM(анализ_по_дням!E184:E214)/31)</f>
        <v/>
      </c>
      <c r="F9" t="str">
        <f>IF(анализ_по_дням!F214="","",SUM(анализ_по_дням!F184:F214)/31)</f>
        <v/>
      </c>
      <c r="G9" t="str">
        <f>IF('данные проекта'!C214=0,"",(SUM('данные проекта'!S184:S214)/SUM('данные проекта'!C184:C214))*1000)</f>
        <v/>
      </c>
      <c r="H9" t="str">
        <f>IF('данные проекта'!D214=0,"",(SUM('данные проекта'!T184:T214)/SUM('данные проекта'!D184:D214))*1000)</f>
        <v/>
      </c>
      <c r="I9" t="str">
        <f>IF(анализ_по_дням!I215="","",(SUM(анализ_по_дням!I187:I215)/31))</f>
        <v/>
      </c>
      <c r="J9" t="str">
        <f>IF(анализ_по_дням!J215="","",(SUM(анализ_по_дням!J187:J215)/31))</f>
        <v/>
      </c>
      <c r="K9" t="str">
        <f>IF(анализ_по_дням!K215="","",(SUM(анализ_по_дням!K187:K215)/31))</f>
        <v/>
      </c>
      <c r="L9" t="str">
        <f>IF(анализ_по_дням!L215="","",(SUM(анализ_по_дням!L187:L215)/31))</f>
        <v/>
      </c>
      <c r="M9" t="str">
        <f>IF(анализ_по_дням!M215="","",(SUM(анализ_по_дням!M187:M215)/31))</f>
        <v/>
      </c>
      <c r="N9" t="str">
        <f>IF(анализ_по_дням!N215="","",(SUM(анализ_по_дням!N187:N215)/31))</f>
        <v/>
      </c>
      <c r="O9" t="str">
        <f>IF(анализ_по_дням!O215="","",(SUM(анализ_по_дням!O187:O215)/31))</f>
        <v/>
      </c>
      <c r="P9" t="str">
        <f>IF(анализ_по_дням!P215="","",(SUM(анализ_по_дням!P187:P215)/31))</f>
        <v/>
      </c>
      <c r="Q9" t="str">
        <f>IF(анализ_по_дням!Q215="","",(SUM(анализ_по_дням!Q187:Q215)/31))</f>
        <v/>
      </c>
      <c r="R9" t="str">
        <f>IF(анализ_по_дням!R215="","",(SUM(анализ_по_дням!R187:R215)/31))</f>
        <v/>
      </c>
      <c r="S9" t="str">
        <f>IF(анализ_по_дням!S215="","",(SUM(анализ_по_дням!S187:S215)))</f>
        <v/>
      </c>
      <c r="T9" t="str">
        <f>IF(анализ_по_дням!T215="","",(SUM(анализ_по_дням!T187:T215)))</f>
        <v/>
      </c>
      <c r="U9" t="str">
        <f>IF(анализ_по_дням!U215="","",(SUM(анализ_по_дням!U187:U215)/31))</f>
        <v/>
      </c>
      <c r="V9" t="str">
        <f>IF(анализ_по_дням!V215="","",(SUM(анализ_по_дням!V187:V215)/31))</f>
        <v/>
      </c>
      <c r="W9" t="str">
        <f>IF(анализ_по_дням!W215="","",(SUM(анализ_по_дням!W187:W215)/31))</f>
        <v/>
      </c>
      <c r="X9" t="str">
        <f>IF(анализ_по_дням!X215="","",(SUM(анализ_по_дням!X187:X215)/31))</f>
        <v/>
      </c>
      <c r="Y9" t="str">
        <f>IF(анализ_по_дням!Y215="","",Y215)</f>
        <v/>
      </c>
      <c r="Z9" t="str">
        <f>IF(анализ_по_дням!Z215="","",Z215)</f>
        <v/>
      </c>
      <c r="AA9" t="str">
        <f>IF(анализ_по_дням!AA215="","",AA215)</f>
        <v/>
      </c>
      <c r="AB9" t="str">
        <f>IF(анализ_по_дням!AB215="","",AB215)</f>
        <v/>
      </c>
    </row>
    <row r="10" spans="1:28">
      <c r="A10" s="3">
        <v>40756</v>
      </c>
      <c r="B10" s="3">
        <v>40786</v>
      </c>
      <c r="C10" t="str">
        <f>IF('данные проекта'!C245=0,"",SUM('данные проекта'!C215:C245))</f>
        <v/>
      </c>
      <c r="D10" t="str">
        <f>IF('данные проекта'!D245=0,"",SUM('данные проекта'!D215:D245))</f>
        <v/>
      </c>
      <c r="E10" t="str">
        <f>IF(анализ_по_дням!E245="","",SUM(анализ_по_дням!E215:E245)/31)</f>
        <v/>
      </c>
      <c r="F10" t="str">
        <f>IF(анализ_по_дням!F245="","",SUM(анализ_по_дням!F215:F245)/31)</f>
        <v/>
      </c>
      <c r="G10" t="str">
        <f>IF('данные проекта'!C245=0,"",(SUM('данные проекта'!S215:S245)/SUM('данные проекта'!C215:C245))*1000)</f>
        <v/>
      </c>
      <c r="H10" t="str">
        <f>IF('данные проекта'!D245=0,"",(SUM('данные проекта'!T215:T245)/SUM('данные проекта'!D215:D245))*1000)</f>
        <v/>
      </c>
      <c r="I10" t="str">
        <f>IF(анализ_по_дням!I246="","",(SUM(анализ_по_дням!I216:I246)/31))</f>
        <v/>
      </c>
      <c r="J10" t="str">
        <f>IF(анализ_по_дням!J246="","",(SUM(анализ_по_дням!J216:J246)/31))</f>
        <v/>
      </c>
      <c r="K10" t="str">
        <f>IF(анализ_по_дням!K246="","",(SUM(анализ_по_дням!K216:K246)/31))</f>
        <v/>
      </c>
      <c r="L10" t="str">
        <f>IF(анализ_по_дням!L246="","",(SUM(анализ_по_дням!L216:L246)/31))</f>
        <v/>
      </c>
      <c r="M10" t="str">
        <f>IF(анализ_по_дням!M246="","",(SUM(анализ_по_дням!M216:M246)/31))</f>
        <v/>
      </c>
      <c r="N10" t="str">
        <f>IF(анализ_по_дням!N246="","",(SUM(анализ_по_дням!N216:N246)/31))</f>
        <v/>
      </c>
      <c r="O10" t="str">
        <f>IF(анализ_по_дням!O246="","",(SUM(анализ_по_дням!O216:O246)/31))</f>
        <v/>
      </c>
      <c r="P10" t="str">
        <f>IF(анализ_по_дням!P246="","",(SUM(анализ_по_дням!P216:P246)/31))</f>
        <v/>
      </c>
      <c r="Q10" t="str">
        <f>IF(анализ_по_дням!Q246="","",(SUM(анализ_по_дням!Q216:Q246)/31))</f>
        <v/>
      </c>
      <c r="R10" t="str">
        <f>IF(анализ_по_дням!R246="","",(SUM(анализ_по_дням!R216:R246)/31))</f>
        <v/>
      </c>
      <c r="S10" t="str">
        <f>IF(анализ_по_дням!S246="","",(SUM(анализ_по_дням!S216:S246)))</f>
        <v/>
      </c>
      <c r="T10" t="str">
        <f>IF(анализ_по_дням!T246="","",(SUM(анализ_по_дням!T216:T246)))</f>
        <v/>
      </c>
      <c r="U10" t="str">
        <f>IF(анализ_по_дням!U246="","",(SUM(анализ_по_дням!U216:U246)/31))</f>
        <v/>
      </c>
      <c r="V10" t="str">
        <f>IF(анализ_по_дням!V246="","",(SUM(анализ_по_дням!V216:V246)/31))</f>
        <v/>
      </c>
      <c r="W10" t="str">
        <f>IF(анализ_по_дням!W246="","",(SUM(анализ_по_дням!W216:W246)/31))</f>
        <v/>
      </c>
      <c r="X10" t="str">
        <f>IF(анализ_по_дням!X246="","",(SUM(анализ_по_дням!X216:X246)/31))</f>
        <v/>
      </c>
      <c r="Y10" t="str">
        <f>IF(анализ_по_дням!Y246="","",Y246)</f>
        <v/>
      </c>
      <c r="Z10" t="str">
        <f>IF(анализ_по_дням!Z246="","",Z246)</f>
        <v/>
      </c>
      <c r="AA10" t="str">
        <f>IF(анализ_по_дням!AA246="","",AA246)</f>
        <v/>
      </c>
      <c r="AB10" t="str">
        <f>IF(анализ_по_дням!AB246="","",AB246)</f>
        <v/>
      </c>
    </row>
    <row r="11" spans="1:28">
      <c r="A11" s="3">
        <v>40787</v>
      </c>
      <c r="B11" s="3">
        <v>40816</v>
      </c>
      <c r="C11" t="str">
        <f>IF('данные проекта'!C275=0,"",SUM('данные проекта'!C246:C275))</f>
        <v/>
      </c>
      <c r="D11" t="str">
        <f>IF('данные проекта'!D275=0,"",SUM('данные проекта'!D246:D275))</f>
        <v/>
      </c>
      <c r="E11" t="str">
        <f>IF(анализ_по_дням!E275="","",SUM(анализ_по_дням!E246:E275)/30)</f>
        <v/>
      </c>
      <c r="F11" t="str">
        <f>IF(анализ_по_дням!F275="","",SUM(анализ_по_дням!F246:F275)/30)</f>
        <v/>
      </c>
      <c r="G11" t="str">
        <f>IF('данные проекта'!C275=0,"",(SUM('данные проекта'!S246:S275)/SUM('данные проекта'!C246:C275))*1000)</f>
        <v/>
      </c>
      <c r="H11" t="str">
        <f>IF('данные проекта'!D275=0,"",(SUM('данные проекта'!T246:T275)/SUM('данные проекта'!D246:D275))*1000)</f>
        <v/>
      </c>
      <c r="I11" t="str">
        <f>IF(анализ_по_дням!I276="","",(SUM(анализ_по_дням!I247:I276)/30))</f>
        <v/>
      </c>
      <c r="J11" t="str">
        <f>IF(анализ_по_дням!J276="","",(SUM(анализ_по_дням!J247:J276)/30))</f>
        <v/>
      </c>
      <c r="K11" t="str">
        <f>IF(анализ_по_дням!K276="","",(SUM(анализ_по_дням!K247:K276)/30))</f>
        <v/>
      </c>
      <c r="L11" t="str">
        <f>IF(анализ_по_дням!L276="","",(SUM(анализ_по_дням!L247:L276)/30))</f>
        <v/>
      </c>
      <c r="M11" t="str">
        <f>IF(анализ_по_дням!M276="","",(SUM(анализ_по_дням!M247:M276)/30))</f>
        <v/>
      </c>
      <c r="N11" t="str">
        <f>IF(анализ_по_дням!N276="","",(SUM(анализ_по_дням!N247:N276)/30))</f>
        <v/>
      </c>
      <c r="O11" t="str">
        <f>IF(анализ_по_дням!O276="","",(SUM(анализ_по_дням!O247:O276)/30))</f>
        <v/>
      </c>
      <c r="P11" t="str">
        <f>IF(анализ_по_дням!P276="","",(SUM(анализ_по_дням!P247:P276)/30))</f>
        <v/>
      </c>
      <c r="Q11" t="str">
        <f>IF(анализ_по_дням!Q276="","",(SUM(анализ_по_дням!Q247:Q276)/30))</f>
        <v/>
      </c>
      <c r="R11" t="str">
        <f>IF(анализ_по_дням!R276="","",(SUM(анализ_по_дням!R247:R276)/30))</f>
        <v/>
      </c>
      <c r="S11" t="str">
        <f>IF(анализ_по_дням!S276="","",(SUM(анализ_по_дням!S247:S276)))</f>
        <v/>
      </c>
      <c r="T11" t="str">
        <f>IF(анализ_по_дням!T276="","",(SUM(анализ_по_дням!T247:T276)))</f>
        <v/>
      </c>
      <c r="U11" t="str">
        <f>IF(анализ_по_дням!U276="","",(SUM(анализ_по_дням!U247:U276)/30))</f>
        <v/>
      </c>
      <c r="V11" t="str">
        <f>IF(анализ_по_дням!V276="","",(SUM(анализ_по_дням!V247:V276)/30))</f>
        <v/>
      </c>
      <c r="W11" t="str">
        <f>IF(анализ_по_дням!W276="","",(SUM(анализ_по_дням!W247:W276)/30))</f>
        <v/>
      </c>
      <c r="X11" t="str">
        <f>IF(анализ_по_дням!X276="","",(SUM(анализ_по_дням!X247:X276)/30))</f>
        <v/>
      </c>
      <c r="Y11" t="str">
        <f>IF(анализ_по_дням!Y276="","",Y276)</f>
        <v/>
      </c>
      <c r="Z11" t="str">
        <f>IF(анализ_по_дням!Z276="","",Z276)</f>
        <v/>
      </c>
      <c r="AA11" t="str">
        <f>IF(анализ_по_дням!AA276="","",AA276)</f>
        <v/>
      </c>
      <c r="AB11" t="str">
        <f>IF(анализ_по_дням!AB276="","",AB276)</f>
        <v/>
      </c>
    </row>
    <row r="12" spans="1:28">
      <c r="A12" s="3">
        <v>40817</v>
      </c>
      <c r="B12" s="3">
        <v>40847</v>
      </c>
      <c r="C12" t="str">
        <f>IF('данные проекта'!C306=0,"",SUM('данные проекта'!C276:C306))</f>
        <v/>
      </c>
      <c r="D12" t="str">
        <f>IF('данные проекта'!D306=0,"",SUM('данные проекта'!D276:D306))</f>
        <v/>
      </c>
      <c r="E12" t="str">
        <f>IF(анализ_по_дням!E306="","",SUM(анализ_по_дням!E276:E306)/31)</f>
        <v/>
      </c>
      <c r="F12" t="str">
        <f>IF(анализ_по_дням!F306="","",SUM(анализ_по_дням!F276:F306)/31)</f>
        <v/>
      </c>
      <c r="G12" t="str">
        <f>IF('данные проекта'!C306=0,"",(SUM('данные проекта'!S276:S306)/SUM('данные проекта'!C276:C306))*1000)</f>
        <v/>
      </c>
      <c r="H12" t="str">
        <f>IF('данные проекта'!D306=0,"",(SUM('данные проекта'!T276:T306)/SUM('данные проекта'!D276:D306))*1000)</f>
        <v/>
      </c>
      <c r="I12" t="str">
        <f>IF(анализ_по_дням!I307="","",(SUM(анализ_по_дням!I277:I307)/31))</f>
        <v/>
      </c>
      <c r="J12" t="str">
        <f>IF(анализ_по_дням!J307="","",(SUM(анализ_по_дням!J277:J307)/31))</f>
        <v/>
      </c>
      <c r="K12" t="str">
        <f>IF(анализ_по_дням!K307="","",(SUM(анализ_по_дням!K277:K307)/31))</f>
        <v/>
      </c>
      <c r="L12" t="str">
        <f>IF(анализ_по_дням!L307="","",(SUM(анализ_по_дням!L277:L307)/31))</f>
        <v/>
      </c>
      <c r="M12" t="str">
        <f>IF(анализ_по_дням!M307="","",(SUM(анализ_по_дням!M277:M307)/31))</f>
        <v/>
      </c>
      <c r="N12" t="str">
        <f>IF(анализ_по_дням!N307="","",(SUM(анализ_по_дням!N277:N307)/31))</f>
        <v/>
      </c>
      <c r="O12" t="str">
        <f>IF(анализ_по_дням!O307="","",(SUM(анализ_по_дням!O277:O307)/31))</f>
        <v/>
      </c>
      <c r="P12" t="str">
        <f>IF(анализ_по_дням!P307="","",(SUM(анализ_по_дням!P277:P307)/31))</f>
        <v/>
      </c>
      <c r="Q12" t="str">
        <f>IF(анализ_по_дням!Q307="","",(SUM(анализ_по_дням!Q277:Q307)/31))</f>
        <v/>
      </c>
      <c r="R12" t="str">
        <f>IF(анализ_по_дням!R307="","",(SUM(анализ_по_дням!R277:R307)/31))</f>
        <v/>
      </c>
      <c r="S12" t="str">
        <f>IF(анализ_по_дням!S307="","",(SUM(анализ_по_дням!S277:S307)))</f>
        <v/>
      </c>
      <c r="T12" t="str">
        <f>IF(анализ_по_дням!T307="","",(SUM(анализ_по_дням!T277:T307)))</f>
        <v/>
      </c>
      <c r="U12" t="str">
        <f>IF(анализ_по_дням!U307="","",(SUM(анализ_по_дням!U277:U307)/31))</f>
        <v/>
      </c>
      <c r="V12" t="str">
        <f>IF(анализ_по_дням!V307="","",(SUM(анализ_по_дням!V277:V307)/31))</f>
        <v/>
      </c>
      <c r="W12" t="str">
        <f>IF(анализ_по_дням!W307="","",(SUM(анализ_по_дням!W277:W307)/31))</f>
        <v/>
      </c>
      <c r="X12" t="str">
        <f>IF(анализ_по_дням!X307="","",(SUM(анализ_по_дням!X277:X307)/31))</f>
        <v/>
      </c>
      <c r="Y12" t="str">
        <f>IF(анализ_по_дням!Y307="","",Y307)</f>
        <v/>
      </c>
      <c r="Z12" t="str">
        <f>IF(анализ_по_дням!Z307="","",Z307)</f>
        <v/>
      </c>
      <c r="AA12" t="str">
        <f>IF(анализ_по_дням!AA307="","",AA307)</f>
        <v/>
      </c>
      <c r="AB12" t="str">
        <f>IF(анализ_по_дням!AB307="","",AB307)</f>
        <v/>
      </c>
    </row>
    <row r="13" spans="1:28">
      <c r="A13" s="3">
        <v>40848</v>
      </c>
      <c r="B13" s="3">
        <v>40877</v>
      </c>
      <c r="C13" t="str">
        <f>IF('данные проекта'!C336=0,"",SUM('данные проекта'!C307:C336))</f>
        <v/>
      </c>
      <c r="D13" t="str">
        <f>IF('данные проекта'!D336=0,"",SUM('данные проекта'!D307:D336))</f>
        <v/>
      </c>
      <c r="E13" t="str">
        <f>IF(анализ_по_дням!E336="","",SUM(анализ_по_дням!E307:E336)/30)</f>
        <v/>
      </c>
      <c r="F13" t="str">
        <f>IF(анализ_по_дням!F336="","",SUM(анализ_по_дням!F307:F336)/30)</f>
        <v/>
      </c>
      <c r="G13" t="str">
        <f>IF('данные проекта'!C336=0,"",(SUM('данные проекта'!S307:S336)/SUM('данные проекта'!C307:C336))*1000)</f>
        <v/>
      </c>
      <c r="H13" t="str">
        <f>IF('данные проекта'!D336=0,"",(SUM('данные проекта'!T307:T336)/SUM('данные проекта'!D307:D336))*1000)</f>
        <v/>
      </c>
      <c r="I13" t="str">
        <f>IF(анализ_по_дням!I337="","",(SUM(анализ_по_дням!I308:I337)/30))</f>
        <v/>
      </c>
      <c r="J13" t="str">
        <f>IF(анализ_по_дням!J337="","",(SUM(анализ_по_дням!J308:J337)/30))</f>
        <v/>
      </c>
      <c r="K13" t="str">
        <f>IF(анализ_по_дням!K337="","",(SUM(анализ_по_дням!K308:K337)/30))</f>
        <v/>
      </c>
      <c r="L13" t="str">
        <f>IF(анализ_по_дням!L337="","",(SUM(анализ_по_дням!L308:L337)/30))</f>
        <v/>
      </c>
      <c r="M13" t="str">
        <f>IF(анализ_по_дням!M337="","",(SUM(анализ_по_дням!M308:M337)/30))</f>
        <v/>
      </c>
      <c r="N13" t="str">
        <f>IF(анализ_по_дням!N337="","",(SUM(анализ_по_дням!N308:N337)/30))</f>
        <v/>
      </c>
      <c r="O13" t="str">
        <f>IF(анализ_по_дням!O337="","",(SUM(анализ_по_дням!O308:O337)/30))</f>
        <v/>
      </c>
      <c r="P13" t="str">
        <f>IF(анализ_по_дням!P337="","",(SUM(анализ_по_дням!P308:P337)/30))</f>
        <v/>
      </c>
      <c r="Q13" t="str">
        <f>IF(анализ_по_дням!Q337="","",(SUM(анализ_по_дням!Q308:Q337)/30))</f>
        <v/>
      </c>
      <c r="R13" t="str">
        <f>IF(анализ_по_дням!R337="","",(SUM(анализ_по_дням!R308:R337)/30))</f>
        <v/>
      </c>
      <c r="S13" t="str">
        <f>IF(анализ_по_дням!S337="","",(SUM(анализ_по_дням!S308:S337)))</f>
        <v/>
      </c>
      <c r="T13" t="str">
        <f>IF(анализ_по_дням!T337="","",(SUM(анализ_по_дням!T308:T337)))</f>
        <v/>
      </c>
      <c r="U13" t="str">
        <f>IF(анализ_по_дням!U337="","",(SUM(анализ_по_дням!U308:U337)/30))</f>
        <v/>
      </c>
      <c r="V13" t="str">
        <f>IF(анализ_по_дням!V337="","",(SUM(анализ_по_дням!V308:V337)/30))</f>
        <v/>
      </c>
      <c r="W13" t="str">
        <f>IF(анализ_по_дням!W337="","",(SUM(анализ_по_дням!W308:W337)/30))</f>
        <v/>
      </c>
      <c r="X13" t="str">
        <f>IF(анализ_по_дням!X337="","",(SUM(анализ_по_дням!X308:X337)/30))</f>
        <v/>
      </c>
      <c r="Y13" t="str">
        <f>IF(анализ_по_дням!Y337="","",Y337)</f>
        <v/>
      </c>
      <c r="Z13" t="str">
        <f>IF(анализ_по_дням!Z337="","",Z337)</f>
        <v/>
      </c>
      <c r="AA13" t="str">
        <f>IF(анализ_по_дням!AA337="","",AA337)</f>
        <v/>
      </c>
      <c r="AB13" t="str">
        <f>IF(анализ_по_дням!AB337="","",AB337)</f>
        <v/>
      </c>
    </row>
    <row r="14" spans="1:28">
      <c r="A14" s="3">
        <v>40878</v>
      </c>
      <c r="B14" s="3">
        <v>40908</v>
      </c>
      <c r="C14" t="str">
        <f>IF('данные проекта'!C367=0,"",SUM('данные проекта'!C337:C367))</f>
        <v/>
      </c>
      <c r="D14" t="str">
        <f>IF('данные проекта'!D367=0,"",SUM('данные проекта'!D337:D367))</f>
        <v/>
      </c>
      <c r="E14" t="str">
        <f>IF(анализ_по_дням!E367="","",SUM(анализ_по_дням!E337:E367)/31)</f>
        <v/>
      </c>
      <c r="F14" t="str">
        <f>IF(анализ_по_дням!F367="","",SUM(анализ_по_дням!F337:F367)/31)</f>
        <v/>
      </c>
      <c r="G14" t="str">
        <f>IF('данные проекта'!C367=0,"",(SUM('данные проекта'!S337:S367)/SUM('данные проекта'!C337:C367))*1000)</f>
        <v/>
      </c>
      <c r="H14" t="str">
        <f>IF('данные проекта'!D367=0,"",(SUM('данные проекта'!T337:T367)/SUM('данные проекта'!D337:D367))*1000)</f>
        <v/>
      </c>
      <c r="I14" t="str">
        <f>IF(анализ_по_дням!I368="","",(SUM(анализ_по_дням!I338:I368)/31))</f>
        <v/>
      </c>
      <c r="J14" t="str">
        <f>IF(анализ_по_дням!J368="","",(SUM(анализ_по_дням!J338:J368)/31))</f>
        <v/>
      </c>
      <c r="K14" t="str">
        <f>IF(анализ_по_дням!K368="","",(SUM(анализ_по_дням!K338:K368)/31))</f>
        <v/>
      </c>
      <c r="L14" t="str">
        <f>IF(анализ_по_дням!L368="","",(SUM(анализ_по_дням!L338:L368)/31))</f>
        <v/>
      </c>
      <c r="M14" t="str">
        <f>IF(анализ_по_дням!M368="","",(SUM(анализ_по_дням!M338:M368)/31))</f>
        <v/>
      </c>
      <c r="N14" t="str">
        <f>IF(анализ_по_дням!N368="","",(SUM(анализ_по_дням!N338:N368)/31))</f>
        <v/>
      </c>
      <c r="O14" t="str">
        <f>IF(анализ_по_дням!O368="","",(SUM(анализ_по_дням!O338:O368)/31))</f>
        <v/>
      </c>
      <c r="P14" t="str">
        <f>IF(анализ_по_дням!P368="","",(SUM(анализ_по_дням!P338:P368)/31))</f>
        <v/>
      </c>
      <c r="Q14" t="str">
        <f>IF(анализ_по_дням!Q368="","",(SUM(анализ_по_дням!Q338:Q368)/31))</f>
        <v/>
      </c>
      <c r="R14" t="str">
        <f>IF(анализ_по_дням!R368="","",(SUM(анализ_по_дням!R338:R368)/31))</f>
        <v/>
      </c>
      <c r="S14" t="str">
        <f>IF(анализ_по_дням!S368="","",(SUM(анализ_по_дням!S338:S368)))</f>
        <v/>
      </c>
      <c r="T14" t="str">
        <f>IF(анализ_по_дням!T368="","",(SUM(анализ_по_дням!T338:T368)))</f>
        <v/>
      </c>
      <c r="U14" t="str">
        <f>IF(анализ_по_дням!U368="","",(SUM(анализ_по_дням!U338:U368)/31))</f>
        <v/>
      </c>
      <c r="V14" t="str">
        <f>IF(анализ_по_дням!V368="","",(SUM(анализ_по_дням!V338:V368)/31))</f>
        <v/>
      </c>
      <c r="W14" t="str">
        <f>IF(анализ_по_дням!W368="","",(SUM(анализ_по_дням!W338:W368)/31))</f>
        <v/>
      </c>
      <c r="X14" t="str">
        <f>IF(анализ_по_дням!X368="","",(SUM(анализ_по_дням!X338:X368)/31))</f>
        <v/>
      </c>
      <c r="Y14" t="str">
        <f>IF(анализ_по_дням!Y368="","",Y368)</f>
        <v/>
      </c>
      <c r="Z14" t="str">
        <f>IF(анализ_по_дням!Z368="","",Z368)</f>
        <v/>
      </c>
      <c r="AA14" t="str">
        <f>IF(анализ_по_дням!AA368="","",AA368)</f>
        <v/>
      </c>
      <c r="AB14" t="str">
        <f>IF(анализ_по_дням!AB368="","",AB368)</f>
        <v/>
      </c>
    </row>
  </sheetData>
  <mergeCells count="13">
    <mergeCell ref="M1:N1"/>
    <mergeCell ref="C1:D1"/>
    <mergeCell ref="E1:F1"/>
    <mergeCell ref="G1:H1"/>
    <mergeCell ref="I1:J1"/>
    <mergeCell ref="K1:L1"/>
    <mergeCell ref="AA1:AB1"/>
    <mergeCell ref="O1:P1"/>
    <mergeCell ref="Q1:R1"/>
    <mergeCell ref="S1:T1"/>
    <mergeCell ref="U1:V1"/>
    <mergeCell ref="W1:X1"/>
    <mergeCell ref="Y1:Z1"/>
  </mergeCells>
  <conditionalFormatting sqref="D3:D14">
    <cfRule type="expression" dxfId="25" priority="25">
      <formula>D3&lt;C3</formula>
    </cfRule>
    <cfRule type="expression" dxfId="24" priority="26">
      <formula>D3&gt;C3</formula>
    </cfRule>
  </conditionalFormatting>
  <conditionalFormatting sqref="F3:F14">
    <cfRule type="expression" dxfId="23" priority="23">
      <formula>F3&lt;E3</formula>
    </cfRule>
    <cfRule type="expression" dxfId="22" priority="24">
      <formula>F3&gt;E3</formula>
    </cfRule>
  </conditionalFormatting>
  <conditionalFormatting sqref="H3:H14">
    <cfRule type="expression" dxfId="21" priority="21">
      <formula>H3&gt;G3</formula>
    </cfRule>
    <cfRule type="expression" dxfId="20" priority="22">
      <formula>H3&lt;G3</formula>
    </cfRule>
  </conditionalFormatting>
  <conditionalFormatting sqref="J4:J14">
    <cfRule type="expression" dxfId="19" priority="19">
      <formula>J4&lt;I4</formula>
    </cfRule>
    <cfRule type="expression" dxfId="18" priority="20">
      <formula>J4&gt;I4</formula>
    </cfRule>
  </conditionalFormatting>
  <conditionalFormatting sqref="L3:L14">
    <cfRule type="expression" dxfId="17" priority="17">
      <formula>L3&lt;K3</formula>
    </cfRule>
    <cfRule type="expression" dxfId="16" priority="18">
      <formula>L3&gt;K3</formula>
    </cfRule>
  </conditionalFormatting>
  <conditionalFormatting sqref="N3:N14">
    <cfRule type="expression" dxfId="15" priority="15">
      <formula>N3&lt;M3</formula>
    </cfRule>
    <cfRule type="expression" dxfId="14" priority="16">
      <formula>N3&gt;M3</formula>
    </cfRule>
  </conditionalFormatting>
  <conditionalFormatting sqref="P3:P14">
    <cfRule type="expression" dxfId="13" priority="13">
      <formula>P3&lt;O3</formula>
    </cfRule>
    <cfRule type="expression" dxfId="12" priority="14">
      <formula>P3&gt;O3</formula>
    </cfRule>
  </conditionalFormatting>
  <conditionalFormatting sqref="R3:R14">
    <cfRule type="expression" dxfId="11" priority="11">
      <formula>R3&gt;Q3</formula>
    </cfRule>
    <cfRule type="expression" dxfId="10" priority="12">
      <formula>R3&lt;Q3</formula>
    </cfRule>
  </conditionalFormatting>
  <conditionalFormatting sqref="T3:T14">
    <cfRule type="expression" dxfId="9" priority="9">
      <formula>T3&gt;S3</formula>
    </cfRule>
    <cfRule type="expression" dxfId="8" priority="10">
      <formula>T3&lt;S3</formula>
    </cfRule>
  </conditionalFormatting>
  <conditionalFormatting sqref="V3:V14">
    <cfRule type="expression" dxfId="7" priority="7">
      <formula>V3&gt;U3</formula>
    </cfRule>
    <cfRule type="expression" dxfId="6" priority="8">
      <formula>V3&lt;U3</formula>
    </cfRule>
  </conditionalFormatting>
  <conditionalFormatting sqref="X3:X14">
    <cfRule type="expression" dxfId="5" priority="5">
      <formula>X3&lt;W3</formula>
    </cfRule>
    <cfRule type="expression" dxfId="4" priority="6">
      <formula>X3&gt;W3</formula>
    </cfRule>
  </conditionalFormatting>
  <conditionalFormatting sqref="Z3:Z14">
    <cfRule type="expression" dxfId="3" priority="3">
      <formula>Z3&lt;Y3</formula>
    </cfRule>
    <cfRule type="expression" dxfId="2" priority="4">
      <formula>Z3&gt;Y3</formula>
    </cfRule>
  </conditionalFormatting>
  <conditionalFormatting sqref="AB3:AB14">
    <cfRule type="expression" dxfId="1" priority="1">
      <formula>AB3&lt;AA3</formula>
    </cfRule>
    <cfRule type="expression" dxfId="0" priority="2">
      <formula>AB3&gt;AA3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B7"/>
  <sheetViews>
    <sheetView zoomScale="78" zoomScaleNormal="78" workbookViewId="0">
      <selection activeCell="L27" sqref="L27"/>
    </sheetView>
  </sheetViews>
  <sheetFormatPr defaultRowHeight="15"/>
  <cols>
    <col min="1" max="2" width="11.140625" bestFit="1" customWidth="1"/>
  </cols>
  <sheetData>
    <row r="1" spans="1:28" ht="62.25" customHeight="1">
      <c r="C1" s="19" t="s">
        <v>21</v>
      </c>
      <c r="D1" s="19"/>
      <c r="E1" s="19" t="s">
        <v>48</v>
      </c>
      <c r="F1" s="19"/>
      <c r="G1" s="19" t="s">
        <v>4</v>
      </c>
      <c r="H1" s="19"/>
      <c r="I1" s="19" t="s">
        <v>23</v>
      </c>
      <c r="J1" s="19"/>
      <c r="K1" s="19" t="s">
        <v>25</v>
      </c>
      <c r="L1" s="19"/>
      <c r="M1" s="19" t="s">
        <v>26</v>
      </c>
      <c r="N1" s="19"/>
      <c r="O1" s="19" t="s">
        <v>6</v>
      </c>
      <c r="P1" s="19"/>
      <c r="Q1" s="19" t="s">
        <v>28</v>
      </c>
      <c r="R1" s="19"/>
      <c r="S1" s="19" t="s">
        <v>20</v>
      </c>
      <c r="T1" s="19"/>
      <c r="U1" s="19" t="s">
        <v>29</v>
      </c>
      <c r="V1" s="19"/>
      <c r="W1" s="19" t="s">
        <v>30</v>
      </c>
      <c r="X1" s="19"/>
      <c r="Y1" s="19" t="s">
        <v>49</v>
      </c>
      <c r="Z1" s="19"/>
      <c r="AA1" s="19" t="s">
        <v>50</v>
      </c>
      <c r="AB1" s="19"/>
    </row>
    <row r="2" spans="1:28">
      <c r="A2" s="16" t="s">
        <v>34</v>
      </c>
      <c r="B2" s="16" t="s">
        <v>35</v>
      </c>
      <c r="C2" s="15" t="s">
        <v>0</v>
      </c>
      <c r="D2" s="15" t="s">
        <v>1</v>
      </c>
      <c r="E2" s="15" t="s">
        <v>0</v>
      </c>
      <c r="F2" s="15" t="s">
        <v>1</v>
      </c>
      <c r="G2" s="15" t="s">
        <v>0</v>
      </c>
      <c r="H2" s="15" t="s">
        <v>1</v>
      </c>
      <c r="I2" s="15" t="s">
        <v>0</v>
      </c>
      <c r="J2" s="15" t="s">
        <v>1</v>
      </c>
      <c r="K2" s="15" t="s">
        <v>0</v>
      </c>
      <c r="L2" s="15" t="s">
        <v>1</v>
      </c>
      <c r="M2" s="15" t="s">
        <v>0</v>
      </c>
      <c r="N2" s="15" t="s">
        <v>1</v>
      </c>
      <c r="O2" s="15" t="s">
        <v>0</v>
      </c>
      <c r="P2" s="15" t="s">
        <v>1</v>
      </c>
      <c r="Q2" s="15" t="s">
        <v>0</v>
      </c>
      <c r="R2" s="15" t="s">
        <v>1</v>
      </c>
      <c r="S2" s="15" t="s">
        <v>0</v>
      </c>
      <c r="T2" s="15" t="s">
        <v>1</v>
      </c>
      <c r="U2" s="15" t="s">
        <v>0</v>
      </c>
      <c r="V2" s="15" t="s">
        <v>1</v>
      </c>
      <c r="W2" s="15" t="s">
        <v>0</v>
      </c>
      <c r="X2" s="15" t="s">
        <v>1</v>
      </c>
      <c r="Y2" s="15" t="s">
        <v>0</v>
      </c>
      <c r="Z2" s="15" t="s">
        <v>1</v>
      </c>
      <c r="AA2" s="15" t="s">
        <v>0</v>
      </c>
      <c r="AB2" s="15" t="s">
        <v>1</v>
      </c>
    </row>
    <row r="3" spans="1:28">
      <c r="A3" s="3">
        <f>'общая информация о проекте'!B4</f>
        <v>41275</v>
      </c>
      <c r="B3" s="3">
        <v>41305</v>
      </c>
      <c r="C3" t="str">
        <f>IF('данные проекта'!C368="","",SUM('данные проекта'!C4:C368))</f>
        <v/>
      </c>
      <c r="D3" t="str">
        <f>IF('данные проекта'!D368="","",SUM('данные проекта'!D4:D368))</f>
        <v/>
      </c>
      <c r="E3" t="str">
        <f>IF('данные проекта'!G368="","",SUM('данные проекта'!C4:C368)/SUM('данные проекта'!G4:G368))</f>
        <v/>
      </c>
      <c r="F3" t="str">
        <f>IF('данные проекта'!H368="","",SUM('данные проекта'!D4:D368)/SUM('данные проекта'!H4:H368))</f>
        <v/>
      </c>
      <c r="G3" t="str">
        <f>IF('данные проекта'!C368="","",(SUM('данные проекта'!S4:S368)/SUM('данные проекта'!C4:C368))*1000)</f>
        <v/>
      </c>
      <c r="H3" t="str">
        <f>IF('данные проекта'!D368="","",(SUM('данные проекта'!T4:T368)/SUM('данные проекта'!D4:D368))*1000)</f>
        <v/>
      </c>
      <c r="I3" t="str">
        <f>IF(анализ_по_месяцам!I14="","",SUM(анализ_по_месяцам!I3:I14)/12)</f>
        <v/>
      </c>
      <c r="J3" t="str">
        <f>IF(анализ_по_месяцам!J14="","",SUM(анализ_по_месяцам!J3:J14)/12)</f>
        <v/>
      </c>
      <c r="K3" t="str">
        <f>IF(анализ_по_месяцам!K14="","",SUM(анализ_по_месяцам!K3:K14)/12)</f>
        <v/>
      </c>
      <c r="L3" t="str">
        <f>IF(анализ_по_месяцам!L14="","",SUM(анализ_по_месяцам!L3:L14)/12)</f>
        <v/>
      </c>
      <c r="M3" t="str">
        <f>IF(анализ_по_месяцам!M14="","",SUM(анализ_по_месяцам!M3:M14)/12)</f>
        <v/>
      </c>
      <c r="N3" t="str">
        <f>IF(анализ_по_месяцам!N14="","",SUM(анализ_по_месяцам!N3:N14)/12)</f>
        <v/>
      </c>
      <c r="O3" t="str">
        <f>IF(анализ_по_месяцам!O14="","",SUM(анализ_по_месяцам!O3:O14)/12)</f>
        <v/>
      </c>
      <c r="P3" t="str">
        <f>IF(анализ_по_месяцам!P14="","",SUM(анализ_по_месяцам!P3:P14)/12)</f>
        <v/>
      </c>
      <c r="Q3" t="str">
        <f>IF(анализ_по_месяцам!Q14="","",SUM(анализ_по_месяцам!Q3:Q14)/12)</f>
        <v/>
      </c>
      <c r="R3" t="str">
        <f>IF(анализ_по_месяцам!R14="","",SUM(анализ_по_месяцам!R3:R14)/12)</f>
        <v/>
      </c>
      <c r="S3" t="str">
        <f>IF(анализ_по_месяцам!S14="","",SUM(анализ_по_месяцам!S3:S14))</f>
        <v/>
      </c>
      <c r="T3" t="str">
        <f>IF(анализ_по_месяцам!T14="","",SUM(анализ_по_месяцам!T3:T14))</f>
        <v/>
      </c>
      <c r="U3" t="str">
        <f>IF(анализ_по_месяцам!U14="","",SUM(анализ_по_месяцам!U3:U14)/12)</f>
        <v/>
      </c>
      <c r="V3" t="str">
        <f>IF(анализ_по_месяцам!V14="","",SUM(анализ_по_месяцам!V3:V14)/12)</f>
        <v/>
      </c>
      <c r="W3" t="str">
        <f>IF(анализ_по_месяцам!W14="","",SUM(анализ_по_месяцам!W3:W14)/12)</f>
        <v/>
      </c>
      <c r="X3" t="str">
        <f>IF(анализ_по_месяцам!X14="","",SUM(анализ_по_месяцам!X3:X14)/12)</f>
        <v/>
      </c>
      <c r="Y3" t="str">
        <f>анализ_по_месяцам!Y14</f>
        <v/>
      </c>
      <c r="Z3" t="str">
        <f>анализ_по_месяцам!Z14</f>
        <v/>
      </c>
      <c r="AA3" t="str">
        <f>анализ_по_месяцам!AA14</f>
        <v/>
      </c>
      <c r="AB3" t="str">
        <f>анализ_по_месяцам!AB14</f>
        <v/>
      </c>
    </row>
    <row r="4" spans="1:28">
      <c r="B4" s="3"/>
    </row>
    <row r="5" spans="1:28">
      <c r="B5" s="3"/>
    </row>
    <row r="6" spans="1:28">
      <c r="B6" s="3"/>
    </row>
    <row r="7" spans="1:28">
      <c r="B7" s="3"/>
    </row>
  </sheetData>
  <mergeCells count="13">
    <mergeCell ref="AA1:AB1"/>
    <mergeCell ref="O1:P1"/>
    <mergeCell ref="Q1:R1"/>
    <mergeCell ref="S1:T1"/>
    <mergeCell ref="U1:V1"/>
    <mergeCell ref="W1:X1"/>
    <mergeCell ref="Y1:Z1"/>
    <mergeCell ref="M1:N1"/>
    <mergeCell ref="C1:D1"/>
    <mergeCell ref="E1:F1"/>
    <mergeCell ref="G1:H1"/>
    <mergeCell ref="I1:J1"/>
    <mergeCell ref="K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общая информация о проекте</vt:lpstr>
      <vt:lpstr>данные проекта</vt:lpstr>
      <vt:lpstr>анализ_по_дням</vt:lpstr>
      <vt:lpstr>анализ_по_неделям</vt:lpstr>
      <vt:lpstr>анализ_по_месяцам</vt:lpstr>
      <vt:lpstr>анализ_по_годам</vt:lpstr>
      <vt:lpstr>'данные проекта'!Заголовки_для_печати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vfr</dc:creator>
  <cp:lastModifiedBy>vfr</cp:lastModifiedBy>
  <cp:lastPrinted>2013-05-21T11:22:59Z</cp:lastPrinted>
  <dcterms:created xsi:type="dcterms:W3CDTF">2013-05-20T11:00:25Z</dcterms:created>
  <dcterms:modified xsi:type="dcterms:W3CDTF">2013-05-24T12:20:32Z</dcterms:modified>
</cp:coreProperties>
</file>