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120" yWindow="105" windowWidth="15120" windowHeight="8010" activeTab="5"/>
  </bookViews>
  <sheets>
    <sheet name="Лист1" sheetId="3" r:id="rId1"/>
    <sheet name="сравнительный анализ" sheetId="2" r:id="rId2"/>
    <sheet name="перечень проектов" sheetId="1" r:id="rId3"/>
    <sheet name="общие показатели по дням" sheetId="4" r:id="rId4"/>
    <sheet name="общие показатели по неделям" sheetId="5" r:id="rId5"/>
    <sheet name="общие показатели по месяцам" sheetId="6" r:id="rId6"/>
  </sheets>
  <externalReferences>
    <externalReference r:id="rId7"/>
  </externalReferences>
  <definedNames>
    <definedName name="Название">'перечень проектов'!$B$2:$B$11</definedName>
    <definedName name="Период">'перечень проектов'!$C$2:$C$5</definedName>
    <definedName name="Пример" localSheetId="1">'сравнительный анализ'!$F$7:$F$59</definedName>
  </definedNames>
  <calcPr calcId="125725"/>
</workbook>
</file>

<file path=xl/calcChain.xml><?xml version="1.0" encoding="utf-8"?>
<calcChain xmlns="http://schemas.openxmlformats.org/spreadsheetml/2006/main">
  <c r="C61" i="5"/>
  <c r="C60"/>
  <c r="C59"/>
  <c r="C58"/>
  <c r="C57"/>
  <c r="C56"/>
  <c r="B3"/>
  <c r="B4" s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B5" i="4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4"/>
  <c r="D3" i="1" l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2"/>
  <c r="B5" i="3"/>
  <c r="B9"/>
  <c r="B11"/>
  <c r="B10"/>
  <c r="G4"/>
  <c r="B4"/>
  <c r="B6"/>
  <c r="B7"/>
  <c r="B3"/>
  <c r="C5" i="2"/>
  <c r="AM6" l="1"/>
  <c r="AJ6"/>
  <c r="AG6"/>
  <c r="AD6"/>
  <c r="AA6"/>
  <c r="X6"/>
  <c r="U6"/>
  <c r="R6"/>
  <c r="O6"/>
  <c r="L6"/>
  <c r="I6"/>
  <c r="F6"/>
  <c r="C6"/>
  <c r="AO49"/>
  <c r="AO33"/>
  <c r="AO17"/>
  <c r="AL54"/>
  <c r="AL38"/>
  <c r="AL22"/>
  <c r="AI59"/>
  <c r="AI43"/>
  <c r="AI27"/>
  <c r="AI11"/>
  <c r="AF48"/>
  <c r="AF32"/>
  <c r="AF16"/>
  <c r="AC53"/>
  <c r="AC37"/>
  <c r="AC21"/>
  <c r="Z58"/>
  <c r="Z42"/>
  <c r="Z26"/>
  <c r="Z10"/>
  <c r="W47"/>
  <c r="W31"/>
  <c r="W15"/>
  <c r="T52"/>
  <c r="T36"/>
  <c r="T20"/>
  <c r="AO53"/>
  <c r="AO37"/>
  <c r="AO21"/>
  <c r="AL58"/>
  <c r="AL42"/>
  <c r="AL26"/>
  <c r="AL10"/>
  <c r="AI47"/>
  <c r="AI31"/>
  <c r="AI15"/>
  <c r="AF52"/>
  <c r="AF36"/>
  <c r="AF20"/>
  <c r="AC57"/>
  <c r="AC41"/>
  <c r="AC25"/>
  <c r="AC9"/>
  <c r="Z46"/>
  <c r="Z30"/>
  <c r="Z14"/>
  <c r="W51"/>
  <c r="W35"/>
  <c r="W19"/>
  <c r="T56"/>
  <c r="T40"/>
  <c r="T24"/>
  <c r="T8"/>
  <c r="Q45"/>
  <c r="Q29"/>
  <c r="Q13"/>
  <c r="N50"/>
  <c r="N34"/>
  <c r="N18"/>
  <c r="K55"/>
  <c r="K39"/>
  <c r="K23"/>
  <c r="K7"/>
  <c r="AO46"/>
  <c r="AO30"/>
  <c r="AO14"/>
  <c r="AL51"/>
  <c r="AL35"/>
  <c r="AL19"/>
  <c r="AI56"/>
  <c r="AI40"/>
  <c r="AI24"/>
  <c r="AI8"/>
  <c r="AF45"/>
  <c r="AF29"/>
  <c r="AF13"/>
  <c r="AC50"/>
  <c r="AC34"/>
  <c r="AC18"/>
  <c r="Z55"/>
  <c r="Z39"/>
  <c r="Z23"/>
  <c r="Z7"/>
  <c r="W44"/>
  <c r="W28"/>
  <c r="W12"/>
  <c r="T49"/>
  <c r="T33"/>
  <c r="T17"/>
  <c r="Q54"/>
  <c r="AO55"/>
  <c r="AO39"/>
  <c r="AO23"/>
  <c r="AO7"/>
  <c r="AL44"/>
  <c r="AL28"/>
  <c r="AL12"/>
  <c r="AI49"/>
  <c r="AI33"/>
  <c r="AI17"/>
  <c r="AF54"/>
  <c r="AF38"/>
  <c r="AF22"/>
  <c r="AC59"/>
  <c r="AC43"/>
  <c r="AC27"/>
  <c r="AC11"/>
  <c r="Z48"/>
  <c r="Z32"/>
  <c r="Z16"/>
  <c r="W53"/>
  <c r="W37"/>
  <c r="W21"/>
  <c r="T58"/>
  <c r="T42"/>
  <c r="T26"/>
  <c r="T10"/>
  <c r="Q47"/>
  <c r="Q31"/>
  <c r="Q15"/>
  <c r="N52"/>
  <c r="N36"/>
  <c r="N20"/>
  <c r="K57"/>
  <c r="K41"/>
  <c r="K25"/>
  <c r="K9"/>
  <c r="AO44"/>
  <c r="AO28"/>
  <c r="AO12"/>
  <c r="AL49"/>
  <c r="AL33"/>
  <c r="AL17"/>
  <c r="AI54"/>
  <c r="AI38"/>
  <c r="AI22"/>
  <c r="AF59"/>
  <c r="AF43"/>
  <c r="AF27"/>
  <c r="AF11"/>
  <c r="AC48"/>
  <c r="AC32"/>
  <c r="AC16"/>
  <c r="Z53"/>
  <c r="Z37"/>
  <c r="Z21"/>
  <c r="W58"/>
  <c r="W42"/>
  <c r="W26"/>
  <c r="W10"/>
  <c r="T47"/>
  <c r="T31"/>
  <c r="T15"/>
  <c r="Q52"/>
  <c r="Q16"/>
  <c r="N37"/>
  <c r="K58"/>
  <c r="K26"/>
  <c r="Q34"/>
  <c r="N55"/>
  <c r="N23"/>
  <c r="K44"/>
  <c r="K12"/>
  <c r="Q20"/>
  <c r="N25"/>
  <c r="K22"/>
  <c r="N43"/>
  <c r="K32"/>
  <c r="N9"/>
  <c r="Q38"/>
  <c r="N35"/>
  <c r="K24"/>
  <c r="AH7"/>
  <c r="V7"/>
  <c r="G7"/>
  <c r="AN50"/>
  <c r="AN34"/>
  <c r="AN18"/>
  <c r="AK52"/>
  <c r="AK36"/>
  <c r="AK20"/>
  <c r="AH58"/>
  <c r="AH42"/>
  <c r="AH26"/>
  <c r="AH10"/>
  <c r="AE44"/>
  <c r="AE28"/>
  <c r="AE12"/>
  <c r="AB50"/>
  <c r="AB34"/>
  <c r="AB18"/>
  <c r="Y52"/>
  <c r="Y36"/>
  <c r="Y20"/>
  <c r="V58"/>
  <c r="V42"/>
  <c r="V26"/>
  <c r="V10"/>
  <c r="S44"/>
  <c r="S28"/>
  <c r="S12"/>
  <c r="P50"/>
  <c r="P34"/>
  <c r="P18"/>
  <c r="M52"/>
  <c r="M36"/>
  <c r="M20"/>
  <c r="J58"/>
  <c r="J42"/>
  <c r="J26"/>
  <c r="J10"/>
  <c r="AN47"/>
  <c r="AN31"/>
  <c r="AN15"/>
  <c r="AK49"/>
  <c r="AK33"/>
  <c r="AK17"/>
  <c r="AH55"/>
  <c r="AH39"/>
  <c r="AH23"/>
  <c r="AE57"/>
  <c r="AE41"/>
  <c r="AE25"/>
  <c r="AE9"/>
  <c r="AB47"/>
  <c r="AB31"/>
  <c r="AB15"/>
  <c r="Y49"/>
  <c r="Y33"/>
  <c r="Y17"/>
  <c r="V55"/>
  <c r="V39"/>
  <c r="V23"/>
  <c r="S57"/>
  <c r="S41"/>
  <c r="S25"/>
  <c r="S9"/>
  <c r="P47"/>
  <c r="AN48"/>
  <c r="AN32"/>
  <c r="AN16"/>
  <c r="AK54"/>
  <c r="AK38"/>
  <c r="AK22"/>
  <c r="AH56"/>
  <c r="AH40"/>
  <c r="AH24"/>
  <c r="AH8"/>
  <c r="AE46"/>
  <c r="AE30"/>
  <c r="AE14"/>
  <c r="AB48"/>
  <c r="AB32"/>
  <c r="AB16"/>
  <c r="Y54"/>
  <c r="Y38"/>
  <c r="Y22"/>
  <c r="V56"/>
  <c r="V40"/>
  <c r="V24"/>
  <c r="V8"/>
  <c r="S46"/>
  <c r="S30"/>
  <c r="S14"/>
  <c r="P48"/>
  <c r="P32"/>
  <c r="P16"/>
  <c r="M54"/>
  <c r="M38"/>
  <c r="M22"/>
  <c r="J56"/>
  <c r="J40"/>
  <c r="J24"/>
  <c r="J8"/>
  <c r="AN45"/>
  <c r="AN29"/>
  <c r="AN13"/>
  <c r="AK51"/>
  <c r="AK35"/>
  <c r="AK19"/>
  <c r="AH53"/>
  <c r="AH37"/>
  <c r="AO45"/>
  <c r="AO29"/>
  <c r="AO13"/>
  <c r="AL50"/>
  <c r="AL34"/>
  <c r="AL18"/>
  <c r="AI55"/>
  <c r="AI39"/>
  <c r="AI23"/>
  <c r="AI7"/>
  <c r="AF44"/>
  <c r="AF28"/>
  <c r="AF12"/>
  <c r="AC49"/>
  <c r="AC33"/>
  <c r="AC17"/>
  <c r="Z54"/>
  <c r="Z38"/>
  <c r="Z22"/>
  <c r="W59"/>
  <c r="W43"/>
  <c r="W27"/>
  <c r="W11"/>
  <c r="T48"/>
  <c r="T32"/>
  <c r="T16"/>
  <c r="Q53"/>
  <c r="Q37"/>
  <c r="Q21"/>
  <c r="N58"/>
  <c r="N42"/>
  <c r="N26"/>
  <c r="N10"/>
  <c r="K47"/>
  <c r="K31"/>
  <c r="K15"/>
  <c r="AO54"/>
  <c r="AO38"/>
  <c r="AO22"/>
  <c r="AL59"/>
  <c r="AL43"/>
  <c r="AL27"/>
  <c r="AL11"/>
  <c r="AI48"/>
  <c r="AI32"/>
  <c r="AI16"/>
  <c r="AF53"/>
  <c r="AF37"/>
  <c r="AF21"/>
  <c r="AC58"/>
  <c r="AC42"/>
  <c r="AC26"/>
  <c r="AC10"/>
  <c r="Z47"/>
  <c r="Z31"/>
  <c r="Z15"/>
  <c r="W52"/>
  <c r="W36"/>
  <c r="W20"/>
  <c r="T57"/>
  <c r="T41"/>
  <c r="T25"/>
  <c r="T9"/>
  <c r="Q46"/>
  <c r="AO47"/>
  <c r="AO31"/>
  <c r="AO15"/>
  <c r="AL52"/>
  <c r="AL36"/>
  <c r="AL20"/>
  <c r="AI57"/>
  <c r="AI41"/>
  <c r="AI25"/>
  <c r="AI9"/>
  <c r="AF46"/>
  <c r="AF30"/>
  <c r="AF14"/>
  <c r="AC51"/>
  <c r="AC35"/>
  <c r="AC19"/>
  <c r="Z56"/>
  <c r="Z40"/>
  <c r="Z24"/>
  <c r="Z8"/>
  <c r="W45"/>
  <c r="W29"/>
  <c r="W13"/>
  <c r="T50"/>
  <c r="T34"/>
  <c r="T18"/>
  <c r="Q55"/>
  <c r="Q39"/>
  <c r="Q23"/>
  <c r="Q7"/>
  <c r="N44"/>
  <c r="N28"/>
  <c r="N12"/>
  <c r="K49"/>
  <c r="K33"/>
  <c r="K17"/>
  <c r="AO52"/>
  <c r="AO36"/>
  <c r="AO20"/>
  <c r="AL57"/>
  <c r="AL41"/>
  <c r="AL25"/>
  <c r="AL9"/>
  <c r="AI46"/>
  <c r="AI30"/>
  <c r="AI14"/>
  <c r="AF51"/>
  <c r="AF35"/>
  <c r="AF19"/>
  <c r="AC56"/>
  <c r="AC40"/>
  <c r="AC24"/>
  <c r="AC8"/>
  <c r="Z45"/>
  <c r="Z29"/>
  <c r="Z13"/>
  <c r="W50"/>
  <c r="W34"/>
  <c r="W18"/>
  <c r="T55"/>
  <c r="T39"/>
  <c r="T23"/>
  <c r="T7"/>
  <c r="Q32"/>
  <c r="N53"/>
  <c r="N21"/>
  <c r="K42"/>
  <c r="K10"/>
  <c r="Q18"/>
  <c r="N39"/>
  <c r="N7"/>
  <c r="K28"/>
  <c r="Q36"/>
  <c r="N49"/>
  <c r="K54"/>
  <c r="Q22"/>
  <c r="N11"/>
  <c r="Q12"/>
  <c r="K30"/>
  <c r="Q14"/>
  <c r="K56"/>
  <c r="AN7"/>
  <c r="AB7"/>
  <c r="P7"/>
  <c r="AN58"/>
  <c r="AN42"/>
  <c r="AN26"/>
  <c r="AN10"/>
  <c r="AK44"/>
  <c r="AK28"/>
  <c r="AK12"/>
  <c r="AH50"/>
  <c r="AH34"/>
  <c r="AH18"/>
  <c r="AE52"/>
  <c r="AE36"/>
  <c r="AE20"/>
  <c r="AB58"/>
  <c r="AB42"/>
  <c r="AB26"/>
  <c r="AB10"/>
  <c r="Y44"/>
  <c r="Y28"/>
  <c r="Y12"/>
  <c r="V50"/>
  <c r="V34"/>
  <c r="V18"/>
  <c r="S52"/>
  <c r="S36"/>
  <c r="S20"/>
  <c r="P58"/>
  <c r="P42"/>
  <c r="P26"/>
  <c r="P10"/>
  <c r="M44"/>
  <c r="M28"/>
  <c r="M12"/>
  <c r="J50"/>
  <c r="J34"/>
  <c r="J18"/>
  <c r="AN55"/>
  <c r="AN39"/>
  <c r="AN23"/>
  <c r="AK57"/>
  <c r="AK41"/>
  <c r="AK25"/>
  <c r="AK9"/>
  <c r="AH47"/>
  <c r="AH31"/>
  <c r="AH15"/>
  <c r="AE49"/>
  <c r="AE33"/>
  <c r="AE17"/>
  <c r="AB55"/>
  <c r="AB39"/>
  <c r="AB23"/>
  <c r="Y57"/>
  <c r="AO9"/>
  <c r="AI51"/>
  <c r="AF40"/>
  <c r="AC29"/>
  <c r="Z18"/>
  <c r="W7"/>
  <c r="Q57"/>
  <c r="Q25"/>
  <c r="N46"/>
  <c r="N14"/>
  <c r="K35"/>
  <c r="AO58"/>
  <c r="AO26"/>
  <c r="AL47"/>
  <c r="AL15"/>
  <c r="AI36"/>
  <c r="AF57"/>
  <c r="AF25"/>
  <c r="AC46"/>
  <c r="AC14"/>
  <c r="Z35"/>
  <c r="W56"/>
  <c r="W24"/>
  <c r="T45"/>
  <c r="T13"/>
  <c r="AO51"/>
  <c r="AO19"/>
  <c r="AL40"/>
  <c r="AL8"/>
  <c r="AI29"/>
  <c r="AF50"/>
  <c r="AF18"/>
  <c r="AC39"/>
  <c r="AC7"/>
  <c r="Z28"/>
  <c r="W49"/>
  <c r="W17"/>
  <c r="T38"/>
  <c r="Q59"/>
  <c r="Q27"/>
  <c r="N48"/>
  <c r="N16"/>
  <c r="K37"/>
  <c r="AO56"/>
  <c r="AO24"/>
  <c r="AL45"/>
  <c r="AL13"/>
  <c r="AI34"/>
  <c r="AF55"/>
  <c r="AF23"/>
  <c r="AC44"/>
  <c r="AC12"/>
  <c r="Z33"/>
  <c r="W54"/>
  <c r="W22"/>
  <c r="T43"/>
  <c r="T11"/>
  <c r="Q8"/>
  <c r="K50"/>
  <c r="Q26"/>
  <c r="N15"/>
  <c r="Q44"/>
  <c r="N17"/>
  <c r="N27"/>
  <c r="K46"/>
  <c r="N19"/>
  <c r="AE7"/>
  <c r="J7"/>
  <c r="AN30"/>
  <c r="AK48"/>
  <c r="AK16"/>
  <c r="AH38"/>
  <c r="AE56"/>
  <c r="AE24"/>
  <c r="AB46"/>
  <c r="AB14"/>
  <c r="Y32"/>
  <c r="V54"/>
  <c r="V22"/>
  <c r="S40"/>
  <c r="S8"/>
  <c r="P30"/>
  <c r="M48"/>
  <c r="M16"/>
  <c r="J38"/>
  <c r="AN59"/>
  <c r="AN27"/>
  <c r="AK45"/>
  <c r="AK13"/>
  <c r="AH35"/>
  <c r="AE53"/>
  <c r="AE21"/>
  <c r="AB43"/>
  <c r="AB11"/>
  <c r="Y37"/>
  <c r="Y13"/>
  <c r="V47"/>
  <c r="V27"/>
  <c r="S53"/>
  <c r="S33"/>
  <c r="S13"/>
  <c r="P43"/>
  <c r="AN40"/>
  <c r="AN20"/>
  <c r="AK50"/>
  <c r="AK30"/>
  <c r="AK10"/>
  <c r="AH36"/>
  <c r="AH16"/>
  <c r="AE50"/>
  <c r="AE26"/>
  <c r="AB56"/>
  <c r="AB36"/>
  <c r="AB12"/>
  <c r="Y46"/>
  <c r="Y26"/>
  <c r="V52"/>
  <c r="V32"/>
  <c r="V12"/>
  <c r="S42"/>
  <c r="S22"/>
  <c r="P52"/>
  <c r="P28"/>
  <c r="P8"/>
  <c r="M42"/>
  <c r="M18"/>
  <c r="J48"/>
  <c r="J28"/>
  <c r="AN57"/>
  <c r="AN37"/>
  <c r="AN17"/>
  <c r="AK47"/>
  <c r="AK27"/>
  <c r="AH57"/>
  <c r="AH33"/>
  <c r="AH17"/>
  <c r="AE55"/>
  <c r="AE39"/>
  <c r="AE23"/>
  <c r="AB57"/>
  <c r="AB41"/>
  <c r="AB25"/>
  <c r="AB9"/>
  <c r="Y47"/>
  <c r="Y31"/>
  <c r="Y15"/>
  <c r="V49"/>
  <c r="V33"/>
  <c r="V17"/>
  <c r="S55"/>
  <c r="S39"/>
  <c r="S23"/>
  <c r="P57"/>
  <c r="P35"/>
  <c r="M59"/>
  <c r="M27"/>
  <c r="J51"/>
  <c r="J19"/>
  <c r="P21"/>
  <c r="M37"/>
  <c r="J53"/>
  <c r="J21"/>
  <c r="P39"/>
  <c r="M55"/>
  <c r="M23"/>
  <c r="J39"/>
  <c r="P41"/>
  <c r="P9"/>
  <c r="M33"/>
  <c r="J57"/>
  <c r="J17"/>
  <c r="AO25"/>
  <c r="AL14"/>
  <c r="AF56"/>
  <c r="AC45"/>
  <c r="Z34"/>
  <c r="W23"/>
  <c r="T12"/>
  <c r="Q33"/>
  <c r="N54"/>
  <c r="N22"/>
  <c r="K43"/>
  <c r="K11"/>
  <c r="AO34"/>
  <c r="AL55"/>
  <c r="AL23"/>
  <c r="AI44"/>
  <c r="AI12"/>
  <c r="AF33"/>
  <c r="AC54"/>
  <c r="AC22"/>
  <c r="Z43"/>
  <c r="Z11"/>
  <c r="W32"/>
  <c r="T53"/>
  <c r="T21"/>
  <c r="AO59"/>
  <c r="AO27"/>
  <c r="AL48"/>
  <c r="AL16"/>
  <c r="AI37"/>
  <c r="AF58"/>
  <c r="AF26"/>
  <c r="AC47"/>
  <c r="AC15"/>
  <c r="Z36"/>
  <c r="W57"/>
  <c r="W25"/>
  <c r="T46"/>
  <c r="T14"/>
  <c r="Q35"/>
  <c r="N56"/>
  <c r="N24"/>
  <c r="K45"/>
  <c r="K13"/>
  <c r="AO32"/>
  <c r="AL53"/>
  <c r="AL21"/>
  <c r="AI42"/>
  <c r="AI10"/>
  <c r="AF31"/>
  <c r="AC52"/>
  <c r="AC20"/>
  <c r="Z41"/>
  <c r="Z9"/>
  <c r="W30"/>
  <c r="T51"/>
  <c r="T19"/>
  <c r="Q24"/>
  <c r="N13"/>
  <c r="Q42"/>
  <c r="N31"/>
  <c r="K20"/>
  <c r="N41"/>
  <c r="N59"/>
  <c r="N33"/>
  <c r="N51"/>
  <c r="AK7"/>
  <c r="M7"/>
  <c r="AN38"/>
  <c r="AK56"/>
  <c r="AK24"/>
  <c r="AH46"/>
  <c r="AH14"/>
  <c r="AE32"/>
  <c r="AB54"/>
  <c r="AB22"/>
  <c r="Y40"/>
  <c r="Y8"/>
  <c r="V30"/>
  <c r="S48"/>
  <c r="S16"/>
  <c r="P38"/>
  <c r="M56"/>
  <c r="M24"/>
  <c r="J46"/>
  <c r="J14"/>
  <c r="AN35"/>
  <c r="AK53"/>
  <c r="AK21"/>
  <c r="AH43"/>
  <c r="AH11"/>
  <c r="AE29"/>
  <c r="AB51"/>
  <c r="AB19"/>
  <c r="Y41"/>
  <c r="Y21"/>
  <c r="V51"/>
  <c r="V31"/>
  <c r="V11"/>
  <c r="S37"/>
  <c r="S17"/>
  <c r="P51"/>
  <c r="AN44"/>
  <c r="AN24"/>
  <c r="AK58"/>
  <c r="AK34"/>
  <c r="AK14"/>
  <c r="AH44"/>
  <c r="AH20"/>
  <c r="AE54"/>
  <c r="AE34"/>
  <c r="AE10"/>
  <c r="AB40"/>
  <c r="AB20"/>
  <c r="Y50"/>
  <c r="Y30"/>
  <c r="Y10"/>
  <c r="V36"/>
  <c r="V16"/>
  <c r="S50"/>
  <c r="S26"/>
  <c r="P56"/>
  <c r="P36"/>
  <c r="P12"/>
  <c r="M46"/>
  <c r="M26"/>
  <c r="J52"/>
  <c r="J32"/>
  <c r="J12"/>
  <c r="AN41"/>
  <c r="AN21"/>
  <c r="AK55"/>
  <c r="AK31"/>
  <c r="AK11"/>
  <c r="AH41"/>
  <c r="AH21"/>
  <c r="AE59"/>
  <c r="AE43"/>
  <c r="AE27"/>
  <c r="AE11"/>
  <c r="AB45"/>
  <c r="AB29"/>
  <c r="AB13"/>
  <c r="Y51"/>
  <c r="Y35"/>
  <c r="Y19"/>
  <c r="V53"/>
  <c r="V37"/>
  <c r="V21"/>
  <c r="S59"/>
  <c r="S43"/>
  <c r="S27"/>
  <c r="S11"/>
  <c r="P45"/>
  <c r="P11"/>
  <c r="M35"/>
  <c r="J59"/>
  <c r="J27"/>
  <c r="P29"/>
  <c r="M45"/>
  <c r="M13"/>
  <c r="J29"/>
  <c r="J9"/>
  <c r="P15"/>
  <c r="M31"/>
  <c r="J47"/>
  <c r="J15"/>
  <c r="P17"/>
  <c r="M41"/>
  <c r="M9"/>
  <c r="J33"/>
  <c r="AO41"/>
  <c r="AL30"/>
  <c r="AI19"/>
  <c r="AF8"/>
  <c r="Z50"/>
  <c r="W39"/>
  <c r="T28"/>
  <c r="Q41"/>
  <c r="Q9"/>
  <c r="N30"/>
  <c r="K51"/>
  <c r="K19"/>
  <c r="AO42"/>
  <c r="AO10"/>
  <c r="AL31"/>
  <c r="AI52"/>
  <c r="AI20"/>
  <c r="AF41"/>
  <c r="AF9"/>
  <c r="AC30"/>
  <c r="Z51"/>
  <c r="Z19"/>
  <c r="W40"/>
  <c r="W8"/>
  <c r="T29"/>
  <c r="Q50"/>
  <c r="AO35"/>
  <c r="AL56"/>
  <c r="AL24"/>
  <c r="AI45"/>
  <c r="AI13"/>
  <c r="AF34"/>
  <c r="AC55"/>
  <c r="AC23"/>
  <c r="Z44"/>
  <c r="Z12"/>
  <c r="W33"/>
  <c r="T54"/>
  <c r="T22"/>
  <c r="Q43"/>
  <c r="Q11"/>
  <c r="N32"/>
  <c r="K53"/>
  <c r="K21"/>
  <c r="AO40"/>
  <c r="AO8"/>
  <c r="AL29"/>
  <c r="AI50"/>
  <c r="AI18"/>
  <c r="AF39"/>
  <c r="AF7"/>
  <c r="AC28"/>
  <c r="Z49"/>
  <c r="Z17"/>
  <c r="W38"/>
  <c r="T59"/>
  <c r="T27"/>
  <c r="Q40"/>
  <c r="N29"/>
  <c r="K18"/>
  <c r="N47"/>
  <c r="K36"/>
  <c r="N57"/>
  <c r="Q48"/>
  <c r="K16"/>
  <c r="Q30"/>
  <c r="K8"/>
  <c r="S7"/>
  <c r="AN46"/>
  <c r="AN14"/>
  <c r="AK32"/>
  <c r="AH54"/>
  <c r="AH22"/>
  <c r="AE40"/>
  <c r="AE8"/>
  <c r="AB30"/>
  <c r="Y48"/>
  <c r="Y16"/>
  <c r="V38"/>
  <c r="S56"/>
  <c r="S24"/>
  <c r="P46"/>
  <c r="P14"/>
  <c r="M32"/>
  <c r="J54"/>
  <c r="J22"/>
  <c r="AN43"/>
  <c r="AN11"/>
  <c r="AK29"/>
  <c r="AH51"/>
  <c r="AH19"/>
  <c r="AE37"/>
  <c r="AB59"/>
  <c r="AB27"/>
  <c r="Y45"/>
  <c r="Y25"/>
  <c r="V59"/>
  <c r="V35"/>
  <c r="V15"/>
  <c r="S45"/>
  <c r="S21"/>
  <c r="P55"/>
  <c r="AN52"/>
  <c r="AN28"/>
  <c r="AN8"/>
  <c r="AK42"/>
  <c r="AK18"/>
  <c r="AH48"/>
  <c r="AH28"/>
  <c r="AE58"/>
  <c r="AE38"/>
  <c r="AE18"/>
  <c r="AB44"/>
  <c r="AB24"/>
  <c r="Y58"/>
  <c r="Y34"/>
  <c r="Y14"/>
  <c r="V44"/>
  <c r="V20"/>
  <c r="S54"/>
  <c r="S34"/>
  <c r="S10"/>
  <c r="P40"/>
  <c r="P20"/>
  <c r="M50"/>
  <c r="M30"/>
  <c r="M10"/>
  <c r="J36"/>
  <c r="J16"/>
  <c r="AN49"/>
  <c r="AN25"/>
  <c r="AK59"/>
  <c r="AK39"/>
  <c r="AK15"/>
  <c r="AH45"/>
  <c r="AH25"/>
  <c r="AH9"/>
  <c r="AE47"/>
  <c r="AE31"/>
  <c r="AE15"/>
  <c r="AB49"/>
  <c r="AB33"/>
  <c r="AB17"/>
  <c r="Y55"/>
  <c r="Y39"/>
  <c r="Y23"/>
  <c r="V57"/>
  <c r="V41"/>
  <c r="V25"/>
  <c r="V9"/>
  <c r="S47"/>
  <c r="S31"/>
  <c r="S15"/>
  <c r="P49"/>
  <c r="P19"/>
  <c r="M43"/>
  <c r="M11"/>
  <c r="J35"/>
  <c r="P37"/>
  <c r="M53"/>
  <c r="M21"/>
  <c r="J37"/>
  <c r="J25"/>
  <c r="P23"/>
  <c r="M39"/>
  <c r="J55"/>
  <c r="J23"/>
  <c r="P25"/>
  <c r="M49"/>
  <c r="M17"/>
  <c r="J41"/>
  <c r="AF24"/>
  <c r="Q49"/>
  <c r="K27"/>
  <c r="AL7"/>
  <c r="AC38"/>
  <c r="W16"/>
  <c r="AO11"/>
  <c r="AF42"/>
  <c r="Z20"/>
  <c r="Q51"/>
  <c r="K29"/>
  <c r="AI58"/>
  <c r="AC36"/>
  <c r="W14"/>
  <c r="K34"/>
  <c r="K38"/>
  <c r="Y7"/>
  <c r="AK8"/>
  <c r="AB38"/>
  <c r="V14"/>
  <c r="M40"/>
  <c r="AN19"/>
  <c r="AE45"/>
  <c r="Y29"/>
  <c r="S49"/>
  <c r="AN36"/>
  <c r="AH52"/>
  <c r="AE22"/>
  <c r="Y42"/>
  <c r="S58"/>
  <c r="P24"/>
  <c r="J44"/>
  <c r="AN9"/>
  <c r="AH29"/>
  <c r="AE19"/>
  <c r="Y59"/>
  <c r="V45"/>
  <c r="S35"/>
  <c r="M51"/>
  <c r="P13"/>
  <c r="P31"/>
  <c r="P33"/>
  <c r="H53"/>
  <c r="H37"/>
  <c r="H21"/>
  <c r="H55"/>
  <c r="H23"/>
  <c r="H48"/>
  <c r="H16"/>
  <c r="H50"/>
  <c r="H34"/>
  <c r="H18"/>
  <c r="H51"/>
  <c r="H19"/>
  <c r="H44"/>
  <c r="H12"/>
  <c r="G46"/>
  <c r="G30"/>
  <c r="G14"/>
  <c r="G40"/>
  <c r="G8"/>
  <c r="G29"/>
  <c r="G55"/>
  <c r="G39"/>
  <c r="G23"/>
  <c r="G52"/>
  <c r="G20"/>
  <c r="G41"/>
  <c r="G9"/>
  <c r="E47"/>
  <c r="E31"/>
  <c r="E15"/>
  <c r="E52"/>
  <c r="E36"/>
  <c r="E20"/>
  <c r="E57"/>
  <c r="E41"/>
  <c r="E25"/>
  <c r="E10"/>
  <c r="E46"/>
  <c r="E30"/>
  <c r="E14"/>
  <c r="D47"/>
  <c r="D31"/>
  <c r="D15"/>
  <c r="D52"/>
  <c r="D36"/>
  <c r="D20"/>
  <c r="D57"/>
  <c r="D41"/>
  <c r="D25"/>
  <c r="D9"/>
  <c r="D46"/>
  <c r="D30"/>
  <c r="D14"/>
  <c r="AB37"/>
  <c r="H45"/>
  <c r="E7"/>
  <c r="H58"/>
  <c r="H10"/>
  <c r="H7"/>
  <c r="G38"/>
  <c r="G56"/>
  <c r="G13"/>
  <c r="G31"/>
  <c r="G57"/>
  <c r="E55"/>
  <c r="E23"/>
  <c r="E28"/>
  <c r="E33"/>
  <c r="E54"/>
  <c r="D55"/>
  <c r="D23"/>
  <c r="D28"/>
  <c r="D49"/>
  <c r="D17"/>
  <c r="D22"/>
  <c r="Z59"/>
  <c r="W41"/>
  <c r="AO48"/>
  <c r="T35"/>
  <c r="AN54"/>
  <c r="S32"/>
  <c r="AE13"/>
  <c r="AN12"/>
  <c r="Y18"/>
  <c r="J20"/>
  <c r="AH13"/>
  <c r="V29"/>
  <c r="M29"/>
  <c r="H40"/>
  <c r="H43"/>
  <c r="G58"/>
  <c r="G10"/>
  <c r="G51"/>
  <c r="G44"/>
  <c r="E43"/>
  <c r="E48"/>
  <c r="E53"/>
  <c r="E58"/>
  <c r="D43"/>
  <c r="D48"/>
  <c r="D37"/>
  <c r="D42"/>
  <c r="AI35"/>
  <c r="T44"/>
  <c r="K59"/>
  <c r="AL39"/>
  <c r="AF17"/>
  <c r="W48"/>
  <c r="AO43"/>
  <c r="AI21"/>
  <c r="Z52"/>
  <c r="T30"/>
  <c r="N8"/>
  <c r="AL37"/>
  <c r="AF15"/>
  <c r="W46"/>
  <c r="N45"/>
  <c r="Q28"/>
  <c r="K40"/>
  <c r="AK40"/>
  <c r="AE16"/>
  <c r="V46"/>
  <c r="P22"/>
  <c r="AN51"/>
  <c r="AH27"/>
  <c r="Y53"/>
  <c r="V19"/>
  <c r="AN56"/>
  <c r="AK26"/>
  <c r="AE42"/>
  <c r="AB8"/>
  <c r="V28"/>
  <c r="P44"/>
  <c r="M14"/>
  <c r="AN33"/>
  <c r="AH49"/>
  <c r="AE35"/>
  <c r="AB21"/>
  <c r="Y11"/>
  <c r="S51"/>
  <c r="P27"/>
  <c r="J11"/>
  <c r="J13"/>
  <c r="J31"/>
  <c r="J49"/>
  <c r="H57"/>
  <c r="H41"/>
  <c r="H25"/>
  <c r="H9"/>
  <c r="H31"/>
  <c r="H56"/>
  <c r="H24"/>
  <c r="H54"/>
  <c r="H38"/>
  <c r="H22"/>
  <c r="H59"/>
  <c r="H27"/>
  <c r="H52"/>
  <c r="H20"/>
  <c r="G50"/>
  <c r="G34"/>
  <c r="G18"/>
  <c r="G48"/>
  <c r="G16"/>
  <c r="G37"/>
  <c r="G59"/>
  <c r="G43"/>
  <c r="G27"/>
  <c r="G11"/>
  <c r="G28"/>
  <c r="G49"/>
  <c r="G17"/>
  <c r="E51"/>
  <c r="E35"/>
  <c r="E19"/>
  <c r="E56"/>
  <c r="E40"/>
  <c r="E24"/>
  <c r="E9"/>
  <c r="E45"/>
  <c r="E29"/>
  <c r="E13"/>
  <c r="E50"/>
  <c r="E34"/>
  <c r="E18"/>
  <c r="D51"/>
  <c r="D35"/>
  <c r="D19"/>
  <c r="D56"/>
  <c r="D40"/>
  <c r="D24"/>
  <c r="D8"/>
  <c r="D45"/>
  <c r="D29"/>
  <c r="D13"/>
  <c r="D50"/>
  <c r="D34"/>
  <c r="D18"/>
  <c r="AE51"/>
  <c r="H29"/>
  <c r="H39"/>
  <c r="H32"/>
  <c r="H26"/>
  <c r="H35"/>
  <c r="G54"/>
  <c r="G22"/>
  <c r="G45"/>
  <c r="G47"/>
  <c r="G36"/>
  <c r="G25"/>
  <c r="E39"/>
  <c r="E8"/>
  <c r="E12"/>
  <c r="E49"/>
  <c r="E17"/>
  <c r="E22"/>
  <c r="D39"/>
  <c r="D44"/>
  <c r="D12"/>
  <c r="D54"/>
  <c r="AI28"/>
  <c r="AF10"/>
  <c r="AI26"/>
  <c r="Q10"/>
  <c r="AH30"/>
  <c r="M8"/>
  <c r="S29"/>
  <c r="AB52"/>
  <c r="M58"/>
  <c r="AB53"/>
  <c r="S19"/>
  <c r="M47"/>
  <c r="H49"/>
  <c r="H47"/>
  <c r="H8"/>
  <c r="H14"/>
  <c r="H36"/>
  <c r="G26"/>
  <c r="G53"/>
  <c r="G35"/>
  <c r="G12"/>
  <c r="E27"/>
  <c r="E32"/>
  <c r="E37"/>
  <c r="E42"/>
  <c r="D27"/>
  <c r="D32"/>
  <c r="D21"/>
  <c r="D26"/>
  <c r="AL46"/>
  <c r="W55"/>
  <c r="N38"/>
  <c r="AO18"/>
  <c r="AF49"/>
  <c r="Z27"/>
  <c r="Q58"/>
  <c r="AI53"/>
  <c r="AC31"/>
  <c r="W9"/>
  <c r="N40"/>
  <c r="AO16"/>
  <c r="AF47"/>
  <c r="Z25"/>
  <c r="Q56"/>
  <c r="K52"/>
  <c r="K14"/>
  <c r="AN22"/>
  <c r="AE48"/>
  <c r="Y24"/>
  <c r="P54"/>
  <c r="J30"/>
  <c r="AH59"/>
  <c r="AB35"/>
  <c r="V43"/>
  <c r="P59"/>
  <c r="AK46"/>
  <c r="AH12"/>
  <c r="AB28"/>
  <c r="V48"/>
  <c r="S18"/>
  <c r="M34"/>
  <c r="AN53"/>
  <c r="AK23"/>
  <c r="Y27"/>
  <c r="V13"/>
  <c r="P53"/>
  <c r="J43"/>
  <c r="J45"/>
  <c r="M15"/>
  <c r="M25"/>
  <c r="H13"/>
  <c r="H42"/>
  <c r="H28"/>
  <c r="G24"/>
  <c r="G15"/>
  <c r="E44"/>
  <c r="E38"/>
  <c r="D7"/>
  <c r="D33"/>
  <c r="D38"/>
  <c r="AO57"/>
  <c r="AC13"/>
  <c r="Q17"/>
  <c r="AO50"/>
  <c r="T37"/>
  <c r="AL32"/>
  <c r="Q19"/>
  <c r="Z57"/>
  <c r="K48"/>
  <c r="Y56"/>
  <c r="AK37"/>
  <c r="Y9"/>
  <c r="AH32"/>
  <c r="S38"/>
  <c r="AK43"/>
  <c r="Y43"/>
  <c r="M19"/>
  <c r="M57"/>
  <c r="H33"/>
  <c r="H17"/>
  <c r="H15"/>
  <c r="H46"/>
  <c r="H30"/>
  <c r="H11"/>
  <c r="G42"/>
  <c r="G32"/>
  <c r="G21"/>
  <c r="G19"/>
  <c r="G33"/>
  <c r="E59"/>
  <c r="E11"/>
  <c r="E16"/>
  <c r="E21"/>
  <c r="E26"/>
  <c r="D59"/>
  <c r="D11"/>
  <c r="D16"/>
  <c r="D53"/>
  <c r="D58"/>
  <c r="D10"/>
  <c r="AM49"/>
  <c r="AJ11"/>
  <c r="AG11"/>
  <c r="AD23"/>
  <c r="X32"/>
  <c r="U27"/>
  <c r="AJ20"/>
  <c r="AG41"/>
  <c r="AD38"/>
  <c r="AJ40"/>
  <c r="AG7"/>
  <c r="AD52"/>
  <c r="AA59"/>
  <c r="U20"/>
  <c r="R26"/>
  <c r="O47"/>
  <c r="I13"/>
  <c r="F22"/>
  <c r="C58"/>
  <c r="X59"/>
  <c r="O31"/>
  <c r="F55"/>
  <c r="X54"/>
  <c r="I14"/>
  <c r="AG48"/>
  <c r="AA14"/>
  <c r="X11"/>
  <c r="R53"/>
  <c r="O11"/>
  <c r="L54"/>
  <c r="F57"/>
  <c r="C53"/>
  <c r="AG17"/>
  <c r="U10"/>
  <c r="L21"/>
  <c r="AJ41"/>
  <c r="R13"/>
  <c r="F54"/>
  <c r="U36"/>
  <c r="C16"/>
  <c r="X36"/>
  <c r="O37"/>
  <c r="F32"/>
  <c r="AG20"/>
  <c r="X47"/>
  <c r="AG25"/>
  <c r="AG44"/>
  <c r="U15"/>
  <c r="F51"/>
  <c r="R50"/>
  <c r="C25"/>
  <c r="AJ28"/>
  <c r="R30"/>
  <c r="F30"/>
  <c r="L56"/>
  <c r="I51"/>
  <c r="X25"/>
  <c r="F52"/>
  <c r="AM43"/>
  <c r="AG52"/>
  <c r="AD8"/>
  <c r="AA27"/>
  <c r="X26"/>
  <c r="AM58"/>
  <c r="AJ17"/>
  <c r="AG18"/>
  <c r="AM25"/>
  <c r="AJ37"/>
  <c r="AG32"/>
  <c r="AA47"/>
  <c r="X7"/>
  <c r="R49"/>
  <c r="O57"/>
  <c r="L50"/>
  <c r="F53"/>
  <c r="C33"/>
  <c r="AA49"/>
  <c r="O52"/>
  <c r="F35"/>
  <c r="X12"/>
  <c r="L57"/>
  <c r="AM50"/>
  <c r="AD35"/>
  <c r="X13"/>
  <c r="U40"/>
  <c r="O32"/>
  <c r="L47"/>
  <c r="I38"/>
  <c r="F27"/>
  <c r="C34"/>
  <c r="X30"/>
  <c r="O17"/>
  <c r="F44"/>
  <c r="AA34"/>
  <c r="L10"/>
  <c r="C18"/>
  <c r="R18"/>
  <c r="C19"/>
  <c r="X43"/>
  <c r="L28"/>
  <c r="C23"/>
  <c r="X14"/>
  <c r="L9"/>
  <c r="AM11"/>
  <c r="AA37"/>
  <c r="AM15"/>
  <c r="AM46"/>
  <c r="AJ57"/>
  <c r="U50"/>
  <c r="L29"/>
  <c r="F39"/>
  <c r="L24"/>
  <c r="O7"/>
  <c r="X22"/>
  <c r="O55"/>
  <c r="C37"/>
  <c r="AG16"/>
  <c r="C39"/>
  <c r="AA43"/>
  <c r="AM28"/>
  <c r="AJ18"/>
  <c r="AG55"/>
  <c r="AD55"/>
  <c r="AA19"/>
  <c r="U21"/>
  <c r="AJ52"/>
  <c r="AG8"/>
  <c r="AD17"/>
  <c r="AM30"/>
  <c r="AJ22"/>
  <c r="AG58"/>
  <c r="AA17"/>
  <c r="U43"/>
  <c r="R58"/>
  <c r="O9"/>
  <c r="L27"/>
  <c r="I12"/>
  <c r="C49"/>
  <c r="AG42"/>
  <c r="R48"/>
  <c r="I26"/>
  <c r="AD58"/>
  <c r="O8"/>
  <c r="F31"/>
  <c r="AG13"/>
  <c r="AA45"/>
  <c r="U25"/>
  <c r="R21"/>
  <c r="O29"/>
  <c r="L14"/>
  <c r="F25"/>
  <c r="C31"/>
  <c r="AA35"/>
  <c r="R55"/>
  <c r="I21"/>
  <c r="C11"/>
  <c r="R52"/>
  <c r="F10"/>
  <c r="X41"/>
  <c r="C22"/>
  <c r="AM22"/>
  <c r="AA38"/>
  <c r="AG24"/>
  <c r="AD20"/>
  <c r="O10"/>
  <c r="U49"/>
  <c r="AG49"/>
  <c r="R37"/>
  <c r="F41"/>
  <c r="U29"/>
  <c r="X34"/>
  <c r="F13"/>
  <c r="C8"/>
  <c r="U5"/>
  <c r="AM5"/>
  <c r="B59"/>
  <c r="X38"/>
  <c r="AD57"/>
  <c r="I31"/>
  <c r="AD27"/>
  <c r="C29"/>
  <c r="AD53"/>
  <c r="U38"/>
  <c r="R51"/>
  <c r="I49"/>
  <c r="F9"/>
  <c r="AA29"/>
  <c r="F45"/>
  <c r="AD37"/>
  <c r="F20"/>
  <c r="F12"/>
  <c r="X56"/>
  <c r="F18"/>
  <c r="AD26"/>
  <c r="AM33"/>
  <c r="AM48"/>
  <c r="AD22"/>
  <c r="X29"/>
  <c r="O25"/>
  <c r="U31"/>
  <c r="AA15"/>
  <c r="R11"/>
  <c r="L42"/>
  <c r="C41"/>
  <c r="F49"/>
  <c r="AG51"/>
  <c r="AA21"/>
  <c r="AM10"/>
  <c r="AJ31"/>
  <c r="AM41"/>
  <c r="AJ34"/>
  <c r="AA46"/>
  <c r="R8"/>
  <c r="L13"/>
  <c r="I23"/>
  <c r="C9"/>
  <c r="L55"/>
  <c r="R45"/>
  <c r="I24"/>
  <c r="AA24"/>
  <c r="R28"/>
  <c r="L33"/>
  <c r="I32"/>
  <c r="AD25"/>
  <c r="L11"/>
  <c r="C57"/>
  <c r="I56"/>
  <c r="F56"/>
  <c r="I30"/>
  <c r="AJ54"/>
  <c r="AJ58"/>
  <c r="AG31"/>
  <c r="U28"/>
  <c r="AG10"/>
  <c r="C32"/>
  <c r="O54"/>
  <c r="L5"/>
  <c r="A7"/>
  <c r="U45"/>
  <c r="AJ26"/>
  <c r="AG28"/>
  <c r="R47"/>
  <c r="C59"/>
  <c r="AA39"/>
  <c r="U54"/>
  <c r="F59"/>
  <c r="I20"/>
  <c r="R41"/>
  <c r="AD44"/>
  <c r="AA48"/>
  <c r="AA5"/>
  <c r="AJ16"/>
  <c r="AG37"/>
  <c r="AD34"/>
  <c r="AA26"/>
  <c r="U53"/>
  <c r="AM31"/>
  <c r="AG40"/>
  <c r="AD49"/>
  <c r="AM51"/>
  <c r="AJ7"/>
  <c r="AG33"/>
  <c r="AA7"/>
  <c r="U41"/>
  <c r="R33"/>
  <c r="O41"/>
  <c r="L30"/>
  <c r="F37"/>
  <c r="C27"/>
  <c r="AA9"/>
  <c r="O58"/>
  <c r="I52"/>
  <c r="AA30"/>
  <c r="O21"/>
  <c r="AM39"/>
  <c r="AD15"/>
  <c r="X46"/>
  <c r="U8"/>
  <c r="O16"/>
  <c r="L15"/>
  <c r="I11"/>
  <c r="F36"/>
  <c r="C10"/>
  <c r="X39"/>
  <c r="O14"/>
  <c r="C35"/>
  <c r="U12"/>
  <c r="I46"/>
  <c r="AA22"/>
  <c r="I36"/>
  <c r="AA36"/>
  <c r="R43"/>
  <c r="I40"/>
  <c r="AJ46"/>
  <c r="AA51"/>
  <c r="AJ49"/>
  <c r="AJ24"/>
  <c r="X51"/>
  <c r="L59"/>
  <c r="X52"/>
  <c r="F23"/>
  <c r="C52"/>
  <c r="U55"/>
  <c r="I59"/>
  <c r="U16"/>
  <c r="L46"/>
  <c r="AD16"/>
  <c r="I25"/>
  <c r="AM54"/>
  <c r="AJ13"/>
  <c r="AG14"/>
  <c r="AA28"/>
  <c r="X37"/>
  <c r="AM16"/>
  <c r="AJ51"/>
  <c r="AG39"/>
  <c r="AM36"/>
  <c r="AJ30"/>
  <c r="AM23"/>
  <c r="AD11"/>
  <c r="R56"/>
  <c r="O12"/>
  <c r="L7"/>
  <c r="I7"/>
  <c r="F28"/>
  <c r="R16"/>
  <c r="O53"/>
  <c r="X44"/>
  <c r="L52"/>
  <c r="C15"/>
  <c r="R15"/>
  <c r="O24"/>
  <c r="X19"/>
  <c r="O59"/>
  <c r="O39"/>
  <c r="AD18"/>
  <c r="AM45"/>
  <c r="I28"/>
  <c r="O56"/>
  <c r="F16"/>
  <c r="F43"/>
  <c r="AJ48"/>
  <c r="AD13"/>
  <c r="X31"/>
  <c r="AD28"/>
  <c r="AJ53"/>
  <c r="X27"/>
  <c r="O35"/>
  <c r="F8"/>
  <c r="U9"/>
  <c r="AM40"/>
  <c r="AJ35"/>
  <c r="X55"/>
  <c r="O18"/>
  <c r="C21"/>
  <c r="R32"/>
  <c r="X23"/>
  <c r="AD36"/>
  <c r="AD29"/>
  <c r="R17"/>
  <c r="R36"/>
  <c r="I17"/>
  <c r="O33"/>
  <c r="I5"/>
  <c r="AJ5"/>
  <c r="AA16"/>
  <c r="AM32"/>
  <c r="AM19"/>
  <c r="U34"/>
  <c r="I45"/>
  <c r="R39"/>
  <c r="AD32"/>
  <c r="O23"/>
  <c r="X17"/>
  <c r="R27"/>
  <c r="AA13"/>
  <c r="L18"/>
  <c r="F7"/>
  <c r="AM7"/>
  <c r="R5"/>
  <c r="AM27"/>
  <c r="AG36"/>
  <c r="AD45"/>
  <c r="AA53"/>
  <c r="X10"/>
  <c r="AM42"/>
  <c r="AJ50"/>
  <c r="AG23"/>
  <c r="AM9"/>
  <c r="AJ21"/>
  <c r="AJ12"/>
  <c r="AA40"/>
  <c r="X18"/>
  <c r="R40"/>
  <c r="O42"/>
  <c r="L45"/>
  <c r="I44"/>
  <c r="C17"/>
  <c r="AD46"/>
  <c r="R25"/>
  <c r="I53"/>
  <c r="AG29"/>
  <c r="R59"/>
  <c r="C55"/>
  <c r="AD21"/>
  <c r="X24"/>
  <c r="U22"/>
  <c r="R35"/>
  <c r="L36"/>
  <c r="I22"/>
  <c r="F48"/>
  <c r="C44"/>
  <c r="AA31"/>
  <c r="O36"/>
  <c r="F50"/>
  <c r="X45"/>
  <c r="L41"/>
  <c r="AJ10"/>
  <c r="L22"/>
  <c r="AG54"/>
  <c r="U24"/>
  <c r="L51"/>
  <c r="AM44"/>
  <c r="AD7"/>
  <c r="AM26"/>
  <c r="AM57"/>
  <c r="AA41"/>
  <c r="O15"/>
  <c r="C26"/>
  <c r="I58"/>
  <c r="F11"/>
  <c r="X57"/>
  <c r="L49"/>
  <c r="AA32"/>
  <c r="U14"/>
  <c r="C7"/>
  <c r="L19"/>
  <c r="AM12"/>
  <c r="AJ43"/>
  <c r="AG35"/>
  <c r="AD39"/>
  <c r="X48"/>
  <c r="U59"/>
  <c r="AJ36"/>
  <c r="AG57"/>
  <c r="AD54"/>
  <c r="AJ56"/>
  <c r="AG12"/>
  <c r="AD9"/>
  <c r="X20"/>
  <c r="U18"/>
  <c r="R31"/>
  <c r="L32"/>
  <c r="I18"/>
  <c r="F40"/>
  <c r="C24"/>
  <c r="U58"/>
  <c r="L37"/>
  <c r="AJ38"/>
  <c r="R54"/>
  <c r="F33"/>
  <c r="AG27"/>
  <c r="AA25"/>
  <c r="U51"/>
  <c r="R23"/>
  <c r="O13"/>
  <c r="L35"/>
  <c r="I16"/>
  <c r="C46"/>
  <c r="AD14"/>
  <c r="R57"/>
  <c r="I42"/>
  <c r="AM29"/>
  <c r="R19"/>
  <c r="I8"/>
  <c r="AD43"/>
  <c r="I10"/>
  <c r="AA56"/>
  <c r="R38"/>
  <c r="I35"/>
  <c r="AJ47"/>
  <c r="O34"/>
  <c r="C30"/>
  <c r="AG46"/>
  <c r="U37"/>
  <c r="AG50"/>
  <c r="AG45"/>
  <c r="AA20"/>
  <c r="O44"/>
  <c r="I39"/>
  <c r="AD19"/>
  <c r="AA33"/>
  <c r="AG59"/>
  <c r="R44"/>
  <c r="I48"/>
  <c r="R34"/>
  <c r="R22"/>
  <c r="U48"/>
  <c r="L25"/>
  <c r="AM59"/>
  <c r="AJ23"/>
  <c r="AD24"/>
  <c r="AA55"/>
  <c r="X42"/>
  <c r="AM21"/>
  <c r="AJ33"/>
  <c r="AG34"/>
  <c r="AM52"/>
  <c r="AJ8"/>
  <c r="AM34"/>
  <c r="AD31"/>
  <c r="X9"/>
  <c r="U32"/>
  <c r="O28"/>
  <c r="L39"/>
  <c r="I34"/>
  <c r="F19"/>
  <c r="C40"/>
  <c r="X8"/>
  <c r="O49"/>
  <c r="C51"/>
  <c r="U35"/>
  <c r="I57"/>
  <c r="AM8"/>
  <c r="AD10"/>
  <c r="X33"/>
  <c r="U23"/>
  <c r="O48"/>
  <c r="L34"/>
  <c r="I43"/>
  <c r="F47"/>
  <c r="AJ44"/>
  <c r="U19"/>
  <c r="L8"/>
  <c r="F24"/>
  <c r="AA57"/>
  <c r="L44"/>
  <c r="AM13"/>
  <c r="L40"/>
  <c r="R29"/>
  <c r="AG21"/>
  <c r="AM37"/>
  <c r="AM35"/>
  <c r="U17"/>
  <c r="F21"/>
  <c r="F29"/>
  <c r="AA10"/>
  <c r="L20"/>
  <c r="C47"/>
  <c r="I15"/>
  <c r="AG19"/>
  <c r="U44"/>
  <c r="F5"/>
  <c r="B7"/>
  <c r="AG5"/>
  <c r="X5"/>
  <c r="X49"/>
  <c r="L16"/>
  <c r="F26"/>
  <c r="U26"/>
  <c r="C42"/>
  <c r="F38"/>
  <c r="AA50"/>
  <c r="R46"/>
  <c r="I33"/>
  <c r="C14"/>
  <c r="R9"/>
  <c r="O27"/>
  <c r="O20"/>
  <c r="U33"/>
  <c r="C20"/>
  <c r="U52"/>
  <c r="AG47"/>
  <c r="C38"/>
  <c r="AD42"/>
  <c r="C28"/>
  <c r="AA18"/>
  <c r="C45"/>
  <c r="AG53"/>
  <c r="AA58"/>
  <c r="AM47"/>
  <c r="AD12"/>
  <c r="AJ39"/>
  <c r="AA42"/>
  <c r="R42"/>
  <c r="I29"/>
  <c r="C43"/>
  <c r="O46"/>
  <c r="U46"/>
  <c r="AJ9"/>
  <c r="X35"/>
  <c r="O43"/>
  <c r="I27"/>
  <c r="AJ25"/>
  <c r="L23"/>
  <c r="U13"/>
  <c r="AM55"/>
  <c r="AG43"/>
  <c r="L26"/>
  <c r="F17"/>
  <c r="X16"/>
  <c r="AJ27"/>
  <c r="R24"/>
  <c r="C56"/>
  <c r="I19"/>
  <c r="X28"/>
  <c r="R20"/>
  <c r="AJ29"/>
  <c r="AA44"/>
  <c r="AG9"/>
  <c r="AD41"/>
  <c r="L48"/>
  <c r="AA8"/>
  <c r="L12"/>
  <c r="AA23"/>
  <c r="I54"/>
  <c r="O19"/>
  <c r="C36"/>
  <c r="X58"/>
  <c r="O51"/>
  <c r="O22"/>
  <c r="AD5"/>
  <c r="AM38"/>
  <c r="AJ42"/>
  <c r="AD56"/>
  <c r="AA12"/>
  <c r="X21"/>
  <c r="AM53"/>
  <c r="AJ19"/>
  <c r="AG15"/>
  <c r="AM20"/>
  <c r="AJ59"/>
  <c r="AM56"/>
  <c r="AD30"/>
  <c r="U47"/>
  <c r="R7"/>
  <c r="I55"/>
  <c r="AJ15"/>
  <c r="L58"/>
  <c r="U39"/>
  <c r="AG38"/>
  <c r="U11"/>
  <c r="O38"/>
  <c r="F46"/>
  <c r="AA52"/>
  <c r="I47"/>
  <c r="AD47"/>
  <c r="C13"/>
  <c r="AM18"/>
  <c r="L31"/>
  <c r="AD40"/>
  <c r="AD33"/>
  <c r="R10"/>
  <c r="L43"/>
  <c r="U57"/>
  <c r="O45"/>
  <c r="F14"/>
  <c r="O40"/>
  <c r="AJ32"/>
  <c r="AD50"/>
  <c r="X15"/>
  <c r="AG56"/>
  <c r="AM14"/>
  <c r="AG26"/>
  <c r="U7"/>
  <c r="O30"/>
  <c r="F42"/>
  <c r="X50"/>
  <c r="C48"/>
  <c r="I9"/>
  <c r="AA54"/>
  <c r="R12"/>
  <c r="L17"/>
  <c r="F15"/>
  <c r="U42"/>
  <c r="C54"/>
  <c r="I41"/>
  <c r="L53"/>
  <c r="U56"/>
  <c r="I37"/>
  <c r="U30"/>
  <c r="AJ55"/>
  <c r="AJ14"/>
  <c r="AD51"/>
  <c r="I50"/>
  <c r="AD48"/>
  <c r="L38"/>
  <c r="AM24"/>
  <c r="AM17"/>
  <c r="AG30"/>
  <c r="X53"/>
  <c r="AD59"/>
  <c r="X40"/>
  <c r="F58"/>
  <c r="F34"/>
  <c r="C50"/>
  <c r="R14"/>
  <c r="C12"/>
  <c r="AG22"/>
  <c r="AJ45"/>
  <c r="AA11"/>
  <c r="O50"/>
  <c r="O26"/>
  <c r="O5"/>
  <c r="AO6" l="1"/>
  <c r="AN6"/>
  <c r="AL6"/>
  <c r="AK6"/>
  <c r="AI6"/>
  <c r="AH6"/>
  <c r="AF6"/>
  <c r="AE6"/>
  <c r="AC6"/>
  <c r="AB6"/>
  <c r="Z6"/>
  <c r="Y6"/>
  <c r="W6"/>
  <c r="V6"/>
  <c r="T6"/>
  <c r="S6"/>
  <c r="Q6"/>
  <c r="P6"/>
  <c r="N6"/>
  <c r="M6"/>
  <c r="K6"/>
  <c r="J6"/>
  <c r="H6"/>
  <c r="G6"/>
  <c r="E6"/>
  <c r="D6"/>
  <c r="A10"/>
  <c r="B18"/>
  <c r="B26"/>
  <c r="A34"/>
  <c r="A42"/>
  <c r="A50"/>
  <c r="A37"/>
  <c r="B37"/>
  <c r="A20"/>
  <c r="A11"/>
  <c r="B39"/>
  <c r="A53"/>
  <c r="B51"/>
  <c r="B8"/>
  <c r="A16"/>
  <c r="A24"/>
  <c r="B32"/>
  <c r="A40"/>
  <c r="A48"/>
  <c r="A56"/>
  <c r="B17"/>
  <c r="B33"/>
  <c r="A51"/>
  <c r="A17"/>
  <c r="A33"/>
  <c r="B49"/>
  <c r="B10"/>
  <c r="A18"/>
  <c r="A26"/>
  <c r="B34"/>
  <c r="B58"/>
  <c r="B35"/>
  <c r="A14"/>
  <c r="B22"/>
  <c r="B30"/>
  <c r="A38"/>
  <c r="A46"/>
  <c r="A54"/>
  <c r="A13"/>
  <c r="B29"/>
  <c r="A45"/>
  <c r="B13"/>
  <c r="A29"/>
  <c r="B45"/>
  <c r="A8"/>
  <c r="B16"/>
  <c r="B24"/>
  <c r="A32"/>
  <c r="B40"/>
  <c r="B48"/>
  <c r="B56"/>
  <c r="A19"/>
  <c r="A35"/>
  <c r="A49"/>
  <c r="B15"/>
  <c r="A31"/>
  <c r="A47"/>
  <c r="A58"/>
  <c r="A55"/>
  <c r="B53"/>
  <c r="A28"/>
  <c r="B44"/>
  <c r="A27"/>
  <c r="A57"/>
  <c r="B42"/>
  <c r="A23"/>
  <c r="B19"/>
  <c r="A12"/>
  <c r="B20"/>
  <c r="B28"/>
  <c r="A36"/>
  <c r="A44"/>
  <c r="A52"/>
  <c r="A9"/>
  <c r="A25"/>
  <c r="A41"/>
  <c r="B9"/>
  <c r="B25"/>
  <c r="B41"/>
  <c r="B57"/>
  <c r="B14"/>
  <c r="A22"/>
  <c r="A30"/>
  <c r="B38"/>
  <c r="B46"/>
  <c r="B54"/>
  <c r="A15"/>
  <c r="B31"/>
  <c r="B47"/>
  <c r="B11"/>
  <c r="B27"/>
  <c r="A43"/>
  <c r="A59"/>
  <c r="A21"/>
  <c r="B21"/>
  <c r="B12"/>
  <c r="B36"/>
  <c r="B52"/>
  <c r="B43"/>
  <c r="B23"/>
  <c r="B55"/>
  <c r="B50"/>
  <c r="A39"/>
</calcChain>
</file>

<file path=xl/sharedStrings.xml><?xml version="1.0" encoding="utf-8"?>
<sst xmlns="http://schemas.openxmlformats.org/spreadsheetml/2006/main" count="150" uniqueCount="44">
  <si>
    <t>Периоды</t>
  </si>
  <si>
    <t>Название объектов</t>
  </si>
  <si>
    <t>анализ_по_неделям</t>
  </si>
  <si>
    <t>анализ_по_месяцам</t>
  </si>
  <si>
    <t>[Образец.xlsx]</t>
  </si>
  <si>
    <t>Выбор периода для сравнения</t>
  </si>
  <si>
    <t>Выбор объекта 2</t>
  </si>
  <si>
    <t>Выбор объекта 1</t>
  </si>
  <si>
    <t>Выбор объекта 3</t>
  </si>
  <si>
    <t>анализ_по_дням</t>
  </si>
  <si>
    <t>[Образец2.xlsx]</t>
  </si>
  <si>
    <t>[Образец3.xlsx]</t>
  </si>
  <si>
    <t>объем выполненых строительно монтажных работ, тыс. руб</t>
  </si>
  <si>
    <t>Расход строительных материалов на 1 тыс.руб. строительно-монтажных работ</t>
  </si>
  <si>
    <t>удельных вес ИТР в общей численности, %</t>
  </si>
  <si>
    <t>выручка на 1 ИТР, тыс. руб</t>
  </si>
  <si>
    <t>выручка на 1 единицу АПУ, тыс. руб</t>
  </si>
  <si>
    <t>Выручка в расчете на 1 руб. расходов на содержание АПУ</t>
  </si>
  <si>
    <t>Себестоимость, тыс. руб</t>
  </si>
  <si>
    <t>Сметная стоимость, тыс. руб</t>
  </si>
  <si>
    <t>Точка безубыточности, тыс. руб</t>
  </si>
  <si>
    <t>Текущая маржинальность, %</t>
  </si>
  <si>
    <t>Текущая кредиторская задолженность</t>
  </si>
  <si>
    <t>Текущая дебиторская задолженность</t>
  </si>
  <si>
    <t>план</t>
  </si>
  <si>
    <t>факт</t>
  </si>
  <si>
    <t>пон</t>
  </si>
  <si>
    <t>###</t>
  </si>
  <si>
    <t>вт</t>
  </si>
  <si>
    <t>ср</t>
  </si>
  <si>
    <t>чт</t>
  </si>
  <si>
    <t>пт</t>
  </si>
  <si>
    <t>сб</t>
  </si>
  <si>
    <t>вск</t>
  </si>
  <si>
    <t>суб</t>
  </si>
  <si>
    <t>средняя выработка, тыс. руб (зависит от выбранного периода)</t>
  </si>
  <si>
    <t>средненедельная выработка, тыс. руб</t>
  </si>
  <si>
    <t>Текущая кредиторская задолженность (на конец недели)</t>
  </si>
  <si>
    <t>Текущая дебиторская задолженность(на конец недели)</t>
  </si>
  <si>
    <t>с</t>
  </si>
  <si>
    <t>по</t>
  </si>
  <si>
    <t>среднемесячная выработка, тыс. руб</t>
  </si>
  <si>
    <t>Текущая кредиторская задолженность (на конец месяца)</t>
  </si>
  <si>
    <t>Текущая дебиторская задолженность(на конец месяца)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</si>
</sst>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14" fontId="0" fillId="0" borderId="0" xfId="0" applyNumberFormat="1"/>
    <xf numFmtId="1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0" xfId="0" applyNumberFormat="1"/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Border="1"/>
    <xf numFmtId="0" fontId="0" fillId="0" borderId="0" xfId="0" applyBorder="1"/>
  </cellXfs>
  <cellStyles count="1">
    <cellStyle name="Обычный" xfId="0" builtinId="0"/>
  </cellStyles>
  <dxfs count="8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00B050"/>
      </font>
      <fill>
        <patternFill>
          <bgColor theme="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88;&#1072;&#1079;&#1077;&#109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 информация о проекте"/>
      <sheetName val="данные проекта"/>
      <sheetName val="анализ_по_дням"/>
      <sheetName val="анализ_по_неделям"/>
      <sheetName val="анализ_по_месяцам"/>
      <sheetName val="анализ_по_годам"/>
    </sheetNames>
    <sheetDataSet>
      <sheetData sheetId="0">
        <row r="4">
          <cell r="B4">
            <v>41275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G53"/>
  <sheetViews>
    <sheetView workbookViewId="0">
      <selection activeCell="C7" sqref="C7"/>
    </sheetView>
  </sheetViews>
  <sheetFormatPr defaultRowHeight="15"/>
  <cols>
    <col min="2" max="2" width="14.140625" customWidth="1"/>
    <col min="3" max="3" width="16.7109375" customWidth="1"/>
    <col min="5" max="5" width="15.5703125" customWidth="1"/>
  </cols>
  <sheetData>
    <row r="1" spans="2:7">
      <c r="B1" s="5"/>
    </row>
    <row r="2" spans="2:7">
      <c r="B2" s="5"/>
      <c r="C2" t="s">
        <v>9</v>
      </c>
      <c r="E2" s="1" t="s">
        <v>4</v>
      </c>
      <c r="G2">
        <v>3</v>
      </c>
    </row>
    <row r="3" spans="2:7">
      <c r="B3" s="8">
        <f ca="1">INDIRECT($E2&amp;$C2&amp;"!c3")</f>
        <v>150000</v>
      </c>
      <c r="F3">
        <v>3</v>
      </c>
    </row>
    <row r="4" spans="2:7">
      <c r="B4" s="5" t="str">
        <f ca="1">INDIRECT($E2&amp;$C2&amp;"!c1")</f>
        <v>объем выполненых строительно монтажных работ, тыс. руб</v>
      </c>
      <c r="G4" t="e">
        <f ca="1">F(G3)</f>
        <v>#NAME?</v>
      </c>
    </row>
    <row r="5" spans="2:7">
      <c r="B5" s="8" t="e">
        <f ca="1">SUM(INDIRECT('перечень проектов'!B2&amp;'перечень проектов'!C2&amp;"!C3"):INDIRECT('перечень проектов'!B('перечень проектов'!E2)&amp;'перечень проектов'!C2&amp;"!C3"))</f>
        <v>#NAME?</v>
      </c>
    </row>
    <row r="6" spans="2:7">
      <c r="B6" s="8">
        <f ca="1">INDIRECT('перечень проектов'!B2&amp;'перечень проектов'!C2&amp;"!C3")</f>
        <v>150000</v>
      </c>
    </row>
    <row r="7" spans="2:7">
      <c r="B7" s="8" t="e">
        <f ca="1">INDIRECT('перечень проектов'!B3&amp;'перечень проектов'!C2&amp;"!C3")</f>
        <v>#REF!</v>
      </c>
    </row>
    <row r="8" spans="2:7">
      <c r="B8" s="5"/>
    </row>
    <row r="9" spans="2:7">
      <c r="B9" s="8" t="e">
        <f ca="1">SUM(INDIRECT('перечень проектов'!B2&amp;'перечень проектов'!C2&amp;"!C3"):INDIRECT('перечень проектов'!Bn&amp;'перечень проектов'!C2&amp;"!C3"))</f>
        <v>#NAME?</v>
      </c>
    </row>
    <row r="10" spans="2:7">
      <c r="B10" s="8" t="e">
        <f ca="1">SUMIF('перечень проектов'!D1:D100,"&gt;0",INDIRECT('перечень проектов'!B1&amp;'перечень проектов'!C2&amp;"!C3"):INDIRECT('перечень проектов'!B3&amp;'перечень проектов'!C2&amp;"!C3"))</f>
        <v>#REF!</v>
      </c>
    </row>
    <row r="11" spans="2:7">
      <c r="B11" s="8" t="e">
        <f ca="1">SUM(INDIRECT('перечень проектов'!B2&amp;'перечень проектов'!C2&amp;"!C3"),INDIRECT('перечень проектов'!B3&amp;'перечень проектов'!C2&amp;"!C3"))</f>
        <v>#REF!</v>
      </c>
    </row>
    <row r="12" spans="2:7">
      <c r="B12" s="5"/>
    </row>
    <row r="13" spans="2:7">
      <c r="B13" s="5"/>
    </row>
    <row r="14" spans="2:7">
      <c r="B14" s="5"/>
    </row>
    <row r="15" spans="2:7">
      <c r="B15" s="5"/>
    </row>
    <row r="16" spans="2:7">
      <c r="B16" s="5"/>
    </row>
    <row r="17" spans="2:2">
      <c r="B17" s="5"/>
    </row>
    <row r="18" spans="2:2">
      <c r="B18" s="5"/>
    </row>
    <row r="19" spans="2:2">
      <c r="B19" s="5"/>
    </row>
    <row r="20" spans="2:2">
      <c r="B20" s="5"/>
    </row>
    <row r="21" spans="2:2">
      <c r="B21" s="5"/>
    </row>
    <row r="22" spans="2:2">
      <c r="B22" s="5"/>
    </row>
    <row r="23" spans="2:2">
      <c r="B23" s="5"/>
    </row>
    <row r="24" spans="2:2">
      <c r="B24" s="5"/>
    </row>
    <row r="25" spans="2:2">
      <c r="B25" s="5"/>
    </row>
    <row r="26" spans="2:2">
      <c r="B26" s="5"/>
    </row>
    <row r="27" spans="2:2">
      <c r="B27" s="5"/>
    </row>
    <row r="28" spans="2:2">
      <c r="B28" s="5"/>
    </row>
    <row r="29" spans="2:2">
      <c r="B29" s="5"/>
    </row>
    <row r="30" spans="2:2">
      <c r="B30" s="5"/>
    </row>
    <row r="31" spans="2:2">
      <c r="B31" s="5"/>
    </row>
    <row r="32" spans="2:2">
      <c r="B32" s="5"/>
    </row>
    <row r="33" spans="2:2">
      <c r="B33" s="5"/>
    </row>
    <row r="34" spans="2:2">
      <c r="B34" s="5"/>
    </row>
    <row r="35" spans="2:2">
      <c r="B35" s="5"/>
    </row>
    <row r="36" spans="2:2">
      <c r="B36" s="5"/>
    </row>
    <row r="37" spans="2:2">
      <c r="B37" s="5"/>
    </row>
    <row r="38" spans="2:2">
      <c r="B38" s="5"/>
    </row>
    <row r="39" spans="2:2">
      <c r="B39" s="5"/>
    </row>
    <row r="40" spans="2:2">
      <c r="B40" s="5"/>
    </row>
    <row r="41" spans="2:2">
      <c r="B41" s="5"/>
    </row>
    <row r="42" spans="2:2">
      <c r="B42" s="5"/>
    </row>
    <row r="43" spans="2:2">
      <c r="B43" s="5"/>
    </row>
    <row r="44" spans="2:2">
      <c r="B44" s="5"/>
    </row>
    <row r="45" spans="2:2">
      <c r="B45" s="5"/>
    </row>
    <row r="46" spans="2:2">
      <c r="B46" s="5"/>
    </row>
    <row r="47" spans="2:2">
      <c r="B47" s="5"/>
    </row>
    <row r="48" spans="2:2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AO64"/>
  <sheetViews>
    <sheetView zoomScale="73" zoomScaleNormal="73" workbookViewId="0">
      <selection activeCell="E3" sqref="E3"/>
    </sheetView>
  </sheetViews>
  <sheetFormatPr defaultRowHeight="15"/>
  <cols>
    <col min="1" max="1" width="12.5703125" customWidth="1"/>
    <col min="2" max="3" width="17" customWidth="1"/>
    <col min="4" max="4" width="17.7109375" customWidth="1"/>
    <col min="5" max="5" width="20.42578125" customWidth="1"/>
    <col min="6" max="6" width="16.140625" customWidth="1"/>
    <col min="7" max="7" width="17.7109375" customWidth="1"/>
    <col min="8" max="8" width="15.28515625" customWidth="1"/>
    <col min="9" max="9" width="13.42578125" customWidth="1"/>
    <col min="10" max="10" width="11.7109375" customWidth="1"/>
    <col min="11" max="11" width="14.42578125" customWidth="1"/>
    <col min="12" max="13" width="14.7109375" customWidth="1"/>
    <col min="14" max="14" width="15" customWidth="1"/>
    <col min="15" max="15" width="15.85546875" customWidth="1"/>
    <col min="16" max="17" width="15" customWidth="1"/>
    <col min="18" max="18" width="15.140625" customWidth="1"/>
    <col min="19" max="19" width="13.28515625" customWidth="1"/>
    <col min="20" max="20" width="15.28515625" customWidth="1"/>
    <col min="21" max="21" width="15.140625" customWidth="1"/>
    <col min="22" max="22" width="14.5703125" customWidth="1"/>
    <col min="23" max="23" width="15.28515625" customWidth="1"/>
    <col min="24" max="24" width="14.7109375" customWidth="1"/>
    <col min="25" max="26" width="14.85546875" customWidth="1"/>
    <col min="27" max="27" width="14.7109375" customWidth="1"/>
    <col min="28" max="28" width="15.140625" customWidth="1"/>
    <col min="29" max="29" width="14.5703125" customWidth="1"/>
    <col min="30" max="30" width="15.42578125" customWidth="1"/>
    <col min="31" max="31" width="15.28515625" customWidth="1"/>
    <col min="32" max="32" width="15.140625" customWidth="1"/>
    <col min="33" max="33" width="15.42578125" customWidth="1"/>
    <col min="34" max="34" width="13.42578125" customWidth="1"/>
    <col min="35" max="35" width="15.140625" customWidth="1"/>
    <col min="36" max="36" width="15.7109375" customWidth="1"/>
    <col min="37" max="38" width="14.42578125" customWidth="1"/>
    <col min="39" max="40" width="14.7109375" customWidth="1"/>
    <col min="41" max="41" width="15" customWidth="1"/>
  </cols>
  <sheetData>
    <row r="1" spans="1:41" ht="34.5" customHeight="1">
      <c r="B1" s="2" t="s">
        <v>7</v>
      </c>
      <c r="C1" s="3" t="s">
        <v>6</v>
      </c>
      <c r="D1" s="3" t="s">
        <v>8</v>
      </c>
      <c r="E1" s="4" t="s">
        <v>5</v>
      </c>
    </row>
    <row r="2" spans="1:41">
      <c r="B2" s="1"/>
      <c r="C2" s="1"/>
      <c r="D2" s="1"/>
      <c r="E2" s="4"/>
    </row>
    <row r="5" spans="1:41" ht="62.25" customHeight="1">
      <c r="C5" s="9" t="str">
        <f ca="1">IF($E2="","",INDIRECT($B2&amp;$E2&amp;"!c1"))</f>
        <v/>
      </c>
      <c r="D5" s="9"/>
      <c r="E5" s="9"/>
      <c r="F5" s="9" t="str">
        <f ca="1">IF($E2="","",INDIRECT($B2&amp;$E2&amp;"!E1"))</f>
        <v/>
      </c>
      <c r="G5" s="9"/>
      <c r="H5" s="9"/>
      <c r="I5" s="9" t="str">
        <f ca="1">IF($E2="","",INDIRECT($B2&amp;$E2&amp;"!G1"))</f>
        <v/>
      </c>
      <c r="J5" s="9"/>
      <c r="K5" s="9"/>
      <c r="L5" s="9" t="str">
        <f ca="1">IF($E2="","",INDIRECT($B2&amp;$E2&amp;"!I1"))</f>
        <v/>
      </c>
      <c r="M5" s="9"/>
      <c r="N5" s="9"/>
      <c r="O5" s="9" t="str">
        <f ca="1">IF($E2="","",INDIRECT($B2&amp;$E2&amp;"!K1"))</f>
        <v/>
      </c>
      <c r="P5" s="9"/>
      <c r="Q5" s="9"/>
      <c r="R5" s="9" t="str">
        <f ca="1">IF($E2="","",INDIRECT($B2&amp;$E2&amp;"!M1"))</f>
        <v/>
      </c>
      <c r="S5" s="9"/>
      <c r="T5" s="9"/>
      <c r="U5" s="9" t="str">
        <f ca="1">IF($E2="","",INDIRECT($B2&amp;$E2&amp;"!O1"))</f>
        <v/>
      </c>
      <c r="V5" s="9"/>
      <c r="W5" s="9"/>
      <c r="X5" s="9" t="str">
        <f ca="1">IF($E2="","",INDIRECT($B2&amp;$E2&amp;"!Q1"))</f>
        <v/>
      </c>
      <c r="Y5" s="9"/>
      <c r="Z5" s="9"/>
      <c r="AA5" s="9" t="str">
        <f ca="1">IF($E2="","",INDIRECT($B2&amp;$E2&amp;"!S1"))</f>
        <v/>
      </c>
      <c r="AB5" s="9"/>
      <c r="AC5" s="9"/>
      <c r="AD5" s="9" t="str">
        <f ca="1">IF($E2="","",INDIRECT($B2&amp;$E2&amp;"!U1"))</f>
        <v/>
      </c>
      <c r="AE5" s="9"/>
      <c r="AF5" s="9"/>
      <c r="AG5" s="9" t="str">
        <f ca="1">IF($E2="","",INDIRECT($B2&amp;$E2&amp;"!W1"))</f>
        <v/>
      </c>
      <c r="AH5" s="9"/>
      <c r="AI5" s="9"/>
      <c r="AJ5" s="9" t="str">
        <f ca="1">IF($E2="","",INDIRECT($B2&amp;$E2&amp;"!Y1"))</f>
        <v/>
      </c>
      <c r="AK5" s="9"/>
      <c r="AL5" s="9"/>
      <c r="AM5" s="9" t="str">
        <f ca="1">IF($E2="","",INDIRECT($B2&amp;$E2&amp;"!AA1"))</f>
        <v/>
      </c>
      <c r="AN5" s="9"/>
      <c r="AO5" s="9"/>
    </row>
    <row r="6" spans="1:41" ht="30">
      <c r="C6" s="3" t="str">
        <f>IF($B2="","",$B2)</f>
        <v/>
      </c>
      <c r="D6" s="3" t="str">
        <f>IF($C2="","",$C2)</f>
        <v/>
      </c>
      <c r="E6" s="3" t="str">
        <f>IF($D2="","",$D2)</f>
        <v/>
      </c>
      <c r="F6" s="3" t="str">
        <f>IF($B2="","",$B2)</f>
        <v/>
      </c>
      <c r="G6" s="3" t="str">
        <f>IF($C2="","",$C2)</f>
        <v/>
      </c>
      <c r="H6" s="3" t="str">
        <f>IF($D2="","",$D2)</f>
        <v/>
      </c>
      <c r="I6" s="3" t="str">
        <f>IF($B2="","",$B2)</f>
        <v/>
      </c>
      <c r="J6" s="3" t="str">
        <f>IF($C2="","",$C2)</f>
        <v/>
      </c>
      <c r="K6" s="3" t="str">
        <f>IF($D2="","",$D2)</f>
        <v/>
      </c>
      <c r="L6" s="3" t="str">
        <f>IF($B2="","",$B2)</f>
        <v/>
      </c>
      <c r="M6" s="3" t="str">
        <f>IF($C2="","",$C2)</f>
        <v/>
      </c>
      <c r="N6" s="3" t="str">
        <f>IF($D2="","",$D2)</f>
        <v/>
      </c>
      <c r="O6" s="3" t="str">
        <f>IF($B2="","",$B2)</f>
        <v/>
      </c>
      <c r="P6" s="3" t="str">
        <f>IF($C2="","",$C2)</f>
        <v/>
      </c>
      <c r="Q6" s="3" t="str">
        <f>IF($D2="","",$D2)</f>
        <v/>
      </c>
      <c r="R6" s="3" t="str">
        <f>IF($B2="","",$B2)</f>
        <v/>
      </c>
      <c r="S6" s="3" t="str">
        <f>IF($C2="","",$C2)</f>
        <v/>
      </c>
      <c r="T6" s="3" t="str">
        <f>IF($D2="","",$D2)</f>
        <v/>
      </c>
      <c r="U6" s="3" t="str">
        <f>IF($B2="","",$B2)</f>
        <v/>
      </c>
      <c r="V6" s="3" t="str">
        <f>IF($C2="","",$C2)</f>
        <v/>
      </c>
      <c r="W6" s="3" t="str">
        <f>IF($D2="","",$D2)</f>
        <v/>
      </c>
      <c r="X6" s="3" t="str">
        <f>IF($B2="","",$B2)</f>
        <v/>
      </c>
      <c r="Y6" s="3" t="str">
        <f>IF($C2="","",$C2)</f>
        <v/>
      </c>
      <c r="Z6" s="3" t="str">
        <f>IF($D2="","",$D2)</f>
        <v/>
      </c>
      <c r="AA6" s="3" t="str">
        <f>IF($B2="","",$B2)</f>
        <v/>
      </c>
      <c r="AB6" s="3" t="str">
        <f>IF($C2="","",$C2)</f>
        <v/>
      </c>
      <c r="AC6" s="3" t="str">
        <f>IF($D2="","",$D2)</f>
        <v/>
      </c>
      <c r="AD6" s="3" t="str">
        <f>IF($B2="","",$B2)</f>
        <v/>
      </c>
      <c r="AE6" s="3" t="str">
        <f>IF($C2="","",$C2)</f>
        <v/>
      </c>
      <c r="AF6" s="3" t="str">
        <f>IF($D2="","",$D2)</f>
        <v/>
      </c>
      <c r="AG6" s="3" t="str">
        <f>IF($B2="","",$B2)</f>
        <v/>
      </c>
      <c r="AH6" s="3" t="str">
        <f>IF($C2="","",$C2)</f>
        <v/>
      </c>
      <c r="AI6" s="3" t="str">
        <f>IF($D2="","",$D2)</f>
        <v/>
      </c>
      <c r="AJ6" s="3" t="str">
        <f>IF($B2="","",$B2)</f>
        <v/>
      </c>
      <c r="AK6" s="3" t="str">
        <f>IF($C2="","",$C2)</f>
        <v/>
      </c>
      <c r="AL6" s="3" t="str">
        <f>IF($D2="","",$D2)</f>
        <v/>
      </c>
      <c r="AM6" s="3" t="str">
        <f>IF($B2="","",$B2)</f>
        <v/>
      </c>
      <c r="AN6" s="3" t="str">
        <f>IF($C2="","",$C2)</f>
        <v/>
      </c>
      <c r="AO6" s="3" t="str">
        <f>IF($D2="","",$D2)</f>
        <v/>
      </c>
    </row>
    <row r="7" spans="1:41">
      <c r="A7" s="6" t="str">
        <f ca="1">IF($E2="","",IF(INDIRECT($B2&amp;$E2&amp;"!A3")="","",INDIRECT($B2&amp;$E2&amp;"!A3")))</f>
        <v/>
      </c>
      <c r="B7" s="6" t="str">
        <f ca="1">IF($E2="","",IF(INDIRECT($B2&amp;$E2&amp;"!B3")="","",INDIRECT($B2&amp;$E2&amp;"!B3")))</f>
        <v/>
      </c>
      <c r="C7" s="5" t="str">
        <f ca="1">IF($B2="","",IF(INDIRECT($B2&amp;$E2&amp;"!D3")="","",INDIRECT($B2&amp;$E2&amp;"!d3")))</f>
        <v/>
      </c>
      <c r="D7" s="5" t="str">
        <f ca="1">IF($C2="","",IF(INDIRECT(C2&amp;$E2&amp;"!d3")="","",INDIRECT(C2&amp;$E2&amp;"!d3")))</f>
        <v/>
      </c>
      <c r="E7" s="5" t="str">
        <f ca="1">IF($D2="","",IF(INDIRECT(D2&amp;$E2&amp;"!d3")="","",INDIRECT(D2&amp;$E2&amp;"!d3")))</f>
        <v/>
      </c>
      <c r="F7" s="5" t="str">
        <f ca="1">IF($B2="","",IF(INDIRECT($B2&amp;$E2&amp;"!F3")="","",INDIRECT($B2&amp;$E2&amp;"!F3")))</f>
        <v/>
      </c>
      <c r="G7" s="5" t="str">
        <f ca="1">IF($C2="","",IF(INDIRECT(C2&amp;$E2&amp;"!F3")="","",INDIRECT(C2&amp;$E2&amp;"!F3")))</f>
        <v/>
      </c>
      <c r="H7" s="5" t="str">
        <f ca="1">IF($D2="","",IF(INDIRECT($D2&amp;$E2&amp;"!F3")="","",INDIRECT($D2&amp;$E2&amp;"!F3")))</f>
        <v/>
      </c>
      <c r="I7" s="5" t="str">
        <f ca="1">IF($B2="","",IF(INDIRECT($B2&amp;$E2&amp;"!H3")="","",INDIRECT($B2&amp;$E2&amp;"!H3")))</f>
        <v/>
      </c>
      <c r="J7" s="5" t="str">
        <f ca="1">IF($C2="","",IF(INDIRECT(C2&amp;$E2&amp;"!H3")="","",INDIRECT(C2&amp;$E2&amp;"!H3")))</f>
        <v/>
      </c>
      <c r="K7" s="5" t="str">
        <f ca="1">IF($D2="","",IF(INDIRECT($D2&amp;$E2&amp;"!H3")="","",INDIRECT($D2&amp;$E2&amp;"!H3")))</f>
        <v/>
      </c>
      <c r="L7" s="5" t="str">
        <f ca="1">IF($B2="","",IF(INDIRECT($B2&amp;$E2&amp;"!j3")="","",INDIRECT($B2&amp;$E2&amp;"!j3")))</f>
        <v/>
      </c>
      <c r="M7" s="5" t="str">
        <f ca="1">IF($C2="","",IF(INDIRECT(C2&amp;$E2&amp;"!j3")="","",INDIRECT(C2&amp;$E2&amp;"!j3")))</f>
        <v/>
      </c>
      <c r="N7" s="5" t="str">
        <f ca="1">IF($D2="","",IF(INDIRECT($D2&amp;$E2&amp;"!j3")="","",INDIRECT($D2&amp;$E2&amp;"!j3")))</f>
        <v/>
      </c>
      <c r="O7" s="5" t="str">
        <f ca="1">IF($B2="","",IF(INDIRECT($B2&amp;$E2&amp;"!L3")="","",INDIRECT($B2&amp;$E2&amp;"!L3")))</f>
        <v/>
      </c>
      <c r="P7" s="5" t="str">
        <f ca="1">IF($C2="","",IF(INDIRECT(C2&amp;$E2&amp;"!L3")="","",INDIRECT(C2&amp;$E2&amp;"!L3")))</f>
        <v/>
      </c>
      <c r="Q7" s="5" t="str">
        <f ca="1">IF($D2="","",IF(INDIRECT($D2&amp;$E2&amp;"!L3")="","",INDIRECT($D2&amp;$E2&amp;"!L3")))</f>
        <v/>
      </c>
      <c r="R7" s="5" t="str">
        <f ca="1">IF($B2="","",IF(INDIRECT($B2&amp;$E2&amp;"!N3")="","",INDIRECT($B2&amp;$E2&amp;"!N3")))</f>
        <v/>
      </c>
      <c r="S7" s="5" t="str">
        <f ca="1">IF($C2="","",IF(INDIRECT(C2&amp;$E2&amp;"!N3")="","",INDIRECT(C2&amp;$E2&amp;"!N3")))</f>
        <v/>
      </c>
      <c r="T7" s="5" t="str">
        <f ca="1">IF($D2="","",IF(INDIRECT($D2&amp;$E2&amp;"!N3")="","",INDIRECT($D2&amp;$E2&amp;"!N3")))</f>
        <v/>
      </c>
      <c r="U7" s="5" t="str">
        <f ca="1">IF($B2="","",IF(INDIRECT($B2&amp;$E2&amp;"!P3")="","",INDIRECT($B2&amp;$E2&amp;"!P3")))</f>
        <v/>
      </c>
      <c r="V7" s="5" t="str">
        <f ca="1">IF($C2="","",IF(INDIRECT(C2&amp;$E2&amp;"!P3")="","",INDIRECT(C2&amp;$E2&amp;"!P3")))</f>
        <v/>
      </c>
      <c r="W7" s="5" t="str">
        <f ca="1">IF($D2="","",IF(INDIRECT($D2&amp;$E2&amp;"!P3")="","",INDIRECT($D2&amp;$E2&amp;"!P3")))</f>
        <v/>
      </c>
      <c r="X7" s="5" t="str">
        <f ca="1">IF($B2="","",IF(INDIRECT($B2&amp;$E2&amp;"!R3")="","",INDIRECT($B2&amp;$E2&amp;"!R3")))</f>
        <v/>
      </c>
      <c r="Y7" s="5" t="str">
        <f ca="1">IF($C2="","",IF(INDIRECT(C2&amp;$E2&amp;"!R3")="","",INDIRECT(C2&amp;$E2&amp;"!R3")))</f>
        <v/>
      </c>
      <c r="Z7" s="5" t="str">
        <f ca="1">IF($D2="","",IF(INDIRECT($D2&amp;$E2&amp;"!R3")="","",INDIRECT($D2&amp;$E2&amp;"!R3")))</f>
        <v/>
      </c>
      <c r="AA7" s="5" t="str">
        <f ca="1">IF($B2="","",IF(INDIRECT($B2&amp;$E2&amp;"!T3")="","",INDIRECT($B2&amp;$E2&amp;"!T3")))</f>
        <v/>
      </c>
      <c r="AB7" s="5" t="str">
        <f ca="1">IF($C2="","",IF(INDIRECT(C2&amp;$E2&amp;"!T3")="","",INDIRECT(C2&amp;$E2&amp;"!T3")))</f>
        <v/>
      </c>
      <c r="AC7" s="5" t="str">
        <f ca="1">IF($D2="","",IF(INDIRECT($D2&amp;$E2&amp;"!T3")="","",INDIRECT($D2&amp;$E2&amp;"!T3")))</f>
        <v/>
      </c>
      <c r="AD7" s="5" t="str">
        <f ca="1">IF($B2="","",IF(INDIRECT($B2&amp;$E2&amp;"!V3")="","",INDIRECT($B2&amp;$E2&amp;"!V3")))</f>
        <v/>
      </c>
      <c r="AE7" s="5" t="str">
        <f ca="1">IF($C2="","",IF(INDIRECT(C2&amp;$E2&amp;"!V3")="","",INDIRECT(C2&amp;$E2&amp;"!V3")))</f>
        <v/>
      </c>
      <c r="AF7" s="5" t="str">
        <f ca="1">IF($D2="","",IF(INDIRECT($D2&amp;$E2&amp;"!V3")="","",INDIRECT($D2&amp;$E2&amp;"!V3")))</f>
        <v/>
      </c>
      <c r="AG7" s="5" t="str">
        <f ca="1">IF($B2="","",IF(INDIRECT($B2&amp;$E2&amp;"!X3")="","",INDIRECT($B2&amp;$E2&amp;"!X3")))</f>
        <v/>
      </c>
      <c r="AH7" s="5" t="str">
        <f ca="1">IF($C2="","",IF(INDIRECT(C2&amp;$E2&amp;"!X3")="","",INDIRECT(C2&amp;$E2&amp;"!X3")))</f>
        <v/>
      </c>
      <c r="AI7" s="5" t="str">
        <f ca="1">IF($D2="","",IF(INDIRECT($D2&amp;$E2&amp;"!X3")="","",INDIRECT($D2&amp;$E2&amp;"!X3")))</f>
        <v/>
      </c>
      <c r="AJ7" s="5" t="str">
        <f ca="1">IF($B2="","",IF(INDIRECT($B2&amp;$E2&amp;"!Z3")="","",INDIRECT($B2&amp;$E2&amp;"!Z3")))</f>
        <v/>
      </c>
      <c r="AK7" s="5" t="str">
        <f ca="1">IF($C2="","",IF(INDIRECT(C2&amp;$E2&amp;"!Z3")="","",INDIRECT(C2&amp;$E2&amp;"!Z3")))</f>
        <v/>
      </c>
      <c r="AL7" s="5" t="str">
        <f ca="1">IF($D2="","",IF(INDIRECT($D2&amp;$E2&amp;"!Z3")="","",INDIRECT($D2&amp;$E2&amp;"!Z3")))</f>
        <v/>
      </c>
      <c r="AM7" s="5" t="str">
        <f ca="1">IF($B2="","",IF(INDIRECT($B2&amp;$E2&amp;"!AB3")="","",INDIRECT($B2&amp;$E2&amp;"!AB3")))</f>
        <v/>
      </c>
      <c r="AN7" s="5" t="str">
        <f ca="1">IF($C2="","",IF(INDIRECT(C2&amp;$E2&amp;"!AB3")="","",INDIRECT(C2&amp;$E2&amp;"!AB3")))</f>
        <v/>
      </c>
      <c r="AO7" s="5" t="str">
        <f ca="1">IF($D2="","",IF(INDIRECT($D2&amp;$E2&amp;"!AB3")="","",INDIRECT($D2&amp;$E2&amp;"!AB3")))</f>
        <v/>
      </c>
    </row>
    <row r="8" spans="1:41">
      <c r="A8" s="6" t="str">
        <f ca="1">IF($E2="","",IF(INDIRECT($B2&amp;$E2&amp;"!A4")="","",INDIRECT($B2&amp;$E2&amp;"!A4")))</f>
        <v/>
      </c>
      <c r="B8" s="6" t="str">
        <f ca="1">IF($E2="","",IF(INDIRECT($B2&amp;$E2&amp;"!B4")="","",INDIRECT($B2&amp;$E2&amp;"!B4")))</f>
        <v/>
      </c>
      <c r="C8" s="5" t="str">
        <f ca="1">IF($B2="","",IF(INDIRECT($B2&amp;$E2&amp;"!d4")="","",INDIRECT($B2&amp;$E2&amp;"!d4")))</f>
        <v/>
      </c>
      <c r="D8" s="5" t="str">
        <f ca="1">IF($C2="","",IF(INDIRECT($C2&amp;$E2&amp;"!d4")="","",INDIRECT($C2&amp;$E2&amp;"!d4")))</f>
        <v/>
      </c>
      <c r="E8" s="5" t="str">
        <f ca="1">IF($D2="","",IF(INDIRECT($D2&amp;$E2&amp;"!d4")="","",INDIRECT($D2&amp;$E2&amp;"!d4")))</f>
        <v/>
      </c>
      <c r="F8" s="5" t="str">
        <f ca="1">IF($B2="","",IF(INDIRECT($B2&amp;$E2&amp;"!F4")="","",INDIRECT($B2&amp;$E2&amp;"!F4")))</f>
        <v/>
      </c>
      <c r="G8" s="5" t="str">
        <f ca="1">IF($C2="","",IF(INDIRECT($C2&amp;$E2&amp;"!F4")="","",INDIRECT($C2&amp;$E2&amp;"!F4")))</f>
        <v/>
      </c>
      <c r="H8" s="5" t="str">
        <f ca="1">IF($D2="","",IF(INDIRECT($D2&amp;$E2&amp;"!F4")="","",INDIRECT($D2&amp;$E2&amp;"!F4")))</f>
        <v/>
      </c>
      <c r="I8" s="5" t="str">
        <f ca="1">IF($B2="","",IF(INDIRECT($B2&amp;$E2&amp;"!H4")="","",INDIRECT($B2&amp;$E2&amp;"!H4")))</f>
        <v/>
      </c>
      <c r="J8" s="5" t="str">
        <f ca="1">IF($C2="","",IF(INDIRECT($C2&amp;$E2&amp;"!H4")="","",INDIRECT($C2&amp;$E2&amp;"!H4")))</f>
        <v/>
      </c>
      <c r="K8" s="5" t="str">
        <f ca="1">IF($D2="","",IF(INDIRECT($D2&amp;$E2&amp;"!H4")="","",INDIRECT($D2&amp;$E2&amp;"!H4")))</f>
        <v/>
      </c>
      <c r="L8" s="5" t="str">
        <f ca="1">IF($B2="","",IF(INDIRECT($B2&amp;$E2&amp;"!j4")="","",INDIRECT($B2&amp;$E2&amp;"!j4")))</f>
        <v/>
      </c>
      <c r="M8" s="5" t="str">
        <f ca="1">IF($C2="","",IF(INDIRECT($C2&amp;$E2&amp;"!j4")="","",INDIRECT($C2&amp;$E2&amp;"!j4")))</f>
        <v/>
      </c>
      <c r="N8" s="5" t="str">
        <f ca="1">IF($D2="","",IF(INDIRECT($D2&amp;$E2&amp;"!j4")="","",INDIRECT($D2&amp;$E2&amp;"!j4")))</f>
        <v/>
      </c>
      <c r="O8" s="5" t="str">
        <f ca="1">IF($B2="","",IF(INDIRECT($B2&amp;$E2&amp;"!L4")="","",INDIRECT($B2&amp;$E2&amp;"!L4")))</f>
        <v/>
      </c>
      <c r="P8" s="5" t="str">
        <f ca="1">IF($C2="","",IF(INDIRECT($C2&amp;$E2&amp;"!L4")="","",INDIRECT($C2&amp;$E2&amp;"!L4")))</f>
        <v/>
      </c>
      <c r="Q8" s="5" t="str">
        <f ca="1">IF($D2="","",IF(INDIRECT($D2&amp;$E2&amp;"!L4")="","",INDIRECT($D2&amp;$E2&amp;"!L4")))</f>
        <v/>
      </c>
      <c r="R8" s="5" t="str">
        <f ca="1">IF($B2="","",IF(INDIRECT($B2&amp;$E2&amp;"!N4")="","",INDIRECT($B2&amp;$E2&amp;"!N4")))</f>
        <v/>
      </c>
      <c r="S8" s="5" t="str">
        <f ca="1">IF($C2="","",IF(INDIRECT($C2&amp;$E2&amp;"!N4")="","",INDIRECT($C2&amp;$E2&amp;"!N4")))</f>
        <v/>
      </c>
      <c r="T8" s="5" t="str">
        <f ca="1">IF($D2="","",IF(INDIRECT($D2&amp;$E2&amp;"!N4")="","",INDIRECT($D2&amp;$E2&amp;"!N4")))</f>
        <v/>
      </c>
      <c r="U8" s="5" t="str">
        <f ca="1">IF($B2="","",IF(INDIRECT($B2&amp;$E2&amp;"!P4")="","",INDIRECT($B2&amp;$E2&amp;"!P4")))</f>
        <v/>
      </c>
      <c r="V8" s="5" t="str">
        <f ca="1">IF($C2="","",IF(INDIRECT($C2&amp;$E2&amp;"!P4")="","",INDIRECT($C2&amp;$E2&amp;"!P4")))</f>
        <v/>
      </c>
      <c r="W8" s="5" t="str">
        <f ca="1">IF($D2="","",IF(INDIRECT($D2&amp;$E2&amp;"!P4")="","",INDIRECT($D2&amp;$E2&amp;"!P4")))</f>
        <v/>
      </c>
      <c r="X8" s="5" t="str">
        <f ca="1">IF($B2="","",IF(INDIRECT($B2&amp;$E2&amp;"!R4")="","",INDIRECT($B2&amp;$E2&amp;"!R4")))</f>
        <v/>
      </c>
      <c r="Y8" s="5" t="str">
        <f ca="1">IF($C2="","",IF(INDIRECT($C2&amp;$E2&amp;"!R4")="","",INDIRECT($C2&amp;$E2&amp;"!R4")))</f>
        <v/>
      </c>
      <c r="Z8" s="5" t="str">
        <f ca="1">IF($D2="","",IF(INDIRECT($D2&amp;$E2&amp;"!R4")="","",INDIRECT($D2&amp;$E2&amp;"!R4")))</f>
        <v/>
      </c>
      <c r="AA8" s="5" t="str">
        <f ca="1">IF($B2="","",IF(INDIRECT($B2&amp;$E2&amp;"!T4")="","",INDIRECT($B2&amp;$E2&amp;"!T4")))</f>
        <v/>
      </c>
      <c r="AB8" s="5" t="str">
        <f ca="1">IF($C2="","",IF(INDIRECT($C2&amp;$E2&amp;"!T4")="","",INDIRECT($C2&amp;$E2&amp;"!T4")))</f>
        <v/>
      </c>
      <c r="AC8" s="5" t="str">
        <f ca="1">IF($D2="","",IF(INDIRECT($D2&amp;$E2&amp;"!T4")="","",INDIRECT($D2&amp;$E2&amp;"!T4")))</f>
        <v/>
      </c>
      <c r="AD8" s="5" t="str">
        <f ca="1">IF($B2="","",IF(INDIRECT($B2&amp;$E2&amp;"!V4")="","",INDIRECT($B2&amp;$E2&amp;"!V4")))</f>
        <v/>
      </c>
      <c r="AE8" s="5" t="str">
        <f ca="1">IF($C2="","",IF(INDIRECT($C2&amp;$E2&amp;"!V4")="","",INDIRECT($C2&amp;$E2&amp;"!V4")))</f>
        <v/>
      </c>
      <c r="AF8" s="5" t="str">
        <f ca="1">IF($D2="","",IF(INDIRECT($D2&amp;$E2&amp;"!V4")="","",INDIRECT($D2&amp;$E2&amp;"!V4")))</f>
        <v/>
      </c>
      <c r="AG8" s="5" t="str">
        <f ca="1">IF($B2="","",IF(INDIRECT($B2&amp;$E2&amp;"!X4")="","",INDIRECT($B2&amp;$E2&amp;"!X4")))</f>
        <v/>
      </c>
      <c r="AH8" s="5" t="str">
        <f ca="1">IF($C2="","",IF(INDIRECT($C2&amp;$E2&amp;"!X4")="","",INDIRECT($C2&amp;$E2&amp;"!X4")))</f>
        <v/>
      </c>
      <c r="AI8" s="5" t="str">
        <f ca="1">IF($D2="","",IF(INDIRECT($D2&amp;$E2&amp;"!X4")="","",INDIRECT($D2&amp;$E2&amp;"!X4")))</f>
        <v/>
      </c>
      <c r="AJ8" s="5" t="str">
        <f ca="1">IF($B2="","",IF(INDIRECT($B2&amp;$E2&amp;"!Z4")="","",INDIRECT($B2&amp;$E2&amp;"!Z4")))</f>
        <v/>
      </c>
      <c r="AK8" s="5" t="str">
        <f ca="1">IF($C2="","",IF(INDIRECT($C2&amp;$E2&amp;"!Z4")="","",INDIRECT($C2&amp;$E2&amp;"!Z4")))</f>
        <v/>
      </c>
      <c r="AL8" s="5" t="str">
        <f ca="1">IF($D2="","",IF(INDIRECT($D2&amp;$E2&amp;"!Z4")="","",INDIRECT($D2&amp;$E2&amp;"!Z4")))</f>
        <v/>
      </c>
      <c r="AM8" s="5" t="str">
        <f ca="1">IF($B2="","",IF(INDIRECT($B2&amp;$E2&amp;"!AB4")="","",INDIRECT($B2&amp;$E2&amp;"!AB4")))</f>
        <v/>
      </c>
      <c r="AN8" s="5" t="str">
        <f ca="1">IF($C2="","",IF(INDIRECT($C2&amp;$E2&amp;"!AB4")="","",INDIRECT($C2&amp;$E2&amp;"!AB4")))</f>
        <v/>
      </c>
      <c r="AO8" s="5" t="str">
        <f ca="1">IF($D2="","",IF(INDIRECT($D2&amp;$E2&amp;"!AB4")="","",INDIRECT($D2&amp;$E2&amp;"!AB4")))</f>
        <v/>
      </c>
    </row>
    <row r="9" spans="1:41">
      <c r="A9" s="6" t="str">
        <f ca="1">IF($E2="","",IF(INDIRECT($B2&amp;$E2&amp;"!A5")="","",INDIRECT($B2&amp;$E2&amp;"!A5")))</f>
        <v/>
      </c>
      <c r="B9" s="6" t="str">
        <f ca="1">IF($E2="","",IF(INDIRECT($B2&amp;$E2&amp;"!B5")="","",INDIRECT($B2&amp;$E2&amp;"!B5")))</f>
        <v/>
      </c>
      <c r="C9" s="5" t="str">
        <f ca="1">IF($B2="","",IF(INDIRECT($B2&amp;$E2&amp;"!d5")="","",INDIRECT($B2&amp;$E2&amp;"!d5")))</f>
        <v/>
      </c>
      <c r="D9" s="5" t="str">
        <f ca="1">IF($C2="","",IF(INDIRECT($C2&amp;$E2&amp;"!d5")="","",INDIRECT($C2&amp;$E2&amp;"!d5")))</f>
        <v/>
      </c>
      <c r="E9" s="5" t="str">
        <f ca="1">IF($D2="","",IF(INDIRECT($D2&amp;$E2&amp;"!d5")="","",INDIRECT($D2&amp;$E2&amp;"!d5")))</f>
        <v/>
      </c>
      <c r="F9" s="5" t="str">
        <f ca="1">IF($B2="","",IF(INDIRECT($B2&amp;$E2&amp;"!F5")="","",INDIRECT($B2&amp;$E2&amp;"!F5")))</f>
        <v/>
      </c>
      <c r="G9" s="5" t="str">
        <f ca="1">IF($C2="","",IF(INDIRECT($C2&amp;$E2&amp;"!F5")="","",INDIRECT($C2&amp;$E2&amp;"!F5")))</f>
        <v/>
      </c>
      <c r="H9" s="5" t="str">
        <f ca="1">IF($D2="","",IF(INDIRECT($D2&amp;$E2&amp;"!F5")="","",INDIRECT($D2&amp;$E2&amp;"!F5")))</f>
        <v/>
      </c>
      <c r="I9" s="5" t="str">
        <f ca="1">IF($B2="","",IF(INDIRECT($B2&amp;$E2&amp;"!H5")="","",INDIRECT($B2&amp;$E2&amp;"!H5")))</f>
        <v/>
      </c>
      <c r="J9" s="5" t="str">
        <f ca="1">IF($C2="","",IF(INDIRECT($C2&amp;$E2&amp;"!H5")="","",INDIRECT($C2&amp;$E2&amp;"!H5")))</f>
        <v/>
      </c>
      <c r="K9" s="5" t="str">
        <f ca="1">IF($D2="","",IF(INDIRECT($D2&amp;$E2&amp;"!H5")="","",INDIRECT($D2&amp;$E2&amp;"!H5")))</f>
        <v/>
      </c>
      <c r="L9" s="5" t="str">
        <f ca="1">IF($B2="","",IF(INDIRECT($B2&amp;$E2&amp;"!j5")="","",INDIRECT($B2&amp;$E2&amp;"!j5")))</f>
        <v/>
      </c>
      <c r="M9" s="5" t="str">
        <f ca="1">IF($C2="","",IF(INDIRECT($C2&amp;$E2&amp;"!j5")="","",INDIRECT($C2&amp;$E2&amp;"!j5")))</f>
        <v/>
      </c>
      <c r="N9" s="5" t="str">
        <f ca="1">IF($D2="","",IF(INDIRECT($D2&amp;$E2&amp;"!j5")="","",INDIRECT($D2&amp;$E2&amp;"!j5")))</f>
        <v/>
      </c>
      <c r="O9" s="5" t="str">
        <f ca="1">IF($B2="","",IF(INDIRECT($B2&amp;$E2&amp;"!L5")="","",INDIRECT($B2&amp;$E2&amp;"!L5")))</f>
        <v/>
      </c>
      <c r="P9" s="5" t="str">
        <f ca="1">IF($C2="","",IF(INDIRECT($C2&amp;$E2&amp;"!L5")="","",INDIRECT($C2&amp;$E2&amp;"!L5")))</f>
        <v/>
      </c>
      <c r="Q9" s="5" t="str">
        <f ca="1">IF($D2="","",IF(INDIRECT($D2&amp;$E2&amp;"!L5")="","",INDIRECT($D2&amp;$E2&amp;"!L5")))</f>
        <v/>
      </c>
      <c r="R9" s="5" t="str">
        <f ca="1">IF($B2="","",IF(INDIRECT($B2&amp;$E2&amp;"!N5")="","",INDIRECT($B2&amp;$E2&amp;"!N5")))</f>
        <v/>
      </c>
      <c r="S9" s="5" t="str">
        <f ca="1">IF($C2="","",IF(INDIRECT($C2&amp;$E2&amp;"!N5")="","",INDIRECT($C2&amp;$E2&amp;"!N5")))</f>
        <v/>
      </c>
      <c r="T9" s="5" t="str">
        <f ca="1">IF($D2="","",IF(INDIRECT($D2&amp;$E2&amp;"!N5")="","",INDIRECT($D2&amp;$E2&amp;"!N5")))</f>
        <v/>
      </c>
      <c r="U9" s="5" t="str">
        <f ca="1">IF($B2="","",IF(INDIRECT($B2&amp;$E2&amp;"!P5")="","",INDIRECT($B2&amp;$E2&amp;"!P5")))</f>
        <v/>
      </c>
      <c r="V9" s="5" t="str">
        <f ca="1">IF($C2="","",IF(INDIRECT($C2&amp;$E2&amp;"!P5")="","",INDIRECT($C2&amp;$E2&amp;"!P5")))</f>
        <v/>
      </c>
      <c r="W9" s="5" t="str">
        <f ca="1">IF($D2="","",IF(INDIRECT($D2&amp;$E2&amp;"!P5")="","",INDIRECT($D2&amp;$E2&amp;"!P5")))</f>
        <v/>
      </c>
      <c r="X9" s="5" t="str">
        <f ca="1">IF($B2="","",IF(INDIRECT($B2&amp;$E2&amp;"!R5")="","",INDIRECT($B2&amp;$E2&amp;"!R5")))</f>
        <v/>
      </c>
      <c r="Y9" s="5" t="str">
        <f ca="1">IF($C2="","",IF(INDIRECT($C2&amp;$E2&amp;"!R5")="","",INDIRECT($C2&amp;$E2&amp;"!R5")))</f>
        <v/>
      </c>
      <c r="Z9" s="5" t="str">
        <f ca="1">IF($D2="","",IF(INDIRECT($D2&amp;$E2&amp;"!R5")="","",INDIRECT($D2&amp;$E2&amp;"!R5")))</f>
        <v/>
      </c>
      <c r="AA9" s="5" t="str">
        <f ca="1">IF($B2="","",IF(INDIRECT($B2&amp;$E2&amp;"!T5")="","",INDIRECT($B2&amp;$E2&amp;"!T5")))</f>
        <v/>
      </c>
      <c r="AB9" s="5" t="str">
        <f ca="1">IF($C2="","",IF(INDIRECT($C2&amp;$E2&amp;"!T5")="","",INDIRECT($C2&amp;$E2&amp;"!T5")))</f>
        <v/>
      </c>
      <c r="AC9" s="5" t="str">
        <f ca="1">IF($D2="","",IF(INDIRECT($D2&amp;$E2&amp;"!T5")="","",INDIRECT($D2&amp;$E2&amp;"!T5")))</f>
        <v/>
      </c>
      <c r="AD9" s="5" t="str">
        <f ca="1">IF($B2="","",IF(INDIRECT($B2&amp;$E2&amp;"!V5")="","",INDIRECT($B2&amp;$E2&amp;"!V5")))</f>
        <v/>
      </c>
      <c r="AE9" s="5" t="str">
        <f ca="1">IF($C2="","",IF(INDIRECT($C2&amp;$E2&amp;"!V5")="","",INDIRECT($C2&amp;$E2&amp;"!V5")))</f>
        <v/>
      </c>
      <c r="AF9" s="5" t="str">
        <f ca="1">IF($D2="","",IF(INDIRECT($D2&amp;$E2&amp;"!V5")="","",INDIRECT($D2&amp;$E2&amp;"!V5")))</f>
        <v/>
      </c>
      <c r="AG9" s="5" t="str">
        <f ca="1">IF($B2="","",IF(INDIRECT($B2&amp;$E2&amp;"!X5")="","",INDIRECT($B2&amp;$E2&amp;"!X5")))</f>
        <v/>
      </c>
      <c r="AH9" s="5" t="str">
        <f ca="1">IF($C2="","",IF(INDIRECT($C2&amp;$E2&amp;"!X5")="","",INDIRECT($C2&amp;$E2&amp;"!X5")))</f>
        <v/>
      </c>
      <c r="AI9" s="5" t="str">
        <f ca="1">IF($D2="","",IF(INDIRECT($D2&amp;$E2&amp;"!X5")="","",INDIRECT($D2&amp;$E2&amp;"!X5")))</f>
        <v/>
      </c>
      <c r="AJ9" s="5" t="str">
        <f ca="1">IF($B2="","",IF(INDIRECT($B2&amp;$E2&amp;"!Z5")="","",INDIRECT($B2&amp;$E2&amp;"!Z5")))</f>
        <v/>
      </c>
      <c r="AK9" s="5" t="str">
        <f ca="1">IF($C2="","",IF(INDIRECT($C2&amp;$E2&amp;"!Z5")="","",INDIRECT($C2&amp;$E2&amp;"!Z5")))</f>
        <v/>
      </c>
      <c r="AL9" s="5" t="str">
        <f ca="1">IF($D2="","",IF(INDIRECT($D2&amp;$E2&amp;"!Z5")="","",INDIRECT($D2&amp;$E2&amp;"!Z5")))</f>
        <v/>
      </c>
      <c r="AM9" s="5" t="str">
        <f ca="1">IF($B2="","",IF(INDIRECT($B2&amp;$E2&amp;"!AB5")="","",INDIRECT($B2&amp;$E2&amp;"!AB5")))</f>
        <v/>
      </c>
      <c r="AN9" s="5" t="str">
        <f ca="1">IF($C2="","",IF(INDIRECT($C2&amp;$E2&amp;"!AB5")="","",INDIRECT($C2&amp;$E2&amp;"!AB5")))</f>
        <v/>
      </c>
      <c r="AO9" s="5" t="str">
        <f ca="1">IF($D2="","",IF(INDIRECT($D2&amp;$E2&amp;"!AB5")="","",INDIRECT($D2&amp;$E2&amp;"!AB5")))</f>
        <v/>
      </c>
    </row>
    <row r="10" spans="1:41">
      <c r="A10" s="6" t="str">
        <f ca="1">IF($E2="","",IF(INDIRECT($B2&amp;$E2&amp;"!A6")="","",INDIRECT($B2&amp;$E2&amp;"!A6")))</f>
        <v/>
      </c>
      <c r="B10" s="6" t="str">
        <f ca="1">IF($E2="","",IF(INDIRECT($B2&amp;$E2&amp;"!B6")="","",INDIRECT($B2&amp;$E2&amp;"!B6")))</f>
        <v/>
      </c>
      <c r="C10" s="5" t="str">
        <f ca="1">IF($B2="","",IF(INDIRECT($B2&amp;$E2&amp;"!d6")="","",INDIRECT($B2&amp;$E2&amp;"!d6")))</f>
        <v/>
      </c>
      <c r="D10" s="5" t="str">
        <f ca="1">IF($C2="","",IF(INDIRECT($C2&amp;$E2&amp;"!d6")="","",INDIRECT($C2&amp;$E2&amp;"!d6")))</f>
        <v/>
      </c>
      <c r="E10" s="5" t="str">
        <f ca="1">IF($D2="","",IF(INDIRECT($D2&amp;$E2&amp;"!d6")="","",INDIRECT($D2&amp;$E2&amp;"!d6")))</f>
        <v/>
      </c>
      <c r="F10" s="5" t="str">
        <f ca="1">IF($B2="","",IF(INDIRECT($B2&amp;$E2&amp;"!F6")="","",INDIRECT($B2&amp;$E2&amp;"!F6")))</f>
        <v/>
      </c>
      <c r="G10" s="5" t="str">
        <f ca="1">IF($C2="","",IF(INDIRECT($C2&amp;$E2&amp;"!F6")="","",INDIRECT($C2&amp;$E2&amp;"!F6")))</f>
        <v/>
      </c>
      <c r="H10" s="5" t="str">
        <f ca="1">IF($D2="","",IF(INDIRECT($D2&amp;$E2&amp;"!F6")="","",INDIRECT($D2&amp;$E2&amp;"!F6")))</f>
        <v/>
      </c>
      <c r="I10" s="5" t="str">
        <f ca="1">IF($B2="","",IF(INDIRECT($B2&amp;$E2&amp;"!H6")="","",INDIRECT($B2&amp;$E2&amp;"!H6")))</f>
        <v/>
      </c>
      <c r="J10" s="5" t="str">
        <f ca="1">IF($C2="","",IF(INDIRECT($C2&amp;$E2&amp;"!H6")="","",INDIRECT($C2&amp;$E2&amp;"!H6")))</f>
        <v/>
      </c>
      <c r="K10" s="5" t="str">
        <f ca="1">IF($D2="","",IF(INDIRECT($D2&amp;$E2&amp;"!H6")="","",INDIRECT($D2&amp;$E2&amp;"!H6")))</f>
        <v/>
      </c>
      <c r="L10" s="5" t="str">
        <f ca="1">IF($B2="","",IF(INDIRECT($B2&amp;$E2&amp;"!j6")="","",INDIRECT($B2&amp;$E2&amp;"!j6")))</f>
        <v/>
      </c>
      <c r="M10" s="5" t="str">
        <f ca="1">IF($C2="","",IF(INDIRECT($C2&amp;$E2&amp;"!j6")="","",INDIRECT($C2&amp;$E2&amp;"!j6")))</f>
        <v/>
      </c>
      <c r="N10" s="5" t="str">
        <f ca="1">IF($D2="","",IF(INDIRECT($D2&amp;$E2&amp;"!j6")="","",INDIRECT($D2&amp;$E2&amp;"!j6")))</f>
        <v/>
      </c>
      <c r="O10" s="5" t="str">
        <f ca="1">IF($B2="","",IF(INDIRECT($B2&amp;$E2&amp;"!L6")="","",INDIRECT($B2&amp;$E2&amp;"!L6")))</f>
        <v/>
      </c>
      <c r="P10" s="5" t="str">
        <f ca="1">IF($C2="","",IF(INDIRECT($C2&amp;$E2&amp;"!L6")="","",INDIRECT($C2&amp;$E2&amp;"!L6")))</f>
        <v/>
      </c>
      <c r="Q10" s="5" t="str">
        <f ca="1">IF($D2="","",IF(INDIRECT($D2&amp;$E2&amp;"!L6")="","",INDIRECT($D2&amp;$E2&amp;"!L6")))</f>
        <v/>
      </c>
      <c r="R10" s="5" t="str">
        <f ca="1">IF($B2="","",IF(INDIRECT($B2&amp;$E2&amp;"!N6")="","",INDIRECT($B2&amp;$E2&amp;"!N6")))</f>
        <v/>
      </c>
      <c r="S10" s="5" t="str">
        <f ca="1">IF($C2="","",IF(INDIRECT($C2&amp;$E2&amp;"!N6")="","",INDIRECT($C2&amp;$E2&amp;"!N6")))</f>
        <v/>
      </c>
      <c r="T10" s="5" t="str">
        <f ca="1">IF($D2="","",IF(INDIRECT($D2&amp;$E2&amp;"!N6")="","",INDIRECT($D2&amp;$E2&amp;"!N6")))</f>
        <v/>
      </c>
      <c r="U10" s="5" t="str">
        <f ca="1">IF($B2="","",IF(INDIRECT($B2&amp;$E2&amp;"!P6")="","",INDIRECT($B2&amp;$E2&amp;"!P6")))</f>
        <v/>
      </c>
      <c r="V10" s="5" t="str">
        <f ca="1">IF($C2="","",IF(INDIRECT($C2&amp;$E2&amp;"!P6")="","",INDIRECT($C2&amp;$E2&amp;"!P6")))</f>
        <v/>
      </c>
      <c r="W10" s="5" t="str">
        <f ca="1">IF($D2="","",IF(INDIRECT($D2&amp;$E2&amp;"!P6")="","",INDIRECT($D2&amp;$E2&amp;"!P6")))</f>
        <v/>
      </c>
      <c r="X10" s="5" t="str">
        <f ca="1">IF($B2="","",IF(INDIRECT($B2&amp;$E2&amp;"!R6")="","",INDIRECT($B2&amp;$E2&amp;"!R6")))</f>
        <v/>
      </c>
      <c r="Y10" s="5" t="str">
        <f ca="1">IF($C2="","",IF(INDIRECT($C2&amp;$E2&amp;"!R6")="","",INDIRECT($C2&amp;$E2&amp;"!R6")))</f>
        <v/>
      </c>
      <c r="Z10" s="5" t="str">
        <f ca="1">IF($D2="","",IF(INDIRECT($D2&amp;$E2&amp;"!R6")="","",INDIRECT($D2&amp;$E2&amp;"!R6")))</f>
        <v/>
      </c>
      <c r="AA10" s="5" t="str">
        <f ca="1">IF($B2="","",IF(INDIRECT($B2&amp;$E2&amp;"!T6")="","",INDIRECT($B2&amp;$E2&amp;"!T6")))</f>
        <v/>
      </c>
      <c r="AB10" s="5" t="str">
        <f ca="1">IF($C2="","",IF(INDIRECT($C2&amp;$E2&amp;"!T6")="","",INDIRECT($C2&amp;$E2&amp;"!T6")))</f>
        <v/>
      </c>
      <c r="AC10" s="5" t="str">
        <f ca="1">IF($D2="","",IF(INDIRECT($D2&amp;$E2&amp;"!T6")="","",INDIRECT($D2&amp;$E2&amp;"!T6")))</f>
        <v/>
      </c>
      <c r="AD10" s="5" t="str">
        <f ca="1">IF($B2="","",IF(INDIRECT($B2&amp;$E2&amp;"!V6")="","",INDIRECT($B2&amp;$E2&amp;"!V6")))</f>
        <v/>
      </c>
      <c r="AE10" s="5" t="str">
        <f ca="1">IF($C2="","",IF(INDIRECT($C2&amp;$E2&amp;"!V6")="","",INDIRECT($C2&amp;$E2&amp;"!V6")))</f>
        <v/>
      </c>
      <c r="AF10" s="5" t="str">
        <f ca="1">IF($D2="","",IF(INDIRECT($D2&amp;$E2&amp;"!V6")="","",INDIRECT($D2&amp;$E2&amp;"!V6")))</f>
        <v/>
      </c>
      <c r="AG10" s="5" t="str">
        <f ca="1">IF($B2="","",IF(INDIRECT($B2&amp;$E2&amp;"!X6")="","",INDIRECT($B2&amp;$E2&amp;"!X6")))</f>
        <v/>
      </c>
      <c r="AH10" s="5" t="str">
        <f ca="1">IF($C2="","",IF(INDIRECT($C2&amp;$E2&amp;"!X6")="","",INDIRECT($C2&amp;$E2&amp;"!X6")))</f>
        <v/>
      </c>
      <c r="AI10" s="5" t="str">
        <f ca="1">IF($D2="","",IF(INDIRECT($D2&amp;$E2&amp;"!X6")="","",INDIRECT($D2&amp;$E2&amp;"!X6")))</f>
        <v/>
      </c>
      <c r="AJ10" s="5" t="str">
        <f ca="1">IF($B2="","",IF(INDIRECT($B2&amp;$E2&amp;"!Z6")="","",INDIRECT($B2&amp;$E2&amp;"!Z6")))</f>
        <v/>
      </c>
      <c r="AK10" s="5" t="str">
        <f ca="1">IF($C2="","",IF(INDIRECT($C2&amp;$E2&amp;"!Z6")="","",INDIRECT($C2&amp;$E2&amp;"!Z6")))</f>
        <v/>
      </c>
      <c r="AL10" s="5" t="str">
        <f ca="1">IF($D2="","",IF(INDIRECT($D2&amp;$E2&amp;"!Z6")="","",INDIRECT($D2&amp;$E2&amp;"!Z6")))</f>
        <v/>
      </c>
      <c r="AM10" s="5" t="str">
        <f ca="1">IF($B2="","",IF(INDIRECT($B2&amp;$E2&amp;"!AB6")="","",INDIRECT($B2&amp;$E2&amp;"!AB6")))</f>
        <v/>
      </c>
      <c r="AN10" s="5" t="str">
        <f ca="1">IF($C2="","",IF(INDIRECT($C2&amp;$E2&amp;"!AB6")="","",INDIRECT($C2&amp;$E2&amp;"!AB6")))</f>
        <v/>
      </c>
      <c r="AO10" s="5" t="str">
        <f ca="1">IF($D2="","",IF(INDIRECT($D2&amp;$E2&amp;"!AB6")="","",INDIRECT($D2&amp;$E2&amp;"!AB6")))</f>
        <v/>
      </c>
    </row>
    <row r="11" spans="1:41">
      <c r="A11" s="6" t="str">
        <f ca="1">IF($E2="","",IF(INDIRECT($B2&amp;$E2&amp;"!A7")="","",INDIRECT($B2&amp;$E2&amp;"!A7")))</f>
        <v/>
      </c>
      <c r="B11" s="6" t="str">
        <f ca="1">IF($E2="","",IF(INDIRECT($B2&amp;$E2&amp;"!B7")="","",INDIRECT($B2&amp;$E2&amp;"!B7")))</f>
        <v/>
      </c>
      <c r="C11" s="5" t="str">
        <f ca="1">IF($B2="","",IF(INDIRECT($B2&amp;$E2&amp;"!d7")="","",INDIRECT($B2&amp;$E2&amp;"!d7")))</f>
        <v/>
      </c>
      <c r="D11" s="5" t="str">
        <f ca="1">IF($C2="","",IF(INDIRECT($C2&amp;$E2&amp;"!d7")="","",INDIRECT($C2&amp;$E2&amp;"!d7")))</f>
        <v/>
      </c>
      <c r="E11" s="5" t="str">
        <f ca="1">IF($D2="","",IF(INDIRECT($D2&amp;$E2&amp;"!d7")="","",INDIRECT($D2&amp;$E2&amp;"!d7")))</f>
        <v/>
      </c>
      <c r="F11" s="5" t="str">
        <f ca="1">IF($B2="","",IF(INDIRECT($B2&amp;$E2&amp;"!F7")="","",INDIRECT($B2&amp;$E2&amp;"!F7")))</f>
        <v/>
      </c>
      <c r="G11" s="5" t="str">
        <f ca="1">IF($C2="","",IF(INDIRECT($C2&amp;$E2&amp;"!F7")="","",INDIRECT($C2&amp;$E2&amp;"!F7")))</f>
        <v/>
      </c>
      <c r="H11" s="5" t="str">
        <f ca="1">IF($D2="","",IF(INDIRECT($D2&amp;$E2&amp;"!F7")="","",INDIRECT($D2&amp;$E2&amp;"!F7")))</f>
        <v/>
      </c>
      <c r="I11" s="5" t="str">
        <f ca="1">IF($B2="","",IF(INDIRECT($B2&amp;$E2&amp;"!H7")="","",INDIRECT($B2&amp;$E2&amp;"!H7")))</f>
        <v/>
      </c>
      <c r="J11" s="5" t="str">
        <f ca="1">IF($C2="","",IF(INDIRECT($C2&amp;$E2&amp;"!H7")="","",INDIRECT($C2&amp;$E2&amp;"!H7")))</f>
        <v/>
      </c>
      <c r="K11" s="5" t="str">
        <f ca="1">IF($D2="","",IF(INDIRECT($D2&amp;$E2&amp;"!H7")="","",INDIRECT($D2&amp;$E2&amp;"!H7")))</f>
        <v/>
      </c>
      <c r="L11" s="5" t="str">
        <f ca="1">IF($B2="","",IF(INDIRECT($B2&amp;$E2&amp;"!j7")="","",INDIRECT($B2&amp;$E2&amp;"!j7")))</f>
        <v/>
      </c>
      <c r="M11" s="5" t="str">
        <f ca="1">IF($C2="","",IF(INDIRECT($C2&amp;$E2&amp;"!j7")="","",INDIRECT($C2&amp;$E2&amp;"!j7")))</f>
        <v/>
      </c>
      <c r="N11" s="5" t="str">
        <f ca="1">IF($D2="","",IF(INDIRECT($D2&amp;$E2&amp;"!j7")="","",INDIRECT($D2&amp;$E2&amp;"!j7")))</f>
        <v/>
      </c>
      <c r="O11" s="5" t="str">
        <f ca="1">IF($B2="","",IF(INDIRECT($B2&amp;$E2&amp;"!L7")="","",INDIRECT($B2&amp;$E2&amp;"!L7")))</f>
        <v/>
      </c>
      <c r="P11" s="5" t="str">
        <f ca="1">IF($C2="","",IF(INDIRECT($C2&amp;$E2&amp;"!L7")="","",INDIRECT($C2&amp;$E2&amp;"!L7")))</f>
        <v/>
      </c>
      <c r="Q11" s="5" t="str">
        <f ca="1">IF($D2="","",IF(INDIRECT($D2&amp;$E2&amp;"!L7")="","",INDIRECT($D2&amp;$E2&amp;"!L7")))</f>
        <v/>
      </c>
      <c r="R11" s="5" t="str">
        <f ca="1">IF($B2="","",IF(INDIRECT($B2&amp;$E2&amp;"!N7")="","",INDIRECT($B2&amp;$E2&amp;"!N7")))</f>
        <v/>
      </c>
      <c r="S11" s="5" t="str">
        <f ca="1">IF($C2="","",IF(INDIRECT($C2&amp;$E2&amp;"!N7")="","",INDIRECT($C2&amp;$E2&amp;"!N7")))</f>
        <v/>
      </c>
      <c r="T11" s="5" t="str">
        <f ca="1">IF($D2="","",IF(INDIRECT($D2&amp;$E2&amp;"!N7")="","",INDIRECT($D2&amp;$E2&amp;"!N7")))</f>
        <v/>
      </c>
      <c r="U11" s="5" t="str">
        <f ca="1">IF($B2="","",IF(INDIRECT($B2&amp;$E2&amp;"!P7")="","",INDIRECT($B2&amp;$E2&amp;"!P7")))</f>
        <v/>
      </c>
      <c r="V11" s="5" t="str">
        <f ca="1">IF($C2="","",IF(INDIRECT($C2&amp;$E2&amp;"!P7")="","",INDIRECT($C2&amp;$E2&amp;"!P7")))</f>
        <v/>
      </c>
      <c r="W11" s="5" t="str">
        <f ca="1">IF($D2="","",IF(INDIRECT($D2&amp;$E2&amp;"!P7")="","",INDIRECT($D2&amp;$E2&amp;"!P7")))</f>
        <v/>
      </c>
      <c r="X11" s="5" t="str">
        <f ca="1">IF($B2="","",IF(INDIRECT($B2&amp;$E2&amp;"!R7")="","",INDIRECT($B2&amp;$E2&amp;"!R7")))</f>
        <v/>
      </c>
      <c r="Y11" s="5" t="str">
        <f ca="1">IF($C2="","",IF(INDIRECT($C2&amp;$E2&amp;"!R7")="","",INDIRECT($C2&amp;$E2&amp;"!R7")))</f>
        <v/>
      </c>
      <c r="Z11" s="5" t="str">
        <f ca="1">IF($D2="","",IF(INDIRECT($D2&amp;$E2&amp;"!R7")="","",INDIRECT($D2&amp;$E2&amp;"!R7")))</f>
        <v/>
      </c>
      <c r="AA11" s="5" t="str">
        <f ca="1">IF($B2="","",IF(INDIRECT($B2&amp;$E2&amp;"!T7")="","",INDIRECT($B2&amp;$E2&amp;"!T7")))</f>
        <v/>
      </c>
      <c r="AB11" s="5" t="str">
        <f ca="1">IF($C2="","",IF(INDIRECT($C2&amp;$E2&amp;"!T7")="","",INDIRECT($C2&amp;$E2&amp;"!T7")))</f>
        <v/>
      </c>
      <c r="AC11" s="5" t="str">
        <f ca="1">IF($D2="","",IF(INDIRECT($D2&amp;$E2&amp;"!T7")="","",INDIRECT($D2&amp;$E2&amp;"!T7")))</f>
        <v/>
      </c>
      <c r="AD11" s="5" t="str">
        <f ca="1">IF($B2="","",IF(INDIRECT($B2&amp;$E2&amp;"!V7")="","",INDIRECT($B2&amp;$E2&amp;"!V7")))</f>
        <v/>
      </c>
      <c r="AE11" s="5" t="str">
        <f ca="1">IF($C2="","",IF(INDIRECT($C2&amp;$E2&amp;"!V7")="","",INDIRECT($C2&amp;$E2&amp;"!V7")))</f>
        <v/>
      </c>
      <c r="AF11" s="5" t="str">
        <f ca="1">IF($D2="","",IF(INDIRECT($D2&amp;$E2&amp;"!V7")="","",INDIRECT($D2&amp;$E2&amp;"!V7")))</f>
        <v/>
      </c>
      <c r="AG11" s="5" t="str">
        <f ca="1">IF($B2="","",IF(INDIRECT($B2&amp;$E2&amp;"!X7")="","",INDIRECT($B2&amp;$E2&amp;"!X7")))</f>
        <v/>
      </c>
      <c r="AH11" s="5" t="str">
        <f ca="1">IF($C2="","",IF(INDIRECT($C2&amp;$E2&amp;"!X7")="","",INDIRECT($C2&amp;$E2&amp;"!X7")))</f>
        <v/>
      </c>
      <c r="AI11" s="5" t="str">
        <f ca="1">IF($D2="","",IF(INDIRECT($D2&amp;$E2&amp;"!X7")="","",INDIRECT($D2&amp;$E2&amp;"!X7")))</f>
        <v/>
      </c>
      <c r="AJ11" s="5" t="str">
        <f ca="1">IF($B2="","",IF(INDIRECT($B2&amp;$E2&amp;"!Z7")="","",INDIRECT($B2&amp;$E2&amp;"!Z7")))</f>
        <v/>
      </c>
      <c r="AK11" s="5" t="str">
        <f ca="1">IF($C2="","",IF(INDIRECT($C2&amp;$E2&amp;"!Z7")="","",INDIRECT($C2&amp;$E2&amp;"!Z7")))</f>
        <v/>
      </c>
      <c r="AL11" s="5" t="str">
        <f ca="1">IF($D2="","",IF(INDIRECT($D2&amp;$E2&amp;"!Z7")="","",INDIRECT($D2&amp;$E2&amp;"!Z7")))</f>
        <v/>
      </c>
      <c r="AM11" s="5" t="str">
        <f ca="1">IF($B2="","",IF(INDIRECT($B2&amp;$E2&amp;"!AB7")="","",INDIRECT($B2&amp;$E2&amp;"!AB7")))</f>
        <v/>
      </c>
      <c r="AN11" s="5" t="str">
        <f ca="1">IF($C2="","",IF(INDIRECT($C2&amp;$E2&amp;"!AB7")="","",INDIRECT($C2&amp;$E2&amp;"!AB7")))</f>
        <v/>
      </c>
      <c r="AO11" s="5" t="str">
        <f ca="1">IF($D2="","",IF(INDIRECT($D2&amp;$E2&amp;"!AB7")="","",INDIRECT($D2&amp;$E2&amp;"!AB7")))</f>
        <v/>
      </c>
    </row>
    <row r="12" spans="1:41">
      <c r="A12" s="6" t="str">
        <f ca="1">IF($E2="","",IF(INDIRECT($B2&amp;$E2&amp;"!A8")="","",INDIRECT($B2&amp;$E2&amp;"!A8")))</f>
        <v/>
      </c>
      <c r="B12" s="6" t="str">
        <f ca="1">IF($E2="","",IF(INDIRECT($B2&amp;$E2&amp;"!B8")="","",INDIRECT($B2&amp;$E2&amp;"!B8")))</f>
        <v/>
      </c>
      <c r="C12" s="5" t="str">
        <f ca="1">IF($B2="","",IF(INDIRECT($B2&amp;$E2&amp;"!d8")="","",INDIRECT($B2&amp;$E2&amp;"!d8")))</f>
        <v/>
      </c>
      <c r="D12" s="5" t="str">
        <f ca="1">IF($C2="","",IF(INDIRECT($C2&amp;$E2&amp;"!d8")="","",INDIRECT($C2&amp;$E2&amp;"!d8")))</f>
        <v/>
      </c>
      <c r="E12" s="5" t="str">
        <f ca="1">IF($D2="","",IF(INDIRECT($D2&amp;$E2&amp;"!d8")="","",INDIRECT($D2&amp;$E2&amp;"!d8")))</f>
        <v/>
      </c>
      <c r="F12" s="5" t="str">
        <f ca="1">IF($B2="","",IF(INDIRECT($B2&amp;$E2&amp;"!F8")="","",INDIRECT($B2&amp;$E2&amp;"!F8")))</f>
        <v/>
      </c>
      <c r="G12" s="5" t="str">
        <f ca="1">IF($C2="","",IF(INDIRECT($C2&amp;$E2&amp;"!F8")="","",INDIRECT($C2&amp;$E2&amp;"!F8")))</f>
        <v/>
      </c>
      <c r="H12" s="5" t="str">
        <f ca="1">IF($D2="","",IF(INDIRECT($D2&amp;$E2&amp;"!F8")="","",INDIRECT($D2&amp;$E2&amp;"!F8")))</f>
        <v/>
      </c>
      <c r="I12" s="5" t="str">
        <f ca="1">IF($B2="","",IF(INDIRECT($B2&amp;$E2&amp;"!H8")="","",INDIRECT($B2&amp;$E2&amp;"!H8")))</f>
        <v/>
      </c>
      <c r="J12" s="5" t="str">
        <f ca="1">IF($C2="","",IF(INDIRECT($C2&amp;$E2&amp;"!H8")="","",INDIRECT($C2&amp;$E2&amp;"!H8")))</f>
        <v/>
      </c>
      <c r="K12" s="5" t="str">
        <f ca="1">IF($D2="","",IF(INDIRECT($D2&amp;$E2&amp;"!H8")="","",INDIRECT($D2&amp;$E2&amp;"!H8")))</f>
        <v/>
      </c>
      <c r="L12" s="5" t="str">
        <f ca="1">IF($B2="","",IF(INDIRECT($B2&amp;$E2&amp;"!j8")="","",INDIRECT($B2&amp;$E2&amp;"!j8")))</f>
        <v/>
      </c>
      <c r="M12" s="5" t="str">
        <f ca="1">IF($C2="","",IF(INDIRECT($C2&amp;$E2&amp;"!j8")="","",INDIRECT($C2&amp;$E2&amp;"!j8")))</f>
        <v/>
      </c>
      <c r="N12" s="5" t="str">
        <f ca="1">IF($D2="","",IF(INDIRECT($D2&amp;$E2&amp;"!j8")="","",INDIRECT($D2&amp;$E2&amp;"!j8")))</f>
        <v/>
      </c>
      <c r="O12" s="5" t="str">
        <f ca="1">IF($B2="","",IF(INDIRECT($B2&amp;$E2&amp;"!L8")="","",INDIRECT($B2&amp;$E2&amp;"!L8")))</f>
        <v/>
      </c>
      <c r="P12" s="5" t="str">
        <f ca="1">IF($C2="","",IF(INDIRECT($C2&amp;$E2&amp;"!L8")="","",INDIRECT($C2&amp;$E2&amp;"!L8")))</f>
        <v/>
      </c>
      <c r="Q12" s="5" t="str">
        <f ca="1">IF($D2="","",IF(INDIRECT($D2&amp;$E2&amp;"!L8")="","",INDIRECT($D2&amp;$E2&amp;"!L8")))</f>
        <v/>
      </c>
      <c r="R12" s="5" t="str">
        <f ca="1">IF($B2="","",IF(INDIRECT($B2&amp;$E2&amp;"!N8")="","",INDIRECT($B2&amp;$E2&amp;"!N8")))</f>
        <v/>
      </c>
      <c r="S12" s="5" t="str">
        <f ca="1">IF($C2="","",IF(INDIRECT($C2&amp;$E2&amp;"!N8")="","",INDIRECT($C2&amp;$E2&amp;"!N8")))</f>
        <v/>
      </c>
      <c r="T12" s="5" t="str">
        <f ca="1">IF($D2="","",IF(INDIRECT($D2&amp;$E2&amp;"!N8")="","",INDIRECT($D2&amp;$E2&amp;"!N8")))</f>
        <v/>
      </c>
      <c r="U12" s="5" t="str">
        <f ca="1">IF($B2="","",IF(INDIRECT($B2&amp;$E2&amp;"!P8")="","",INDIRECT($B2&amp;$E2&amp;"!P8")))</f>
        <v/>
      </c>
      <c r="V12" s="5" t="str">
        <f ca="1">IF($C2="","",IF(INDIRECT($C2&amp;$E2&amp;"!P8")="","",INDIRECT($C2&amp;$E2&amp;"!P8")))</f>
        <v/>
      </c>
      <c r="W12" s="5" t="str">
        <f ca="1">IF($D2="","",IF(INDIRECT($D2&amp;$E2&amp;"!P8")="","",INDIRECT($D2&amp;$E2&amp;"!P8")))</f>
        <v/>
      </c>
      <c r="X12" s="5" t="str">
        <f ca="1">IF($B2="","",IF(INDIRECT($B2&amp;$E2&amp;"!R8")="","",INDIRECT($B2&amp;$E2&amp;"!R8")))</f>
        <v/>
      </c>
      <c r="Y12" s="5" t="str">
        <f ca="1">IF($C2="","",IF(INDIRECT($C2&amp;$E2&amp;"!R8")="","",INDIRECT($C2&amp;$E2&amp;"!R8")))</f>
        <v/>
      </c>
      <c r="Z12" s="5" t="str">
        <f ca="1">IF($D2="","",IF(INDIRECT($D2&amp;$E2&amp;"!R8")="","",INDIRECT($D2&amp;$E2&amp;"!R8")))</f>
        <v/>
      </c>
      <c r="AA12" s="5" t="str">
        <f ca="1">IF($B2="","",IF(INDIRECT($B2&amp;$E2&amp;"!T8")="","",INDIRECT($B2&amp;$E2&amp;"!T8")))</f>
        <v/>
      </c>
      <c r="AB12" s="5" t="str">
        <f ca="1">IF($C2="","",IF(INDIRECT($C2&amp;$E2&amp;"!T8")="","",INDIRECT($C2&amp;$E2&amp;"!T8")))</f>
        <v/>
      </c>
      <c r="AC12" s="5" t="str">
        <f ca="1">IF($D2="","",IF(INDIRECT($D2&amp;$E2&amp;"!T8")="","",INDIRECT($D2&amp;$E2&amp;"!T8")))</f>
        <v/>
      </c>
      <c r="AD12" s="5" t="str">
        <f ca="1">IF($B2="","",IF(INDIRECT($B2&amp;$E2&amp;"!V8")="","",INDIRECT($B2&amp;$E2&amp;"!V8")))</f>
        <v/>
      </c>
      <c r="AE12" s="5" t="str">
        <f ca="1">IF($C2="","",IF(INDIRECT($C2&amp;$E2&amp;"!V8")="","",INDIRECT($C2&amp;$E2&amp;"!V8")))</f>
        <v/>
      </c>
      <c r="AF12" s="5" t="str">
        <f ca="1">IF($D2="","",IF(INDIRECT($D2&amp;$E2&amp;"!V8")="","",INDIRECT($D2&amp;$E2&amp;"!V8")))</f>
        <v/>
      </c>
      <c r="AG12" s="5" t="str">
        <f ca="1">IF($B2="","",IF(INDIRECT($B2&amp;$E2&amp;"!X8")="","",INDIRECT($B2&amp;$E2&amp;"!X8")))</f>
        <v/>
      </c>
      <c r="AH12" s="5" t="str">
        <f ca="1">IF($C2="","",IF(INDIRECT($C2&amp;$E2&amp;"!X8")="","",INDIRECT($C2&amp;$E2&amp;"!X8")))</f>
        <v/>
      </c>
      <c r="AI12" s="5" t="str">
        <f ca="1">IF($D2="","",IF(INDIRECT($D2&amp;$E2&amp;"!X8")="","",INDIRECT($D2&amp;$E2&amp;"!X8")))</f>
        <v/>
      </c>
      <c r="AJ12" s="5" t="str">
        <f ca="1">IF($B2="","",IF(INDIRECT($B2&amp;$E2&amp;"!Z8")="","",INDIRECT($B2&amp;$E2&amp;"!Z8")))</f>
        <v/>
      </c>
      <c r="AK12" s="5" t="str">
        <f ca="1">IF($C2="","",IF(INDIRECT($C2&amp;$E2&amp;"!Z8")="","",INDIRECT($C2&amp;$E2&amp;"!Z8")))</f>
        <v/>
      </c>
      <c r="AL12" s="5" t="str">
        <f ca="1">IF($D2="","",IF(INDIRECT($D2&amp;$E2&amp;"!Z8")="","",INDIRECT($D2&amp;$E2&amp;"!Z8")))</f>
        <v/>
      </c>
      <c r="AM12" s="5" t="str">
        <f ca="1">IF($B2="","",IF(INDIRECT($B2&amp;$E2&amp;"!AB8")="","",INDIRECT($B2&amp;$E2&amp;"!AB8")))</f>
        <v/>
      </c>
      <c r="AN12" s="5" t="str">
        <f ca="1">IF($C2="","",IF(INDIRECT($C2&amp;$E2&amp;"!AB8")="","",INDIRECT($C2&amp;$E2&amp;"!AB8")))</f>
        <v/>
      </c>
      <c r="AO12" s="5" t="str">
        <f ca="1">IF($D2="","",IF(INDIRECT($D2&amp;$E2&amp;"!AB8")="","",INDIRECT($D2&amp;$E2&amp;"!AB8")))</f>
        <v/>
      </c>
    </row>
    <row r="13" spans="1:41">
      <c r="A13" s="6" t="str">
        <f ca="1">IF($E2="","",IF(INDIRECT($B2&amp;$E2&amp;"!A9")="","",INDIRECT($B2&amp;$E2&amp;"!A9")))</f>
        <v/>
      </c>
      <c r="B13" s="6" t="str">
        <f ca="1">IF($E2="","",IF(INDIRECT($B2&amp;$E2&amp;"!B9")="","",INDIRECT($B2&amp;$E2&amp;"!B9")))</f>
        <v/>
      </c>
      <c r="C13" s="5" t="str">
        <f ca="1">IF($B2="","",IF(INDIRECT($B2&amp;$E2&amp;"!d9")="","",INDIRECT($B2&amp;$E2&amp;"!d9")))</f>
        <v/>
      </c>
      <c r="D13" s="5" t="str">
        <f ca="1">IF($C2="","",IF(INDIRECT($C2&amp;$E2&amp;"!d9")="","",INDIRECT($C2&amp;$E2&amp;"!d9")))</f>
        <v/>
      </c>
      <c r="E13" s="5" t="str">
        <f ca="1">IF($D2="","",IF(INDIRECT($D2&amp;$E2&amp;"!d9")="","",INDIRECT($D2&amp;$E2&amp;"!d9")))</f>
        <v/>
      </c>
      <c r="F13" s="5" t="str">
        <f ca="1">IF($B2="","",IF(INDIRECT($B2&amp;$E2&amp;"!F9")="","",INDIRECT($B2&amp;$E2&amp;"!F9")))</f>
        <v/>
      </c>
      <c r="G13" s="5" t="str">
        <f ca="1">IF($C2="","",IF(INDIRECT($C2&amp;$E2&amp;"!F9")="","",INDIRECT($C2&amp;$E2&amp;"!F9")))</f>
        <v/>
      </c>
      <c r="H13" s="5" t="str">
        <f ca="1">IF($D2="","",IF(INDIRECT($D2&amp;$E2&amp;"!F9")="","",INDIRECT($D2&amp;$E2&amp;"!F9")))</f>
        <v/>
      </c>
      <c r="I13" s="5" t="str">
        <f ca="1">IF($B2="","",IF(INDIRECT($B2&amp;$E2&amp;"!H9")="","",INDIRECT($B2&amp;$E2&amp;"!H9")))</f>
        <v/>
      </c>
      <c r="J13" s="5" t="str">
        <f ca="1">IF($C2="","",IF(INDIRECT($C2&amp;$E2&amp;"!H9")="","",INDIRECT($C2&amp;$E2&amp;"!H9")))</f>
        <v/>
      </c>
      <c r="K13" s="5" t="str">
        <f ca="1">IF($D2="","",IF(INDIRECT($D2&amp;$E2&amp;"!H9")="","",INDIRECT($D2&amp;$E2&amp;"!H9")))</f>
        <v/>
      </c>
      <c r="L13" s="5" t="str">
        <f ca="1">IF($B2="","",IF(INDIRECT($B2&amp;$E2&amp;"!j9")="","",INDIRECT($B2&amp;$E2&amp;"!j9")))</f>
        <v/>
      </c>
      <c r="M13" s="5" t="str">
        <f ca="1">IF($C2="","",IF(INDIRECT($C2&amp;$E2&amp;"!j9")="","",INDIRECT($C2&amp;$E2&amp;"!j9")))</f>
        <v/>
      </c>
      <c r="N13" s="5" t="str">
        <f ca="1">IF($D2="","",IF(INDIRECT($D2&amp;$E2&amp;"!j9")="","",INDIRECT($D2&amp;$E2&amp;"!j9")))</f>
        <v/>
      </c>
      <c r="O13" s="5" t="str">
        <f ca="1">IF($B2="","",IF(INDIRECT($B2&amp;$E2&amp;"!L9")="","",INDIRECT($B2&amp;$E2&amp;"!L9")))</f>
        <v/>
      </c>
      <c r="P13" s="5" t="str">
        <f ca="1">IF($C2="","",IF(INDIRECT($C2&amp;$E2&amp;"!L9")="","",INDIRECT($C2&amp;$E2&amp;"!L9")))</f>
        <v/>
      </c>
      <c r="Q13" s="5" t="str">
        <f ca="1">IF($D2="","",IF(INDIRECT($D2&amp;$E2&amp;"!L9")="","",INDIRECT($D2&amp;$E2&amp;"!L9")))</f>
        <v/>
      </c>
      <c r="R13" s="5" t="str">
        <f ca="1">IF($B2="","",IF(INDIRECT($B2&amp;$E2&amp;"!N9")="","",INDIRECT($B2&amp;$E2&amp;"!N9")))</f>
        <v/>
      </c>
      <c r="S13" s="5" t="str">
        <f ca="1">IF($C2="","",IF(INDIRECT($C2&amp;$E2&amp;"!N9")="","",INDIRECT($C2&amp;$E2&amp;"!N9")))</f>
        <v/>
      </c>
      <c r="T13" s="5" t="str">
        <f ca="1">IF($D2="","",IF(INDIRECT($D2&amp;$E2&amp;"!N9")="","",INDIRECT($D2&amp;$E2&amp;"!N9")))</f>
        <v/>
      </c>
      <c r="U13" s="5" t="str">
        <f ca="1">IF($B2="","",IF(INDIRECT($B2&amp;$E2&amp;"!P9")="","",INDIRECT($B2&amp;$E2&amp;"!P9")))</f>
        <v/>
      </c>
      <c r="V13" s="5" t="str">
        <f ca="1">IF($C2="","",IF(INDIRECT($C2&amp;$E2&amp;"!P9")="","",INDIRECT($C2&amp;$E2&amp;"!P9")))</f>
        <v/>
      </c>
      <c r="W13" s="5" t="str">
        <f ca="1">IF($D2="","",IF(INDIRECT($D2&amp;$E2&amp;"!P9")="","",INDIRECT($D2&amp;$E2&amp;"!P9")))</f>
        <v/>
      </c>
      <c r="X13" s="5" t="str">
        <f ca="1">IF($B2="","",IF(INDIRECT($B2&amp;$E2&amp;"!R9")="","",INDIRECT($B2&amp;$E2&amp;"!R9")))</f>
        <v/>
      </c>
      <c r="Y13" s="5" t="str">
        <f ca="1">IF($C2="","",IF(INDIRECT($C2&amp;$E2&amp;"!R9")="","",INDIRECT($C2&amp;$E2&amp;"!R9")))</f>
        <v/>
      </c>
      <c r="Z13" s="5" t="str">
        <f ca="1">IF($D2="","",IF(INDIRECT($D2&amp;$E2&amp;"!R9")="","",INDIRECT($D2&amp;$E2&amp;"!R9")))</f>
        <v/>
      </c>
      <c r="AA13" s="5" t="str">
        <f ca="1">IF($B2="","",IF(INDIRECT($B2&amp;$E2&amp;"!T9")="","",INDIRECT($B2&amp;$E2&amp;"!T9")))</f>
        <v/>
      </c>
      <c r="AB13" s="5" t="str">
        <f ca="1">IF($C2="","",IF(INDIRECT($C2&amp;$E2&amp;"!T9")="","",INDIRECT($C2&amp;$E2&amp;"!T9")))</f>
        <v/>
      </c>
      <c r="AC13" s="5" t="str">
        <f ca="1">IF($D2="","",IF(INDIRECT($D2&amp;$E2&amp;"!T9")="","",INDIRECT($D2&amp;$E2&amp;"!T9")))</f>
        <v/>
      </c>
      <c r="AD13" s="5" t="str">
        <f ca="1">IF($B2="","",IF(INDIRECT($B2&amp;$E2&amp;"!V9")="","",INDIRECT($B2&amp;$E2&amp;"!V9")))</f>
        <v/>
      </c>
      <c r="AE13" s="5" t="str">
        <f ca="1">IF($C2="","",IF(INDIRECT($C2&amp;$E2&amp;"!V9")="","",INDIRECT($C2&amp;$E2&amp;"!V9")))</f>
        <v/>
      </c>
      <c r="AF13" s="5" t="str">
        <f ca="1">IF($D2="","",IF(INDIRECT($D2&amp;$E2&amp;"!V9")="","",INDIRECT($D2&amp;$E2&amp;"!V9")))</f>
        <v/>
      </c>
      <c r="AG13" s="5" t="str">
        <f ca="1">IF($B2="","",IF(INDIRECT($B2&amp;$E2&amp;"!X9")="","",INDIRECT($B2&amp;$E2&amp;"!X9")))</f>
        <v/>
      </c>
      <c r="AH13" s="5" t="str">
        <f ca="1">IF($C2="","",IF(INDIRECT($C2&amp;$E2&amp;"!X9")="","",INDIRECT($C2&amp;$E2&amp;"!X9")))</f>
        <v/>
      </c>
      <c r="AI13" s="5" t="str">
        <f ca="1">IF($D2="","",IF(INDIRECT($D2&amp;$E2&amp;"!X9")="","",INDIRECT($D2&amp;$E2&amp;"!X9")))</f>
        <v/>
      </c>
      <c r="AJ13" s="5" t="str">
        <f ca="1">IF($B2="","",IF(INDIRECT($B2&amp;$E2&amp;"!Z9")="","",INDIRECT($B2&amp;$E2&amp;"!Z9")))</f>
        <v/>
      </c>
      <c r="AK13" s="5" t="str">
        <f ca="1">IF($C2="","",IF(INDIRECT($C2&amp;$E2&amp;"!Z9")="","",INDIRECT($C2&amp;$E2&amp;"!Z9")))</f>
        <v/>
      </c>
      <c r="AL13" s="5" t="str">
        <f ca="1">IF($D2="","",IF(INDIRECT($D2&amp;$E2&amp;"!Z9")="","",INDIRECT($D2&amp;$E2&amp;"!Z9")))</f>
        <v/>
      </c>
      <c r="AM13" s="5" t="str">
        <f ca="1">IF($B2="","",IF(INDIRECT($B2&amp;$E2&amp;"!AB9")="","",INDIRECT($B2&amp;$E2&amp;"!AB9")))</f>
        <v/>
      </c>
      <c r="AN13" s="5" t="str">
        <f ca="1">IF($C2="","",IF(INDIRECT($C2&amp;$E2&amp;"!AB9")="","",INDIRECT($C2&amp;$E2&amp;"!AB9")))</f>
        <v/>
      </c>
      <c r="AO13" s="5" t="str">
        <f ca="1">IF($D2="","",IF(INDIRECT($D2&amp;$E2&amp;"!AB9")="","",INDIRECT($D2&amp;$E2&amp;"!AB9")))</f>
        <v/>
      </c>
    </row>
    <row r="14" spans="1:41">
      <c r="A14" s="6" t="str">
        <f ca="1">IF($E2="","",IF(INDIRECT($B2&amp;$E2&amp;"!A10")="","",INDIRECT($B2&amp;$E2&amp;"!A10")))</f>
        <v/>
      </c>
      <c r="B14" s="6" t="str">
        <f ca="1">IF($E2="","",IF(INDIRECT($B2&amp;$E2&amp;"!B10")="","",INDIRECT($B2&amp;$E2&amp;"!B10")))</f>
        <v/>
      </c>
      <c r="C14" s="5" t="str">
        <f ca="1">IF($B2="","",IF(INDIRECT($B2&amp;$E2&amp;"!d10")="","",INDIRECT($B2&amp;$E2&amp;"!d10")))</f>
        <v/>
      </c>
      <c r="D14" s="5" t="str">
        <f ca="1">IF($C2="","",IF(INDIRECT($C2&amp;$E2&amp;"!d10")="","",INDIRECT($C2&amp;$E2&amp;"!d10")))</f>
        <v/>
      </c>
      <c r="E14" s="5" t="str">
        <f ca="1">IF($D2="","",IF(INDIRECT($D2&amp;$E2&amp;"!d10")="","",INDIRECT($D2&amp;$E2&amp;"!d10")))</f>
        <v/>
      </c>
      <c r="F14" s="5" t="str">
        <f ca="1">IF($B2="","",IF(INDIRECT($B2&amp;$E2&amp;"!F10")="","",INDIRECT($B2&amp;$E2&amp;"!F10")))</f>
        <v/>
      </c>
      <c r="G14" s="5" t="str">
        <f ca="1">IF($C2="","",IF(INDIRECT($C2&amp;$E2&amp;"!F10")="","",INDIRECT($C2&amp;$E2&amp;"!F10")))</f>
        <v/>
      </c>
      <c r="H14" s="5" t="str">
        <f ca="1">IF($D2="","",IF(INDIRECT($D2&amp;$E2&amp;"!F10")="","",INDIRECT($D2&amp;$E2&amp;"!F10")))</f>
        <v/>
      </c>
      <c r="I14" s="5" t="str">
        <f ca="1">IF($B2="","",IF(INDIRECT($B2&amp;$E2&amp;"!H10")="","",INDIRECT($B2&amp;$E2&amp;"!H10")))</f>
        <v/>
      </c>
      <c r="J14" s="5" t="str">
        <f ca="1">IF($C2="","",IF(INDIRECT($C2&amp;$E2&amp;"!H10")="","",INDIRECT($C2&amp;$E2&amp;"!H10")))</f>
        <v/>
      </c>
      <c r="K14" s="5" t="str">
        <f ca="1">IF($D2="","",IF(INDIRECT($D2&amp;$E2&amp;"!H10")="","",INDIRECT($D2&amp;$E2&amp;"!H10")))</f>
        <v/>
      </c>
      <c r="L14" s="5" t="str">
        <f ca="1">IF($B2="","",IF(INDIRECT($B2&amp;$E2&amp;"!j10")="","",INDIRECT($B2&amp;$E2&amp;"!j10")))</f>
        <v/>
      </c>
      <c r="M14" s="5" t="str">
        <f ca="1">IF($C2="","",IF(INDIRECT($C2&amp;$E2&amp;"!j10")="","",INDIRECT($C2&amp;$E2&amp;"!j10")))</f>
        <v/>
      </c>
      <c r="N14" s="5" t="str">
        <f ca="1">IF($D2="","",IF(INDIRECT($D2&amp;$E2&amp;"!j10")="","",INDIRECT($D2&amp;$E2&amp;"!j10")))</f>
        <v/>
      </c>
      <c r="O14" s="5" t="str">
        <f ca="1">IF($B2="","",IF(INDIRECT($B2&amp;$E2&amp;"!L10")="","",INDIRECT($B2&amp;$E2&amp;"!L10")))</f>
        <v/>
      </c>
      <c r="P14" s="5" t="str">
        <f ca="1">IF($C2="","",IF(INDIRECT($C2&amp;$E2&amp;"!L10")="","",INDIRECT($C2&amp;$E2&amp;"!L10")))</f>
        <v/>
      </c>
      <c r="Q14" s="5" t="str">
        <f ca="1">IF($D2="","",IF(INDIRECT($D2&amp;$E2&amp;"!L10")="","",INDIRECT($D2&amp;$E2&amp;"!L10")))</f>
        <v/>
      </c>
      <c r="R14" s="5" t="str">
        <f ca="1">IF($B2="","",IF(INDIRECT($B2&amp;$E2&amp;"!N10")="","",INDIRECT($B2&amp;$E2&amp;"!N10")))</f>
        <v/>
      </c>
      <c r="S14" s="5" t="str">
        <f ca="1">IF($C2="","",IF(INDIRECT($C2&amp;$E2&amp;"!N10")="","",INDIRECT($C2&amp;$E2&amp;"!N10")))</f>
        <v/>
      </c>
      <c r="T14" s="5" t="str">
        <f ca="1">IF($D2="","",IF(INDIRECT($D2&amp;$E2&amp;"!N10")="","",INDIRECT($D2&amp;$E2&amp;"!N10")))</f>
        <v/>
      </c>
      <c r="U14" s="5" t="str">
        <f ca="1">IF($B2="","",IF(INDIRECT($B2&amp;$E2&amp;"!P10")="","",INDIRECT($B2&amp;$E2&amp;"!P10")))</f>
        <v/>
      </c>
      <c r="V14" s="5" t="str">
        <f ca="1">IF($C2="","",IF(INDIRECT($C2&amp;$E2&amp;"!P10")="","",INDIRECT($C2&amp;$E2&amp;"!P10")))</f>
        <v/>
      </c>
      <c r="W14" s="5" t="str">
        <f ca="1">IF($D2="","",IF(INDIRECT($D2&amp;$E2&amp;"!P10")="","",INDIRECT($D2&amp;$E2&amp;"!P10")))</f>
        <v/>
      </c>
      <c r="X14" s="5" t="str">
        <f ca="1">IF($B2="","",IF(INDIRECT($B2&amp;$E2&amp;"!R10")="","",INDIRECT($B2&amp;$E2&amp;"!R10")))</f>
        <v/>
      </c>
      <c r="Y14" s="5" t="str">
        <f ca="1">IF($C2="","",IF(INDIRECT($C2&amp;$E2&amp;"!R10")="","",INDIRECT($C2&amp;$E2&amp;"!R10")))</f>
        <v/>
      </c>
      <c r="Z14" s="5" t="str">
        <f ca="1">IF($D2="","",IF(INDIRECT($D2&amp;$E2&amp;"!R10")="","",INDIRECT($D2&amp;$E2&amp;"!R10")))</f>
        <v/>
      </c>
      <c r="AA14" s="5" t="str">
        <f ca="1">IF($B2="","",IF(INDIRECT($B2&amp;$E2&amp;"!T10")="","",INDIRECT($B2&amp;$E2&amp;"!T10")))</f>
        <v/>
      </c>
      <c r="AB14" s="5" t="str">
        <f ca="1">IF($C2="","",IF(INDIRECT($C2&amp;$E2&amp;"!T10")="","",INDIRECT($C2&amp;$E2&amp;"!T10")))</f>
        <v/>
      </c>
      <c r="AC14" s="5" t="str">
        <f ca="1">IF($D2="","",IF(INDIRECT($D2&amp;$E2&amp;"!T10")="","",INDIRECT($D2&amp;$E2&amp;"!T10")))</f>
        <v/>
      </c>
      <c r="AD14" s="5" t="str">
        <f ca="1">IF($B2="","",IF(INDIRECT($B2&amp;$E2&amp;"!V10")="","",INDIRECT($B2&amp;$E2&amp;"!V10")))</f>
        <v/>
      </c>
      <c r="AE14" s="5" t="str">
        <f ca="1">IF($C2="","",IF(INDIRECT($C2&amp;$E2&amp;"!V10")="","",INDIRECT($C2&amp;$E2&amp;"!V10")))</f>
        <v/>
      </c>
      <c r="AF14" s="5" t="str">
        <f ca="1">IF($D2="","",IF(INDIRECT($D2&amp;$E2&amp;"!V10")="","",INDIRECT($D2&amp;$E2&amp;"!V10")))</f>
        <v/>
      </c>
      <c r="AG14" s="5" t="str">
        <f ca="1">IF($B2="","",IF(INDIRECT($B2&amp;$E2&amp;"!X10")="","",INDIRECT($B2&amp;$E2&amp;"!X10")))</f>
        <v/>
      </c>
      <c r="AH14" s="5" t="str">
        <f ca="1">IF($C2="","",IF(INDIRECT($C2&amp;$E2&amp;"!X10")="","",INDIRECT($C2&amp;$E2&amp;"!X10")))</f>
        <v/>
      </c>
      <c r="AI14" s="5" t="str">
        <f ca="1">IF($D2="","",IF(INDIRECT($D2&amp;$E2&amp;"!X10")="","",INDIRECT($D2&amp;$E2&amp;"!X10")))</f>
        <v/>
      </c>
      <c r="AJ14" s="5" t="str">
        <f ca="1">IF($B2="","",IF(INDIRECT($B2&amp;$E2&amp;"!Z10")="","",INDIRECT($B2&amp;$E2&amp;"!Z10")))</f>
        <v/>
      </c>
      <c r="AK14" s="5" t="str">
        <f ca="1">IF($C2="","",IF(INDIRECT($C2&amp;$E2&amp;"!Z10")="","",INDIRECT($C2&amp;$E2&amp;"!Z10")))</f>
        <v/>
      </c>
      <c r="AL14" s="5" t="str">
        <f ca="1">IF($D2="","",IF(INDIRECT($D2&amp;$E2&amp;"!Z10")="","",INDIRECT($D2&amp;$E2&amp;"!Z10")))</f>
        <v/>
      </c>
      <c r="AM14" s="5" t="str">
        <f ca="1">IF($B2="","",IF(INDIRECT($B2&amp;$E2&amp;"!AB10")="","",INDIRECT($B2&amp;$E2&amp;"!AB10")))</f>
        <v/>
      </c>
      <c r="AN14" s="5" t="str">
        <f ca="1">IF($C2="","",IF(INDIRECT($C2&amp;$E2&amp;"!AB10")="","",INDIRECT($C2&amp;$E2&amp;"!AB10")))</f>
        <v/>
      </c>
      <c r="AO14" s="5" t="str">
        <f ca="1">IF($D2="","",IF(INDIRECT($D2&amp;$E2&amp;"!AB10")="","",INDIRECT($D2&amp;$E2&amp;"!AB10")))</f>
        <v/>
      </c>
    </row>
    <row r="15" spans="1:41">
      <c r="A15" s="6" t="str">
        <f ca="1">IF($E2="","",IF(INDIRECT($B2&amp;$E2&amp;"!A11")="","",INDIRECT($B2&amp;$E2&amp;"!A11")))</f>
        <v/>
      </c>
      <c r="B15" s="6" t="str">
        <f ca="1">IF($E2="","",IF(INDIRECT($B2&amp;$E2&amp;"!B11")="","",INDIRECT($B2&amp;$E2&amp;"!B11")))</f>
        <v/>
      </c>
      <c r="C15" s="5" t="str">
        <f ca="1">IF($B2="","",IF(INDIRECT($B2&amp;$E2&amp;"!d11")="","",INDIRECT($B2&amp;$E2&amp;"!d11")))</f>
        <v/>
      </c>
      <c r="D15" s="5" t="str">
        <f ca="1">IF($C2="","",IF(INDIRECT($C2&amp;$E2&amp;"!d11")="","",INDIRECT($C2&amp;$E2&amp;"!d11")))</f>
        <v/>
      </c>
      <c r="E15" s="5" t="str">
        <f ca="1">IF($D2="","",IF(INDIRECT($D2&amp;$E2&amp;"!d11")="","",INDIRECT($D2&amp;$E2&amp;"!d11")))</f>
        <v/>
      </c>
      <c r="F15" s="5" t="str">
        <f ca="1">IF($B2="","",IF(INDIRECT($B2&amp;$E2&amp;"!F11")="","",INDIRECT($B2&amp;$E2&amp;"!F11")))</f>
        <v/>
      </c>
      <c r="G15" s="5" t="str">
        <f ca="1">IF($C2="","",IF(INDIRECT($C2&amp;$E2&amp;"!F11")="","",INDIRECT($C2&amp;$E2&amp;"!F11")))</f>
        <v/>
      </c>
      <c r="H15" s="5" t="str">
        <f ca="1">IF($D2="","",IF(INDIRECT($D2&amp;$E2&amp;"!F11")="","",INDIRECT($D2&amp;$E2&amp;"!F11")))</f>
        <v/>
      </c>
      <c r="I15" s="5" t="str">
        <f ca="1">IF($B2="","",IF(INDIRECT($B2&amp;$E2&amp;"!H11")="","",INDIRECT($B2&amp;$E2&amp;"!H11")))</f>
        <v/>
      </c>
      <c r="J15" s="5" t="str">
        <f ca="1">IF($C2="","",IF(INDIRECT($C2&amp;$E2&amp;"!H11")="","",INDIRECT($C2&amp;$E2&amp;"!H11")))</f>
        <v/>
      </c>
      <c r="K15" s="5" t="str">
        <f ca="1">IF($D2="","",IF(INDIRECT($D2&amp;$E2&amp;"!H11")="","",INDIRECT($D2&amp;$E2&amp;"!H11")))</f>
        <v/>
      </c>
      <c r="L15" s="5" t="str">
        <f ca="1">IF($B2="","",IF(INDIRECT($B2&amp;$E2&amp;"!j11")="","",INDIRECT($B2&amp;$E2&amp;"!j11")))</f>
        <v/>
      </c>
      <c r="M15" s="5" t="str">
        <f ca="1">IF($C2="","",IF(INDIRECT($C2&amp;$E2&amp;"!j11")="","",INDIRECT($C2&amp;$E2&amp;"!j11")))</f>
        <v/>
      </c>
      <c r="N15" s="5" t="str">
        <f ca="1">IF($D2="","",IF(INDIRECT($D2&amp;$E2&amp;"!j11")="","",INDIRECT($D2&amp;$E2&amp;"!j11")))</f>
        <v/>
      </c>
      <c r="O15" s="5" t="str">
        <f ca="1">IF($B2="","",IF(INDIRECT($B2&amp;$E2&amp;"!L11")="","",INDIRECT($B2&amp;$E2&amp;"!L11")))</f>
        <v/>
      </c>
      <c r="P15" s="5" t="str">
        <f ca="1">IF($C2="","",IF(INDIRECT($C2&amp;$E2&amp;"!L11")="","",INDIRECT($C2&amp;$E2&amp;"!L11")))</f>
        <v/>
      </c>
      <c r="Q15" s="5" t="str">
        <f ca="1">IF($D2="","",IF(INDIRECT($D2&amp;$E2&amp;"!L11")="","",INDIRECT($D2&amp;$E2&amp;"!L11")))</f>
        <v/>
      </c>
      <c r="R15" s="5" t="str">
        <f ca="1">IF($B2="","",IF(INDIRECT($B2&amp;$E2&amp;"!N11")="","",INDIRECT($B2&amp;$E2&amp;"!N11")))</f>
        <v/>
      </c>
      <c r="S15" s="5" t="str">
        <f ca="1">IF($C2="","",IF(INDIRECT($C2&amp;$E2&amp;"!N11")="","",INDIRECT($C2&amp;$E2&amp;"!N11")))</f>
        <v/>
      </c>
      <c r="T15" s="5" t="str">
        <f ca="1">IF($D2="","",IF(INDIRECT($D2&amp;$E2&amp;"!N11")="","",INDIRECT($D2&amp;$E2&amp;"!N11")))</f>
        <v/>
      </c>
      <c r="U15" s="5" t="str">
        <f ca="1">IF($B2="","",IF(INDIRECT($B2&amp;$E2&amp;"!P11")="","",INDIRECT($B2&amp;$E2&amp;"!P11")))</f>
        <v/>
      </c>
      <c r="V15" s="5" t="str">
        <f ca="1">IF($C2="","",IF(INDIRECT($C2&amp;$E2&amp;"!P11")="","",INDIRECT($C2&amp;$E2&amp;"!P11")))</f>
        <v/>
      </c>
      <c r="W15" s="5" t="str">
        <f ca="1">IF($D2="","",IF(INDIRECT($D2&amp;$E2&amp;"!P11")="","",INDIRECT($D2&amp;$E2&amp;"!P11")))</f>
        <v/>
      </c>
      <c r="X15" s="5" t="str">
        <f ca="1">IF($B2="","",IF(INDIRECT($B2&amp;$E2&amp;"!R11")="","",INDIRECT($B2&amp;$E2&amp;"!R11")))</f>
        <v/>
      </c>
      <c r="Y15" s="5" t="str">
        <f ca="1">IF($C2="","",IF(INDIRECT($C2&amp;$E2&amp;"!R11")="","",INDIRECT($C2&amp;$E2&amp;"!R11")))</f>
        <v/>
      </c>
      <c r="Z15" s="5" t="str">
        <f ca="1">IF($D2="","",IF(INDIRECT($D2&amp;$E2&amp;"!R11")="","",INDIRECT($D2&amp;$E2&amp;"!R11")))</f>
        <v/>
      </c>
      <c r="AA15" s="5" t="str">
        <f ca="1">IF($B2="","",IF(INDIRECT($B2&amp;$E2&amp;"!T11")="","",INDIRECT($B2&amp;$E2&amp;"!T11")))</f>
        <v/>
      </c>
      <c r="AB15" s="5" t="str">
        <f ca="1">IF($C2="","",IF(INDIRECT($C2&amp;$E2&amp;"!T11")="","",INDIRECT($C2&amp;$E2&amp;"!T11")))</f>
        <v/>
      </c>
      <c r="AC15" s="5" t="str">
        <f ca="1">IF($D2="","",IF(INDIRECT($D2&amp;$E2&amp;"!T11")="","",INDIRECT($D2&amp;$E2&amp;"!T11")))</f>
        <v/>
      </c>
      <c r="AD15" s="5" t="str">
        <f ca="1">IF($B2="","",IF(INDIRECT($B2&amp;$E2&amp;"!V11")="","",INDIRECT($B2&amp;$E2&amp;"!V11")))</f>
        <v/>
      </c>
      <c r="AE15" s="5" t="str">
        <f ca="1">IF($C2="","",IF(INDIRECT($C2&amp;$E2&amp;"!V11")="","",INDIRECT($C2&amp;$E2&amp;"!V11")))</f>
        <v/>
      </c>
      <c r="AF15" s="5" t="str">
        <f ca="1">IF($D2="","",IF(INDIRECT($D2&amp;$E2&amp;"!V11")="","",INDIRECT($D2&amp;$E2&amp;"!V11")))</f>
        <v/>
      </c>
      <c r="AG15" s="5" t="str">
        <f ca="1">IF($B2="","",IF(INDIRECT($B2&amp;$E2&amp;"!X11")="","",INDIRECT($B2&amp;$E2&amp;"!X11")))</f>
        <v/>
      </c>
      <c r="AH15" s="5" t="str">
        <f ca="1">IF($C2="","",IF(INDIRECT($C2&amp;$E2&amp;"!X11")="","",INDIRECT($C2&amp;$E2&amp;"!X11")))</f>
        <v/>
      </c>
      <c r="AI15" s="5" t="str">
        <f ca="1">IF($D2="","",IF(INDIRECT($D2&amp;$E2&amp;"!X11")="","",INDIRECT($D2&amp;$E2&amp;"!X11")))</f>
        <v/>
      </c>
      <c r="AJ15" s="5" t="str">
        <f ca="1">IF($B2="","",IF(INDIRECT($B2&amp;$E2&amp;"!Z11")="","",INDIRECT($B2&amp;$E2&amp;"!Z11")))</f>
        <v/>
      </c>
      <c r="AK15" s="5" t="str">
        <f ca="1">IF($C2="","",IF(INDIRECT($C2&amp;$E2&amp;"!Z11")="","",INDIRECT($C2&amp;$E2&amp;"!Z11")))</f>
        <v/>
      </c>
      <c r="AL15" s="5" t="str">
        <f ca="1">IF($D2="","",IF(INDIRECT($D2&amp;$E2&amp;"!Z11")="","",INDIRECT($D2&amp;$E2&amp;"!Z11")))</f>
        <v/>
      </c>
      <c r="AM15" s="5" t="str">
        <f ca="1">IF($B2="","",IF(INDIRECT($B2&amp;$E2&amp;"!AB11")="","",INDIRECT($B2&amp;$E2&amp;"!AB11")))</f>
        <v/>
      </c>
      <c r="AN15" s="5" t="str">
        <f ca="1">IF($C2="","",IF(INDIRECT($C2&amp;$E2&amp;"!AB11")="","",INDIRECT($C2&amp;$E2&amp;"!AB11")))</f>
        <v/>
      </c>
      <c r="AO15" s="5" t="str">
        <f ca="1">IF($D2="","",IF(INDIRECT($D2&amp;$E2&amp;"!AB11")="","",INDIRECT($D2&amp;$E2&amp;"!AB11")))</f>
        <v/>
      </c>
    </row>
    <row r="16" spans="1:41">
      <c r="A16" s="6" t="str">
        <f ca="1">IF($E2="","",IF(INDIRECT($B2&amp;$E2&amp;"!A12")="","",INDIRECT($B2&amp;$E2&amp;"!A12")))</f>
        <v/>
      </c>
      <c r="B16" s="6" t="str">
        <f ca="1">IF($E2="","",IF(INDIRECT($B2&amp;$E2&amp;"!B12")="","",INDIRECT($B2&amp;$E2&amp;"!B12")))</f>
        <v/>
      </c>
      <c r="C16" s="5" t="str">
        <f ca="1">IF($B2="","",IF(INDIRECT($B2&amp;$E2&amp;"!d12")="","",INDIRECT($B2&amp;$E2&amp;"!d12")))</f>
        <v/>
      </c>
      <c r="D16" s="5" t="str">
        <f ca="1">IF($C2="","",IF(INDIRECT($C2&amp;$E2&amp;"!d12")="","",INDIRECT($C2&amp;$E2&amp;"!d12")))</f>
        <v/>
      </c>
      <c r="E16" s="5" t="str">
        <f ca="1">IF($D2="","",IF(INDIRECT($D2&amp;$E2&amp;"!d12")="","",INDIRECT($D2&amp;$E2&amp;"!d12")))</f>
        <v/>
      </c>
      <c r="F16" s="5" t="str">
        <f ca="1">IF($B2="","",IF(INDIRECT($B2&amp;$E2&amp;"!F12")="","",INDIRECT($B2&amp;$E2&amp;"!F12")))</f>
        <v/>
      </c>
      <c r="G16" s="5" t="str">
        <f ca="1">IF($C2="","",IF(INDIRECT($C2&amp;$E2&amp;"!F12")="","",INDIRECT($C2&amp;$E2&amp;"!F12")))</f>
        <v/>
      </c>
      <c r="H16" s="5" t="str">
        <f ca="1">IF($D2="","",IF(INDIRECT($D2&amp;$E2&amp;"!F12")="","",INDIRECT($D2&amp;$E2&amp;"!F12")))</f>
        <v/>
      </c>
      <c r="I16" s="5" t="str">
        <f ca="1">IF($B2="","",IF(INDIRECT($B2&amp;$E2&amp;"!H12")="","",INDIRECT($B2&amp;$E2&amp;"!H12")))</f>
        <v/>
      </c>
      <c r="J16" s="5" t="str">
        <f ca="1">IF($C2="","",IF(INDIRECT($C2&amp;$E2&amp;"!H12")="","",INDIRECT($C2&amp;$E2&amp;"!H12")))</f>
        <v/>
      </c>
      <c r="K16" s="5" t="str">
        <f ca="1">IF($D2="","",IF(INDIRECT($D2&amp;$E2&amp;"!H12")="","",INDIRECT($D2&amp;$E2&amp;"!H12")))</f>
        <v/>
      </c>
      <c r="L16" s="5" t="str">
        <f ca="1">IF($B2="","",IF(INDIRECT($B2&amp;$E2&amp;"!j12")="","",INDIRECT($B2&amp;$E2&amp;"!j12")))</f>
        <v/>
      </c>
      <c r="M16" s="5" t="str">
        <f ca="1">IF($C2="","",IF(INDIRECT($C2&amp;$E2&amp;"!j12")="","",INDIRECT($C2&amp;$E2&amp;"!j12")))</f>
        <v/>
      </c>
      <c r="N16" s="5" t="str">
        <f ca="1">IF($D2="","",IF(INDIRECT($D2&amp;$E2&amp;"!j12")="","",INDIRECT($D2&amp;$E2&amp;"!j12")))</f>
        <v/>
      </c>
      <c r="O16" s="5" t="str">
        <f ca="1">IF($B2="","",IF(INDIRECT($B2&amp;$E2&amp;"!L12")="","",INDIRECT($B2&amp;$E2&amp;"!L12")))</f>
        <v/>
      </c>
      <c r="P16" s="5" t="str">
        <f ca="1">IF($C2="","",IF(INDIRECT($C2&amp;$E2&amp;"!L12")="","",INDIRECT($C2&amp;$E2&amp;"!L12")))</f>
        <v/>
      </c>
      <c r="Q16" s="5" t="str">
        <f ca="1">IF($D2="","",IF(INDIRECT($D2&amp;$E2&amp;"!L12")="","",INDIRECT($D2&amp;$E2&amp;"!L12")))</f>
        <v/>
      </c>
      <c r="R16" s="5" t="str">
        <f ca="1">IF($B2="","",IF(INDIRECT($B2&amp;$E2&amp;"!N12")="","",INDIRECT($B2&amp;$E2&amp;"!N12")))</f>
        <v/>
      </c>
      <c r="S16" s="5" t="str">
        <f ca="1">IF($C2="","",IF(INDIRECT($C2&amp;$E2&amp;"!N12")="","",INDIRECT($C2&amp;$E2&amp;"!N12")))</f>
        <v/>
      </c>
      <c r="T16" s="5" t="str">
        <f ca="1">IF($D2="","",IF(INDIRECT($D2&amp;$E2&amp;"!N12")="","",INDIRECT($D2&amp;$E2&amp;"!N12")))</f>
        <v/>
      </c>
      <c r="U16" s="5" t="str">
        <f ca="1">IF($B2="","",IF(INDIRECT($B2&amp;$E2&amp;"!P12")="","",INDIRECT($B2&amp;$E2&amp;"!P12")))</f>
        <v/>
      </c>
      <c r="V16" s="5" t="str">
        <f ca="1">IF($C2="","",IF(INDIRECT($C2&amp;$E2&amp;"!P12")="","",INDIRECT($C2&amp;$E2&amp;"!P12")))</f>
        <v/>
      </c>
      <c r="W16" s="5" t="str">
        <f ca="1">IF($D2="","",IF(INDIRECT($D2&amp;$E2&amp;"!P12")="","",INDIRECT($D2&amp;$E2&amp;"!P12")))</f>
        <v/>
      </c>
      <c r="X16" s="5" t="str">
        <f ca="1">IF($B2="","",IF(INDIRECT($B2&amp;$E2&amp;"!R12")="","",INDIRECT($B2&amp;$E2&amp;"!R12")))</f>
        <v/>
      </c>
      <c r="Y16" s="5" t="str">
        <f ca="1">IF($C2="","",IF(INDIRECT($C2&amp;$E2&amp;"!R12")="","",INDIRECT($C2&amp;$E2&amp;"!R12")))</f>
        <v/>
      </c>
      <c r="Z16" s="5" t="str">
        <f ca="1">IF($D2="","",IF(INDIRECT($D2&amp;$E2&amp;"!R12")="","",INDIRECT($D2&amp;$E2&amp;"!R12")))</f>
        <v/>
      </c>
      <c r="AA16" s="5" t="str">
        <f ca="1">IF($B2="","",IF(INDIRECT($B2&amp;$E2&amp;"!T12")="","",INDIRECT($B2&amp;$E2&amp;"!T12")))</f>
        <v/>
      </c>
      <c r="AB16" s="5" t="str">
        <f ca="1">IF($C2="","",IF(INDIRECT($C2&amp;$E2&amp;"!T12")="","",INDIRECT($C2&amp;$E2&amp;"!T12")))</f>
        <v/>
      </c>
      <c r="AC16" s="5" t="str">
        <f ca="1">IF($D2="","",IF(INDIRECT($D2&amp;$E2&amp;"!T12")="","",INDIRECT($D2&amp;$E2&amp;"!T12")))</f>
        <v/>
      </c>
      <c r="AD16" s="5" t="str">
        <f ca="1">IF($B2="","",IF(INDIRECT($B2&amp;$E2&amp;"!V12")="","",INDIRECT($B2&amp;$E2&amp;"!V12")))</f>
        <v/>
      </c>
      <c r="AE16" s="5" t="str">
        <f ca="1">IF($C2="","",IF(INDIRECT($C2&amp;$E2&amp;"!V12")="","",INDIRECT($C2&amp;$E2&amp;"!V12")))</f>
        <v/>
      </c>
      <c r="AF16" s="5" t="str">
        <f ca="1">IF($D2="","",IF(INDIRECT($D2&amp;$E2&amp;"!V12")="","",INDIRECT($D2&amp;$E2&amp;"!V12")))</f>
        <v/>
      </c>
      <c r="AG16" s="5" t="str">
        <f ca="1">IF($B2="","",IF(INDIRECT($B2&amp;$E2&amp;"!X12")="","",INDIRECT($B2&amp;$E2&amp;"!X12")))</f>
        <v/>
      </c>
      <c r="AH16" s="5" t="str">
        <f ca="1">IF($C2="","",IF(INDIRECT($C2&amp;$E2&amp;"!X12")="","",INDIRECT($C2&amp;$E2&amp;"!X12")))</f>
        <v/>
      </c>
      <c r="AI16" s="5" t="str">
        <f ca="1">IF($D2="","",IF(INDIRECT($D2&amp;$E2&amp;"!X12")="","",INDIRECT($D2&amp;$E2&amp;"!X12")))</f>
        <v/>
      </c>
      <c r="AJ16" s="5" t="str">
        <f ca="1">IF($B2="","",IF(INDIRECT($B2&amp;$E2&amp;"!Z12")="","",INDIRECT($B2&amp;$E2&amp;"!Z12")))</f>
        <v/>
      </c>
      <c r="AK16" s="5" t="str">
        <f ca="1">IF($C2="","",IF(INDIRECT($C2&amp;$E2&amp;"!Z12")="","",INDIRECT($C2&amp;$E2&amp;"!Z12")))</f>
        <v/>
      </c>
      <c r="AL16" s="5" t="str">
        <f ca="1">IF($D2="","",IF(INDIRECT($D2&amp;$E2&amp;"!Z12")="","",INDIRECT($D2&amp;$E2&amp;"!Z12")))</f>
        <v/>
      </c>
      <c r="AM16" s="5" t="str">
        <f ca="1">IF($B2="","",IF(INDIRECT($B2&amp;$E2&amp;"!AB12")="","",INDIRECT($B2&amp;$E2&amp;"!AB12")))</f>
        <v/>
      </c>
      <c r="AN16" s="5" t="str">
        <f ca="1">IF($C2="","",IF(INDIRECT($C2&amp;$E2&amp;"!AB12")="","",INDIRECT($C2&amp;$E2&amp;"!AB12")))</f>
        <v/>
      </c>
      <c r="AO16" s="5" t="str">
        <f ca="1">IF($D2="","",IF(INDIRECT($D2&amp;$E2&amp;"!AB12")="","",INDIRECT($D2&amp;$E2&amp;"!AB12")))</f>
        <v/>
      </c>
    </row>
    <row r="17" spans="1:41">
      <c r="A17" s="6" t="str">
        <f ca="1">IF($E2="","",IF(INDIRECT($B2&amp;$E2&amp;"!A13")="","",INDIRECT($B2&amp;$E2&amp;"!A13")))</f>
        <v/>
      </c>
      <c r="B17" s="6" t="str">
        <f ca="1">IF($E2="","",IF(INDIRECT($B2&amp;$E2&amp;"!B13")="","",INDIRECT($B2&amp;$E2&amp;"!B13")))</f>
        <v/>
      </c>
      <c r="C17" s="5" t="str">
        <f ca="1">IF($B2="","",IF(INDIRECT($B2&amp;$E2&amp;"!d13")="","",INDIRECT($B2&amp;$E2&amp;"!d13")))</f>
        <v/>
      </c>
      <c r="D17" s="5" t="str">
        <f ca="1">IF($C2="","",IF(INDIRECT($C2&amp;$E2&amp;"!d13")="","",INDIRECT($C2&amp;$E2&amp;"!d13")))</f>
        <v/>
      </c>
      <c r="E17" s="5" t="str">
        <f ca="1">IF($D2="","",IF(INDIRECT($D2&amp;$E2&amp;"!d13")="","",INDIRECT($D2&amp;$E2&amp;"!d13")))</f>
        <v/>
      </c>
      <c r="F17" s="5" t="str">
        <f ca="1">IF($B2="","",IF(INDIRECT($B2&amp;$E2&amp;"!F13")="","",INDIRECT($B2&amp;$E2&amp;"!F13")))</f>
        <v/>
      </c>
      <c r="G17" s="5" t="str">
        <f ca="1">IF($C2="","",IF(INDIRECT($C2&amp;$E2&amp;"!F13")="","",INDIRECT($C2&amp;$E2&amp;"!F13")))</f>
        <v/>
      </c>
      <c r="H17" s="5" t="str">
        <f ca="1">IF($D2="","",IF(INDIRECT($D2&amp;$E2&amp;"!F13")="","",INDIRECT($D2&amp;$E2&amp;"!F13")))</f>
        <v/>
      </c>
      <c r="I17" s="5" t="str">
        <f ca="1">IF($B2="","",IF(INDIRECT($B2&amp;$E2&amp;"!H13")="","",INDIRECT($B2&amp;$E2&amp;"!H13")))</f>
        <v/>
      </c>
      <c r="J17" s="5" t="str">
        <f ca="1">IF($C2="","",IF(INDIRECT($C2&amp;$E2&amp;"!H13")="","",INDIRECT($C2&amp;$E2&amp;"!H13")))</f>
        <v/>
      </c>
      <c r="K17" s="5" t="str">
        <f ca="1">IF($D2="","",IF(INDIRECT($D2&amp;$E2&amp;"!H13")="","",INDIRECT($D2&amp;$E2&amp;"!H13")))</f>
        <v/>
      </c>
      <c r="L17" s="5" t="str">
        <f ca="1">IF($B2="","",IF(INDIRECT($B2&amp;$E2&amp;"!j13")="","",INDIRECT($B2&amp;$E2&amp;"!j13")))</f>
        <v/>
      </c>
      <c r="M17" s="5" t="str">
        <f ca="1">IF($C2="","",IF(INDIRECT($C2&amp;$E2&amp;"!j13")="","",INDIRECT($C2&amp;$E2&amp;"!j13")))</f>
        <v/>
      </c>
      <c r="N17" s="5" t="str">
        <f ca="1">IF($D2="","",IF(INDIRECT($D2&amp;$E2&amp;"!j13")="","",INDIRECT($D2&amp;$E2&amp;"!j13")))</f>
        <v/>
      </c>
      <c r="O17" s="5" t="str">
        <f ca="1">IF($B2="","",IF(INDIRECT($B2&amp;$E2&amp;"!L13")="","",INDIRECT($B2&amp;$E2&amp;"!L13")))</f>
        <v/>
      </c>
      <c r="P17" s="5" t="str">
        <f ca="1">IF($C2="","",IF(INDIRECT($C2&amp;$E2&amp;"!L13")="","",INDIRECT($C2&amp;$E2&amp;"!L13")))</f>
        <v/>
      </c>
      <c r="Q17" s="5" t="str">
        <f ca="1">IF($D2="","",IF(INDIRECT($D2&amp;$E2&amp;"!L13")="","",INDIRECT($D2&amp;$E2&amp;"!L13")))</f>
        <v/>
      </c>
      <c r="R17" s="5" t="str">
        <f ca="1">IF($B2="","",IF(INDIRECT($B2&amp;$E2&amp;"!N13")="","",INDIRECT($B2&amp;$E2&amp;"!N13")))</f>
        <v/>
      </c>
      <c r="S17" s="5" t="str">
        <f ca="1">IF($C2="","",IF(INDIRECT($C2&amp;$E2&amp;"!N13")="","",INDIRECT($C2&amp;$E2&amp;"!N13")))</f>
        <v/>
      </c>
      <c r="T17" s="5" t="str">
        <f ca="1">IF($D2="","",IF(INDIRECT($D2&amp;$E2&amp;"!N13")="","",INDIRECT($D2&amp;$E2&amp;"!N13")))</f>
        <v/>
      </c>
      <c r="U17" s="5" t="str">
        <f ca="1">IF($B2="","",IF(INDIRECT($B2&amp;$E2&amp;"!P13")="","",INDIRECT($B2&amp;$E2&amp;"!P13")))</f>
        <v/>
      </c>
      <c r="V17" s="5" t="str">
        <f ca="1">IF($C2="","",IF(INDIRECT($C2&amp;$E2&amp;"!P13")="","",INDIRECT($C2&amp;$E2&amp;"!P13")))</f>
        <v/>
      </c>
      <c r="W17" s="5" t="str">
        <f ca="1">IF($D2="","",IF(INDIRECT($D2&amp;$E2&amp;"!P13")="","",INDIRECT($D2&amp;$E2&amp;"!P13")))</f>
        <v/>
      </c>
      <c r="X17" s="5" t="str">
        <f ca="1">IF($B2="","",IF(INDIRECT($B2&amp;$E2&amp;"!R13")="","",INDIRECT($B2&amp;$E2&amp;"!R13")))</f>
        <v/>
      </c>
      <c r="Y17" s="5" t="str">
        <f ca="1">IF($C2="","",IF(INDIRECT($C2&amp;$E2&amp;"!R13")="","",INDIRECT($C2&amp;$E2&amp;"!R13")))</f>
        <v/>
      </c>
      <c r="Z17" s="5" t="str">
        <f ca="1">IF($D2="","",IF(INDIRECT($D2&amp;$E2&amp;"!R13")="","",INDIRECT($D2&amp;$E2&amp;"!R13")))</f>
        <v/>
      </c>
      <c r="AA17" s="5" t="str">
        <f ca="1">IF($B2="","",IF(INDIRECT($B2&amp;$E2&amp;"!T13")="","",INDIRECT($B2&amp;$E2&amp;"!T13")))</f>
        <v/>
      </c>
      <c r="AB17" s="5" t="str">
        <f ca="1">IF($C2="","",IF(INDIRECT($C2&amp;$E2&amp;"!T13")="","",INDIRECT($C2&amp;$E2&amp;"!T13")))</f>
        <v/>
      </c>
      <c r="AC17" s="5" t="str">
        <f ca="1">IF($D2="","",IF(INDIRECT($D2&amp;$E2&amp;"!T13")="","",INDIRECT($D2&amp;$E2&amp;"!T13")))</f>
        <v/>
      </c>
      <c r="AD17" s="5" t="str">
        <f ca="1">IF($B2="","",IF(INDIRECT($B2&amp;$E2&amp;"!V13")="","",INDIRECT($B2&amp;$E2&amp;"!V13")))</f>
        <v/>
      </c>
      <c r="AE17" s="5" t="str">
        <f ca="1">IF($C2="","",IF(INDIRECT($C2&amp;$E2&amp;"!V13")="","",INDIRECT($C2&amp;$E2&amp;"!V13")))</f>
        <v/>
      </c>
      <c r="AF17" s="5" t="str">
        <f ca="1">IF($D2="","",IF(INDIRECT($D2&amp;$E2&amp;"!V13")="","",INDIRECT($D2&amp;$E2&amp;"!V13")))</f>
        <v/>
      </c>
      <c r="AG17" s="5" t="str">
        <f ca="1">IF($B2="","",IF(INDIRECT($B2&amp;$E2&amp;"!X13")="","",INDIRECT($B2&amp;$E2&amp;"!X13")))</f>
        <v/>
      </c>
      <c r="AH17" s="5" t="str">
        <f ca="1">IF($C2="","",IF(INDIRECT($C2&amp;$E2&amp;"!X13")="","",INDIRECT($C2&amp;$E2&amp;"!X13")))</f>
        <v/>
      </c>
      <c r="AI17" s="5" t="str">
        <f ca="1">IF($D2="","",IF(INDIRECT($D2&amp;$E2&amp;"!X13")="","",INDIRECT($D2&amp;$E2&amp;"!X13")))</f>
        <v/>
      </c>
      <c r="AJ17" s="5" t="str">
        <f ca="1">IF($B2="","",IF(INDIRECT($B2&amp;$E2&amp;"!Z13")="","",INDIRECT($B2&amp;$E2&amp;"!Z13")))</f>
        <v/>
      </c>
      <c r="AK17" s="5" t="str">
        <f ca="1">IF($C2="","",IF(INDIRECT($C2&amp;$E2&amp;"!Z13")="","",INDIRECT($C2&amp;$E2&amp;"!Z13")))</f>
        <v/>
      </c>
      <c r="AL17" s="5" t="str">
        <f ca="1">IF($D2="","",IF(INDIRECT($D2&amp;$E2&amp;"!Z13")="","",INDIRECT($D2&amp;$E2&amp;"!Z13")))</f>
        <v/>
      </c>
      <c r="AM17" s="5" t="str">
        <f ca="1">IF($B2="","",IF(INDIRECT($B2&amp;$E2&amp;"!AB13")="","",INDIRECT($B2&amp;$E2&amp;"!AB13")))</f>
        <v/>
      </c>
      <c r="AN17" s="5" t="str">
        <f ca="1">IF($C2="","",IF(INDIRECT($C2&amp;$E2&amp;"!AB13")="","",INDIRECT($C2&amp;$E2&amp;"!AB13")))</f>
        <v/>
      </c>
      <c r="AO17" s="5" t="str">
        <f ca="1">IF($D2="","",IF(INDIRECT($D2&amp;$E2&amp;"!AB13")="","",INDIRECT($D2&amp;$E2&amp;"!AB13")))</f>
        <v/>
      </c>
    </row>
    <row r="18" spans="1:41">
      <c r="A18" s="6" t="str">
        <f ca="1">IF($E2="","",IF(INDIRECT($B2&amp;$E2&amp;"!A14")="","",INDIRECT($B2&amp;$E2&amp;"!A14")))</f>
        <v/>
      </c>
      <c r="B18" s="6" t="str">
        <f ca="1">IF($E2="","",IF(INDIRECT($B2&amp;$E2&amp;"!B14")="","",INDIRECT($B2&amp;$E2&amp;"!B14")))</f>
        <v/>
      </c>
      <c r="C18" s="5" t="str">
        <f ca="1">IF($B2="","",IF(INDIRECT($B2&amp;$E2&amp;"!d14")="","",INDIRECT($B2&amp;$E2&amp;"!d14")))</f>
        <v/>
      </c>
      <c r="D18" s="5" t="str">
        <f ca="1">IF($C2="","",IF(INDIRECT($C2&amp;$E2&amp;"!d14")="","",INDIRECT($C2&amp;$E2&amp;"!d14")))</f>
        <v/>
      </c>
      <c r="E18" s="5" t="str">
        <f ca="1">IF($D2="","",IF(INDIRECT($D2&amp;$E2&amp;"!d14")="","",INDIRECT($D2&amp;$E2&amp;"!d14")))</f>
        <v/>
      </c>
      <c r="F18" s="5" t="str">
        <f ca="1">IF($B2="","",IF(INDIRECT($B2&amp;$E2&amp;"!F14")="","",INDIRECT($B2&amp;$E2&amp;"!F14")))</f>
        <v/>
      </c>
      <c r="G18" s="5" t="str">
        <f ca="1">IF($C2="","",IF(INDIRECT($C2&amp;$E2&amp;"!F14")="","",INDIRECT($C2&amp;$E2&amp;"!F14")))</f>
        <v/>
      </c>
      <c r="H18" s="5" t="str">
        <f ca="1">IF($D2="","",IF(INDIRECT($D2&amp;$E2&amp;"!F14")="","",INDIRECT($D2&amp;$E2&amp;"!F14")))</f>
        <v/>
      </c>
      <c r="I18" s="5" t="str">
        <f ca="1">IF($B2="","",IF(INDIRECT($B2&amp;$E2&amp;"!H14")="","",INDIRECT($B2&amp;$E2&amp;"!H14")))</f>
        <v/>
      </c>
      <c r="J18" s="5" t="str">
        <f ca="1">IF($C2="","",IF(INDIRECT($C2&amp;$E2&amp;"!H14")="","",INDIRECT($C2&amp;$E2&amp;"!H14")))</f>
        <v/>
      </c>
      <c r="K18" s="5" t="str">
        <f ca="1">IF($D2="","",IF(INDIRECT($D2&amp;$E2&amp;"!H14")="","",INDIRECT($D2&amp;$E2&amp;"!H14")))</f>
        <v/>
      </c>
      <c r="L18" s="5" t="str">
        <f ca="1">IF($B2="","",IF(INDIRECT($B2&amp;$E2&amp;"!j14")="","",INDIRECT($B2&amp;$E2&amp;"!j14")))</f>
        <v/>
      </c>
      <c r="M18" s="5" t="str">
        <f ca="1">IF($C2="","",IF(INDIRECT($C2&amp;$E2&amp;"!j14")="","",INDIRECT($C2&amp;$E2&amp;"!j14")))</f>
        <v/>
      </c>
      <c r="N18" s="5" t="str">
        <f ca="1">IF($D2="","",IF(INDIRECT($D2&amp;$E2&amp;"!j14")="","",INDIRECT($D2&amp;$E2&amp;"!j14")))</f>
        <v/>
      </c>
      <c r="O18" s="5" t="str">
        <f ca="1">IF($B2="","",IF(INDIRECT($B2&amp;$E2&amp;"!L14")="","",INDIRECT($B2&amp;$E2&amp;"!L14")))</f>
        <v/>
      </c>
      <c r="P18" s="5" t="str">
        <f ca="1">IF($C2="","",IF(INDIRECT($C2&amp;$E2&amp;"!L14")="","",INDIRECT($C2&amp;$E2&amp;"!L14")))</f>
        <v/>
      </c>
      <c r="Q18" s="5" t="str">
        <f ca="1">IF($D2="","",IF(INDIRECT($D2&amp;$E2&amp;"!L14")="","",INDIRECT($D2&amp;$E2&amp;"!L14")))</f>
        <v/>
      </c>
      <c r="R18" s="5" t="str">
        <f ca="1">IF($B2="","",IF(INDIRECT($B2&amp;$E2&amp;"!N14")="","",INDIRECT($B2&amp;$E2&amp;"!N14")))</f>
        <v/>
      </c>
      <c r="S18" s="5" t="str">
        <f ca="1">IF($C2="","",IF(INDIRECT($C2&amp;$E2&amp;"!N14")="","",INDIRECT($C2&amp;$E2&amp;"!N14")))</f>
        <v/>
      </c>
      <c r="T18" s="5" t="str">
        <f ca="1">IF($D2="","",IF(INDIRECT($D2&amp;$E2&amp;"!N14")="","",INDIRECT($D2&amp;$E2&amp;"!N14")))</f>
        <v/>
      </c>
      <c r="U18" s="5" t="str">
        <f ca="1">IF($B2="","",IF(INDIRECT($B2&amp;$E2&amp;"!P14")="","",INDIRECT($B2&amp;$E2&amp;"!P14")))</f>
        <v/>
      </c>
      <c r="V18" s="5" t="str">
        <f ca="1">IF($C2="","",IF(INDIRECT($C2&amp;$E2&amp;"!P14")="","",INDIRECT($C2&amp;$E2&amp;"!P14")))</f>
        <v/>
      </c>
      <c r="W18" s="5" t="str">
        <f ca="1">IF($D2="","",IF(INDIRECT($D2&amp;$E2&amp;"!P14")="","",INDIRECT($D2&amp;$E2&amp;"!P14")))</f>
        <v/>
      </c>
      <c r="X18" s="5" t="str">
        <f ca="1">IF($B2="","",IF(INDIRECT($B2&amp;$E2&amp;"!R14")="","",INDIRECT($B2&amp;$E2&amp;"!R14")))</f>
        <v/>
      </c>
      <c r="Y18" s="5" t="str">
        <f ca="1">IF($C2="","",IF(INDIRECT($C2&amp;$E2&amp;"!R14")="","",INDIRECT($C2&amp;$E2&amp;"!R14")))</f>
        <v/>
      </c>
      <c r="Z18" s="5" t="str">
        <f ca="1">IF($D2="","",IF(INDIRECT($D2&amp;$E2&amp;"!R14")="","",INDIRECT($D2&amp;$E2&amp;"!R14")))</f>
        <v/>
      </c>
      <c r="AA18" s="5" t="str">
        <f ca="1">IF($B2="","",IF(INDIRECT($B2&amp;$E2&amp;"!T14")="","",INDIRECT($B2&amp;$E2&amp;"!T14")))</f>
        <v/>
      </c>
      <c r="AB18" s="5" t="str">
        <f ca="1">IF($C2="","",IF(INDIRECT($C2&amp;$E2&amp;"!T14")="","",INDIRECT($C2&amp;$E2&amp;"!T14")))</f>
        <v/>
      </c>
      <c r="AC18" s="5" t="str">
        <f ca="1">IF($D2="","",IF(INDIRECT($D2&amp;$E2&amp;"!T14")="","",INDIRECT($D2&amp;$E2&amp;"!T14")))</f>
        <v/>
      </c>
      <c r="AD18" s="5" t="str">
        <f ca="1">IF($B2="","",IF(INDIRECT($B2&amp;$E2&amp;"!V14")="","",INDIRECT($B2&amp;$E2&amp;"!V14")))</f>
        <v/>
      </c>
      <c r="AE18" s="5" t="str">
        <f ca="1">IF($C2="","",IF(INDIRECT($C2&amp;$E2&amp;"!V14")="","",INDIRECT($C2&amp;$E2&amp;"!V14")))</f>
        <v/>
      </c>
      <c r="AF18" s="5" t="str">
        <f ca="1">IF($D2="","",IF(INDIRECT($D2&amp;$E2&amp;"!V14")="","",INDIRECT($D2&amp;$E2&amp;"!V14")))</f>
        <v/>
      </c>
      <c r="AG18" s="5" t="str">
        <f ca="1">IF($B2="","",IF(INDIRECT($B2&amp;$E2&amp;"!X14")="","",INDIRECT($B2&amp;$E2&amp;"!X14")))</f>
        <v/>
      </c>
      <c r="AH18" s="5" t="str">
        <f ca="1">IF($C2="","",IF(INDIRECT($C2&amp;$E2&amp;"!X14")="","",INDIRECT($C2&amp;$E2&amp;"!X14")))</f>
        <v/>
      </c>
      <c r="AI18" s="5" t="str">
        <f ca="1">IF($D2="","",IF(INDIRECT($D2&amp;$E2&amp;"!X14")="","",INDIRECT($D2&amp;$E2&amp;"!X14")))</f>
        <v/>
      </c>
      <c r="AJ18" s="5" t="str">
        <f ca="1">IF($B2="","",IF(INDIRECT($B2&amp;$E2&amp;"!Z14")="","",INDIRECT($B2&amp;$E2&amp;"!Z14")))</f>
        <v/>
      </c>
      <c r="AK18" s="5" t="str">
        <f ca="1">IF($C2="","",IF(INDIRECT($C2&amp;$E2&amp;"!Z14")="","",INDIRECT($C2&amp;$E2&amp;"!Z14")))</f>
        <v/>
      </c>
      <c r="AL18" s="5" t="str">
        <f ca="1">IF($D2="","",IF(INDIRECT($D2&amp;$E2&amp;"!Z14")="","",INDIRECT($D2&amp;$E2&amp;"!Z14")))</f>
        <v/>
      </c>
      <c r="AM18" s="5" t="str">
        <f ca="1">IF($B2="","",IF(INDIRECT($B2&amp;$E2&amp;"!AB14")="","",INDIRECT($B2&amp;$E2&amp;"!AB14")))</f>
        <v/>
      </c>
      <c r="AN18" s="5" t="str">
        <f ca="1">IF($C2="","",IF(INDIRECT($C2&amp;$E2&amp;"!AB14")="","",INDIRECT($C2&amp;$E2&amp;"!AB14")))</f>
        <v/>
      </c>
      <c r="AO18" s="5" t="str">
        <f ca="1">IF($D2="","",IF(INDIRECT($D2&amp;$E2&amp;"!AB14")="","",INDIRECT($D2&amp;$E2&amp;"!AB14")))</f>
        <v/>
      </c>
    </row>
    <row r="19" spans="1:41">
      <c r="A19" s="6" t="str">
        <f ca="1">IF($E2="","",IF(INDIRECT($B2&amp;$E2&amp;"!A15")="","",INDIRECT($B2&amp;$E2&amp;"!A15")))</f>
        <v/>
      </c>
      <c r="B19" s="6" t="str">
        <f ca="1">IF($E2="","",IF(INDIRECT($B2&amp;$E2&amp;"!B15")="","",INDIRECT($B2&amp;$E2&amp;"!B15")))</f>
        <v/>
      </c>
      <c r="C19" s="5" t="str">
        <f ca="1">IF($B2="","",IF(INDIRECT($B2&amp;$E2&amp;"!d15")="","",INDIRECT($B2&amp;$E2&amp;"!d15")))</f>
        <v/>
      </c>
      <c r="D19" s="5" t="str">
        <f ca="1">IF($C2="","",IF(INDIRECT($C2&amp;$E2&amp;"!d15")="","",INDIRECT($C2&amp;$E2&amp;"!d15")))</f>
        <v/>
      </c>
      <c r="E19" s="5" t="str">
        <f ca="1">IF($D2="","",IF(INDIRECT($D2&amp;$E2&amp;"!d15")="","",INDIRECT($D2&amp;$E2&amp;"!d15")))</f>
        <v/>
      </c>
      <c r="F19" s="5" t="str">
        <f ca="1">IF($B2="","",IF(INDIRECT($B2&amp;$E2&amp;"!F15")="","",INDIRECT($B2&amp;$E2&amp;"!F15")))</f>
        <v/>
      </c>
      <c r="G19" s="5" t="str">
        <f ca="1">IF($C2="","",IF(INDIRECT($C2&amp;$E2&amp;"!F15")="","",INDIRECT($C2&amp;$E2&amp;"!F15")))</f>
        <v/>
      </c>
      <c r="H19" s="5" t="str">
        <f ca="1">IF($D2="","",IF(INDIRECT($D2&amp;$E2&amp;"!F15")="","",INDIRECT($D2&amp;$E2&amp;"!F15")))</f>
        <v/>
      </c>
      <c r="I19" s="5" t="str">
        <f ca="1">IF($B2="","",IF(INDIRECT($B2&amp;$E2&amp;"!H15")="","",INDIRECT($B2&amp;$E2&amp;"!H15")))</f>
        <v/>
      </c>
      <c r="J19" s="5" t="str">
        <f ca="1">IF($C2="","",IF(INDIRECT($C2&amp;$E2&amp;"!H15")="","",INDIRECT($C2&amp;$E2&amp;"!H15")))</f>
        <v/>
      </c>
      <c r="K19" s="5" t="str">
        <f ca="1">IF($D2="","",IF(INDIRECT($D2&amp;$E2&amp;"!H15")="","",INDIRECT($D2&amp;$E2&amp;"!H15")))</f>
        <v/>
      </c>
      <c r="L19" s="5" t="str">
        <f ca="1">IF($B2="","",IF(INDIRECT($B2&amp;$E2&amp;"!j15")="","",INDIRECT($B2&amp;$E2&amp;"!j15")))</f>
        <v/>
      </c>
      <c r="M19" s="5" t="str">
        <f ca="1">IF($C2="","",IF(INDIRECT($C2&amp;$E2&amp;"!j15")="","",INDIRECT($C2&amp;$E2&amp;"!j15")))</f>
        <v/>
      </c>
      <c r="N19" s="5" t="str">
        <f ca="1">IF($D2="","",IF(INDIRECT($D2&amp;$E2&amp;"!j15")="","",INDIRECT($D2&amp;$E2&amp;"!j15")))</f>
        <v/>
      </c>
      <c r="O19" s="5" t="str">
        <f ca="1">IF($B2="","",IF(INDIRECT($B2&amp;$E2&amp;"!L15")="","",INDIRECT($B2&amp;$E2&amp;"!L15")))</f>
        <v/>
      </c>
      <c r="P19" s="5" t="str">
        <f ca="1">IF($C2="","",IF(INDIRECT($C2&amp;$E2&amp;"!L15")="","",INDIRECT($C2&amp;$E2&amp;"!L15")))</f>
        <v/>
      </c>
      <c r="Q19" s="5" t="str">
        <f ca="1">IF($D2="","",IF(INDIRECT($D2&amp;$E2&amp;"!L15")="","",INDIRECT($D2&amp;$E2&amp;"!L15")))</f>
        <v/>
      </c>
      <c r="R19" s="5" t="str">
        <f ca="1">IF($B2="","",IF(INDIRECT($B2&amp;$E2&amp;"!N15")="","",INDIRECT($B2&amp;$E2&amp;"!N15")))</f>
        <v/>
      </c>
      <c r="S19" s="5" t="str">
        <f ca="1">IF($C2="","",IF(INDIRECT($C2&amp;$E2&amp;"!N15")="","",INDIRECT($C2&amp;$E2&amp;"!N15")))</f>
        <v/>
      </c>
      <c r="T19" s="5" t="str">
        <f ca="1">IF($D2="","",IF(INDIRECT($D2&amp;$E2&amp;"!N15")="","",INDIRECT($D2&amp;$E2&amp;"!N15")))</f>
        <v/>
      </c>
      <c r="U19" s="5" t="str">
        <f ca="1">IF($B2="","",IF(INDIRECT($B2&amp;$E2&amp;"!P15")="","",INDIRECT($B2&amp;$E2&amp;"!P15")))</f>
        <v/>
      </c>
      <c r="V19" s="5" t="str">
        <f ca="1">IF($C2="","",IF(INDIRECT($C2&amp;$E2&amp;"!P15")="","",INDIRECT($C2&amp;$E2&amp;"!P15")))</f>
        <v/>
      </c>
      <c r="W19" s="5" t="str">
        <f ca="1">IF($D2="","",IF(INDIRECT($D2&amp;$E2&amp;"!P15")="","",INDIRECT($D2&amp;$E2&amp;"!P15")))</f>
        <v/>
      </c>
      <c r="X19" s="5" t="str">
        <f ca="1">IF($B2="","",IF(INDIRECT($B2&amp;$E2&amp;"!R15")="","",INDIRECT($B2&amp;$E2&amp;"!R15")))</f>
        <v/>
      </c>
      <c r="Y19" s="5" t="str">
        <f ca="1">IF($C2="","",IF(INDIRECT($C2&amp;$E2&amp;"!R15")="","",INDIRECT($C2&amp;$E2&amp;"!R15")))</f>
        <v/>
      </c>
      <c r="Z19" s="5" t="str">
        <f ca="1">IF($D2="","",IF(INDIRECT($D2&amp;$E2&amp;"!R15")="","",INDIRECT($D2&amp;$E2&amp;"!R15")))</f>
        <v/>
      </c>
      <c r="AA19" s="5" t="str">
        <f ca="1">IF($B2="","",IF(INDIRECT($B2&amp;$E2&amp;"!T15")="","",INDIRECT($B2&amp;$E2&amp;"!T15")))</f>
        <v/>
      </c>
      <c r="AB19" s="5" t="str">
        <f ca="1">IF($C2="","",IF(INDIRECT($C2&amp;$E2&amp;"!T15")="","",INDIRECT($C2&amp;$E2&amp;"!T15")))</f>
        <v/>
      </c>
      <c r="AC19" s="5" t="str">
        <f ca="1">IF($D2="","",IF(INDIRECT($D2&amp;$E2&amp;"!T15")="","",INDIRECT($D2&amp;$E2&amp;"!T15")))</f>
        <v/>
      </c>
      <c r="AD19" s="5" t="str">
        <f ca="1">IF($B2="","",IF(INDIRECT($B2&amp;$E2&amp;"!V15")="","",INDIRECT($B2&amp;$E2&amp;"!V15")))</f>
        <v/>
      </c>
      <c r="AE19" s="5" t="str">
        <f ca="1">IF($C2="","",IF(INDIRECT($C2&amp;$E2&amp;"!V15")="","",INDIRECT($C2&amp;$E2&amp;"!V15")))</f>
        <v/>
      </c>
      <c r="AF19" s="5" t="str">
        <f ca="1">IF($D2="","",IF(INDIRECT($D2&amp;$E2&amp;"!V15")="","",INDIRECT($D2&amp;$E2&amp;"!V15")))</f>
        <v/>
      </c>
      <c r="AG19" s="5" t="str">
        <f ca="1">IF($B2="","",IF(INDIRECT($B2&amp;$E2&amp;"!X15")="","",INDIRECT($B2&amp;$E2&amp;"!X15")))</f>
        <v/>
      </c>
      <c r="AH19" s="5" t="str">
        <f ca="1">IF($C2="","",IF(INDIRECT($C2&amp;$E2&amp;"!X15")="","",INDIRECT($C2&amp;$E2&amp;"!X15")))</f>
        <v/>
      </c>
      <c r="AI19" s="5" t="str">
        <f ca="1">IF($D2="","",IF(INDIRECT($D2&amp;$E2&amp;"!X15")="","",INDIRECT($D2&amp;$E2&amp;"!X15")))</f>
        <v/>
      </c>
      <c r="AJ19" s="5" t="str">
        <f ca="1">IF($B2="","",IF(INDIRECT($B2&amp;$E2&amp;"!Z15")="","",INDIRECT($B2&amp;$E2&amp;"!Z15")))</f>
        <v/>
      </c>
      <c r="AK19" s="5" t="str">
        <f ca="1">IF($C2="","",IF(INDIRECT($C2&amp;$E2&amp;"!Z15")="","",INDIRECT($C2&amp;$E2&amp;"!Z15")))</f>
        <v/>
      </c>
      <c r="AL19" s="5" t="str">
        <f ca="1">IF($D2="","",IF(INDIRECT($D2&amp;$E2&amp;"!Z15")="","",INDIRECT($D2&amp;$E2&amp;"!Z15")))</f>
        <v/>
      </c>
      <c r="AM19" s="5" t="str">
        <f ca="1">IF($B2="","",IF(INDIRECT($B2&amp;$E2&amp;"!AB15")="","",INDIRECT($B2&amp;$E2&amp;"!AB15")))</f>
        <v/>
      </c>
      <c r="AN19" s="5" t="str">
        <f ca="1">IF($C2="","",IF(INDIRECT($C2&amp;$E2&amp;"!AB15")="","",INDIRECT($C2&amp;$E2&amp;"!AB15")))</f>
        <v/>
      </c>
      <c r="AO19" s="5" t="str">
        <f ca="1">IF($D2="","",IF(INDIRECT($D2&amp;$E2&amp;"!AB15")="","",INDIRECT($D2&amp;$E2&amp;"!AB15")))</f>
        <v/>
      </c>
    </row>
    <row r="20" spans="1:41">
      <c r="A20" s="6" t="str">
        <f ca="1">IF($E2="","",IF(INDIRECT($B2&amp;$E2&amp;"!A16")="","",INDIRECT($B2&amp;$E2&amp;"!A16")))</f>
        <v/>
      </c>
      <c r="B20" s="6" t="str">
        <f ca="1">IF($E2="","",IF(INDIRECT($B2&amp;$E2&amp;"!B16")="","",INDIRECT($B2&amp;$E2&amp;"!B16")))</f>
        <v/>
      </c>
      <c r="C20" s="5" t="str">
        <f ca="1">IF($B2="","",IF(INDIRECT($B2&amp;$E2&amp;"!d16")="","",INDIRECT($B2&amp;$E2&amp;"!d16")))</f>
        <v/>
      </c>
      <c r="D20" s="5" t="str">
        <f ca="1">IF($C2="","",IF(INDIRECT($C2&amp;$E2&amp;"!d16")="","",INDIRECT($C2&amp;$E2&amp;"!d16")))</f>
        <v/>
      </c>
      <c r="E20" s="5" t="str">
        <f ca="1">IF($D2="","",IF(INDIRECT($D2&amp;$E2&amp;"!d16")="","",INDIRECT($D2&amp;$E2&amp;"!d16")))</f>
        <v/>
      </c>
      <c r="F20" s="5" t="str">
        <f ca="1">IF($B2="","",IF(INDIRECT($B2&amp;$E2&amp;"!F16")="","",INDIRECT($B2&amp;$E2&amp;"!F16")))</f>
        <v/>
      </c>
      <c r="G20" s="5" t="str">
        <f ca="1">IF($C2="","",IF(INDIRECT($C2&amp;$E2&amp;"!F16")="","",INDIRECT($C2&amp;$E2&amp;"!F16")))</f>
        <v/>
      </c>
      <c r="H20" s="5" t="str">
        <f ca="1">IF($D2="","",IF(INDIRECT($D2&amp;$E2&amp;"!F16")="","",INDIRECT($D2&amp;$E2&amp;"!F16")))</f>
        <v/>
      </c>
      <c r="I20" s="5" t="str">
        <f ca="1">IF($B2="","",IF(INDIRECT($B2&amp;$E2&amp;"!H16")="","",INDIRECT($B2&amp;$E2&amp;"!H16")))</f>
        <v/>
      </c>
      <c r="J20" s="5" t="str">
        <f ca="1">IF($C2="","",IF(INDIRECT($C2&amp;$E2&amp;"!H16")="","",INDIRECT($C2&amp;$E2&amp;"!H16")))</f>
        <v/>
      </c>
      <c r="K20" s="5" t="str">
        <f ca="1">IF($D2="","",IF(INDIRECT($D2&amp;$E2&amp;"!H16")="","",INDIRECT($D2&amp;$E2&amp;"!H16")))</f>
        <v/>
      </c>
      <c r="L20" s="5" t="str">
        <f ca="1">IF($B2="","",IF(INDIRECT($B2&amp;$E2&amp;"!j16")="","",INDIRECT($B2&amp;$E2&amp;"!j16")))</f>
        <v/>
      </c>
      <c r="M20" s="5" t="str">
        <f ca="1">IF($C2="","",IF(INDIRECT($C2&amp;$E2&amp;"!j16")="","",INDIRECT($C2&amp;$E2&amp;"!j16")))</f>
        <v/>
      </c>
      <c r="N20" s="5" t="str">
        <f ca="1">IF($D2="","",IF(INDIRECT($D2&amp;$E2&amp;"!j16")="","",INDIRECT($D2&amp;$E2&amp;"!j16")))</f>
        <v/>
      </c>
      <c r="O20" s="5" t="str">
        <f ca="1">IF($B2="","",IF(INDIRECT($B2&amp;$E2&amp;"!L16")="","",INDIRECT($B2&amp;$E2&amp;"!L16")))</f>
        <v/>
      </c>
      <c r="P20" s="5" t="str">
        <f ca="1">IF($C2="","",IF(INDIRECT($C2&amp;$E2&amp;"!L16")="","",INDIRECT($C2&amp;$E2&amp;"!L16")))</f>
        <v/>
      </c>
      <c r="Q20" s="5" t="str">
        <f ca="1">IF($D2="","",IF(INDIRECT($D2&amp;$E2&amp;"!L16")="","",INDIRECT($D2&amp;$E2&amp;"!L16")))</f>
        <v/>
      </c>
      <c r="R20" s="5" t="str">
        <f ca="1">IF($B2="","",IF(INDIRECT($B2&amp;$E2&amp;"!N16")="","",INDIRECT($B2&amp;$E2&amp;"!N16")))</f>
        <v/>
      </c>
      <c r="S20" s="5" t="str">
        <f ca="1">IF($C2="","",IF(INDIRECT($C2&amp;$E2&amp;"!N16")="","",INDIRECT($C2&amp;$E2&amp;"!N16")))</f>
        <v/>
      </c>
      <c r="T20" s="5" t="str">
        <f ca="1">IF($D2="","",IF(INDIRECT($D2&amp;$E2&amp;"!N16")="","",INDIRECT($D2&amp;$E2&amp;"!N16")))</f>
        <v/>
      </c>
      <c r="U20" s="5" t="str">
        <f ca="1">IF($B2="","",IF(INDIRECT($B2&amp;$E2&amp;"!P16")="","",INDIRECT($B2&amp;$E2&amp;"!P16")))</f>
        <v/>
      </c>
      <c r="V20" s="5" t="str">
        <f ca="1">IF($C2="","",IF(INDIRECT($C2&amp;$E2&amp;"!P16")="","",INDIRECT($C2&amp;$E2&amp;"!P16")))</f>
        <v/>
      </c>
      <c r="W20" s="5" t="str">
        <f ca="1">IF($D2="","",IF(INDIRECT($D2&amp;$E2&amp;"!P16")="","",INDIRECT($D2&amp;$E2&amp;"!P16")))</f>
        <v/>
      </c>
      <c r="X20" s="5" t="str">
        <f ca="1">IF($B2="","",IF(INDIRECT($B2&amp;$E2&amp;"!R16")="","",INDIRECT($B2&amp;$E2&amp;"!R16")))</f>
        <v/>
      </c>
      <c r="Y20" s="5" t="str">
        <f ca="1">IF($C2="","",IF(INDIRECT($C2&amp;$E2&amp;"!R16")="","",INDIRECT($C2&amp;$E2&amp;"!R16")))</f>
        <v/>
      </c>
      <c r="Z20" s="5" t="str">
        <f ca="1">IF($D2="","",IF(INDIRECT($D2&amp;$E2&amp;"!R16")="","",INDIRECT($D2&amp;$E2&amp;"!R16")))</f>
        <v/>
      </c>
      <c r="AA20" s="5" t="str">
        <f ca="1">IF($B2="","",IF(INDIRECT($B2&amp;$E2&amp;"!T16")="","",INDIRECT($B2&amp;$E2&amp;"!T16")))</f>
        <v/>
      </c>
      <c r="AB20" s="5" t="str">
        <f ca="1">IF($C2="","",IF(INDIRECT($C2&amp;$E2&amp;"!T16")="","",INDIRECT($C2&amp;$E2&amp;"!T16")))</f>
        <v/>
      </c>
      <c r="AC20" s="5" t="str">
        <f ca="1">IF($D2="","",IF(INDIRECT($D2&amp;$E2&amp;"!T16")="","",INDIRECT($D2&amp;$E2&amp;"!T16")))</f>
        <v/>
      </c>
      <c r="AD20" s="5" t="str">
        <f ca="1">IF($B2="","",IF(INDIRECT($B2&amp;$E2&amp;"!V16")="","",INDIRECT($B2&amp;$E2&amp;"!V16")))</f>
        <v/>
      </c>
      <c r="AE20" s="5" t="str">
        <f ca="1">IF($C2="","",IF(INDIRECT($C2&amp;$E2&amp;"!V16")="","",INDIRECT($C2&amp;$E2&amp;"!V16")))</f>
        <v/>
      </c>
      <c r="AF20" s="5" t="str">
        <f ca="1">IF($D2="","",IF(INDIRECT($D2&amp;$E2&amp;"!V16")="","",INDIRECT($D2&amp;$E2&amp;"!V16")))</f>
        <v/>
      </c>
      <c r="AG20" s="5" t="str">
        <f ca="1">IF($B2="","",IF(INDIRECT($B2&amp;$E2&amp;"!X16")="","",INDIRECT($B2&amp;$E2&amp;"!X16")))</f>
        <v/>
      </c>
      <c r="AH20" s="5" t="str">
        <f ca="1">IF($C2="","",IF(INDIRECT($C2&amp;$E2&amp;"!X16")="","",INDIRECT($C2&amp;$E2&amp;"!X16")))</f>
        <v/>
      </c>
      <c r="AI20" s="5" t="str">
        <f ca="1">IF($D2="","",IF(INDIRECT($D2&amp;$E2&amp;"!X16")="","",INDIRECT($D2&amp;$E2&amp;"!X16")))</f>
        <v/>
      </c>
      <c r="AJ20" s="5" t="str">
        <f ca="1">IF($B2="","",IF(INDIRECT($B2&amp;$E2&amp;"!Z16")="","",INDIRECT($B2&amp;$E2&amp;"!Z16")))</f>
        <v/>
      </c>
      <c r="AK20" s="5" t="str">
        <f ca="1">IF($C2="","",IF(INDIRECT($C2&amp;$E2&amp;"!Z16")="","",INDIRECT($C2&amp;$E2&amp;"!Z16")))</f>
        <v/>
      </c>
      <c r="AL20" s="5" t="str">
        <f ca="1">IF($D2="","",IF(INDIRECT($D2&amp;$E2&amp;"!Z16")="","",INDIRECT($D2&amp;$E2&amp;"!Z16")))</f>
        <v/>
      </c>
      <c r="AM20" s="5" t="str">
        <f ca="1">IF($B2="","",IF(INDIRECT($B2&amp;$E2&amp;"!AB16")="","",INDIRECT($B2&amp;$E2&amp;"!AB16")))</f>
        <v/>
      </c>
      <c r="AN20" s="5" t="str">
        <f ca="1">IF($C2="","",IF(INDIRECT($C2&amp;$E2&amp;"!AB16")="","",INDIRECT($C2&amp;$E2&amp;"!AB16")))</f>
        <v/>
      </c>
      <c r="AO20" s="5" t="str">
        <f ca="1">IF($D2="","",IF(INDIRECT($D2&amp;$E2&amp;"!AB16")="","",INDIRECT($D2&amp;$E2&amp;"!AB16")))</f>
        <v/>
      </c>
    </row>
    <row r="21" spans="1:41">
      <c r="A21" s="6" t="str">
        <f ca="1">IF($E2="","",IF(INDIRECT($B2&amp;$E2&amp;"!A17")="","",INDIRECT($B2&amp;$E2&amp;"!A17")))</f>
        <v/>
      </c>
      <c r="B21" s="6" t="str">
        <f ca="1">IF($E2="","",IF(INDIRECT($B2&amp;$E2&amp;"!B17")="","",INDIRECT($B2&amp;$E2&amp;"!B17")))</f>
        <v/>
      </c>
      <c r="C21" s="5" t="str">
        <f ca="1">IF($B2="","",IF(INDIRECT($B2&amp;$E2&amp;"!d17")="","",INDIRECT($B2&amp;$E2&amp;"!d17")))</f>
        <v/>
      </c>
      <c r="D21" s="5" t="str">
        <f ca="1">IF($C2="","",IF(INDIRECT($C2&amp;$E2&amp;"!d17")="","",INDIRECT($C2&amp;$E2&amp;"!d17")))</f>
        <v/>
      </c>
      <c r="E21" s="5" t="str">
        <f ca="1">IF($D2="","",IF(INDIRECT($D2&amp;$E2&amp;"!d17")="","",INDIRECT($D2&amp;$E2&amp;"!d17")))</f>
        <v/>
      </c>
      <c r="F21" s="5" t="str">
        <f ca="1">IF($B2="","",IF(INDIRECT($B2&amp;$E2&amp;"!F17")="","",INDIRECT($B2&amp;$E2&amp;"!F17")))</f>
        <v/>
      </c>
      <c r="G21" s="5" t="str">
        <f ca="1">IF($C2="","",IF(INDIRECT($C2&amp;$E2&amp;"!F17")="","",INDIRECT($C2&amp;$E2&amp;"!F17")))</f>
        <v/>
      </c>
      <c r="H21" s="5" t="str">
        <f ca="1">IF($D2="","",IF(INDIRECT($D2&amp;$E2&amp;"!F17")="","",INDIRECT($D2&amp;$E2&amp;"!F17")))</f>
        <v/>
      </c>
      <c r="I21" s="5" t="str">
        <f ca="1">IF($B2="","",IF(INDIRECT($B2&amp;$E2&amp;"!H17")="","",INDIRECT($B2&amp;$E2&amp;"!H17")))</f>
        <v/>
      </c>
      <c r="J21" s="5" t="str">
        <f ca="1">IF($C2="","",IF(INDIRECT($C2&amp;$E2&amp;"!H17")="","",INDIRECT($C2&amp;$E2&amp;"!H17")))</f>
        <v/>
      </c>
      <c r="K21" s="5" t="str">
        <f ca="1">IF($D2="","",IF(INDIRECT($D2&amp;$E2&amp;"!H17")="","",INDIRECT($D2&amp;$E2&amp;"!H17")))</f>
        <v/>
      </c>
      <c r="L21" s="5" t="str">
        <f ca="1">IF($B2="","",IF(INDIRECT($B2&amp;$E2&amp;"!j17")="","",INDIRECT($B2&amp;$E2&amp;"!j17")))</f>
        <v/>
      </c>
      <c r="M21" s="5" t="str">
        <f ca="1">IF($C2="","",IF(INDIRECT($C2&amp;$E2&amp;"!j17")="","",INDIRECT($C2&amp;$E2&amp;"!j17")))</f>
        <v/>
      </c>
      <c r="N21" s="5" t="str">
        <f ca="1">IF($D2="","",IF(INDIRECT($D2&amp;$E2&amp;"!j17")="","",INDIRECT($D2&amp;$E2&amp;"!j17")))</f>
        <v/>
      </c>
      <c r="O21" s="5" t="str">
        <f ca="1">IF($B2="","",IF(INDIRECT($B2&amp;$E2&amp;"!L17")="","",INDIRECT($B2&amp;$E2&amp;"!L17")))</f>
        <v/>
      </c>
      <c r="P21" s="5" t="str">
        <f ca="1">IF($C2="","",IF(INDIRECT($C2&amp;$E2&amp;"!L17")="","",INDIRECT($C2&amp;$E2&amp;"!L17")))</f>
        <v/>
      </c>
      <c r="Q21" s="5" t="str">
        <f ca="1">IF($D2="","",IF(INDIRECT($D2&amp;$E2&amp;"!L17")="","",INDIRECT($D2&amp;$E2&amp;"!L17")))</f>
        <v/>
      </c>
      <c r="R21" s="5" t="str">
        <f ca="1">IF($B2="","",IF(INDIRECT($B2&amp;$E2&amp;"!N17")="","",INDIRECT($B2&amp;$E2&amp;"!N17")))</f>
        <v/>
      </c>
      <c r="S21" s="5" t="str">
        <f ca="1">IF($C2="","",IF(INDIRECT($C2&amp;$E2&amp;"!N17")="","",INDIRECT($C2&amp;$E2&amp;"!N17")))</f>
        <v/>
      </c>
      <c r="T21" s="5" t="str">
        <f ca="1">IF($D2="","",IF(INDIRECT($D2&amp;$E2&amp;"!N17")="","",INDIRECT($D2&amp;$E2&amp;"!N17")))</f>
        <v/>
      </c>
      <c r="U21" s="5" t="str">
        <f ca="1">IF($B2="","",IF(INDIRECT($B2&amp;$E2&amp;"!P17")="","",INDIRECT($B2&amp;$E2&amp;"!P17")))</f>
        <v/>
      </c>
      <c r="V21" s="5" t="str">
        <f ca="1">IF($C2="","",IF(INDIRECT($C2&amp;$E2&amp;"!P17")="","",INDIRECT($C2&amp;$E2&amp;"!P17")))</f>
        <v/>
      </c>
      <c r="W21" s="5" t="str">
        <f ca="1">IF($D2="","",IF(INDIRECT($D2&amp;$E2&amp;"!P17")="","",INDIRECT($D2&amp;$E2&amp;"!P17")))</f>
        <v/>
      </c>
      <c r="X21" s="5" t="str">
        <f ca="1">IF($B2="","",IF(INDIRECT($B2&amp;$E2&amp;"!R17")="","",INDIRECT($B2&amp;$E2&amp;"!R17")))</f>
        <v/>
      </c>
      <c r="Y21" s="5" t="str">
        <f ca="1">IF($C2="","",IF(INDIRECT($C2&amp;$E2&amp;"!R17")="","",INDIRECT($C2&amp;$E2&amp;"!R17")))</f>
        <v/>
      </c>
      <c r="Z21" s="5" t="str">
        <f ca="1">IF($D2="","",IF(INDIRECT($D2&amp;$E2&amp;"!R17")="","",INDIRECT($D2&amp;$E2&amp;"!R17")))</f>
        <v/>
      </c>
      <c r="AA21" s="5" t="str">
        <f ca="1">IF($B2="","",IF(INDIRECT($B2&amp;$E2&amp;"!T17")="","",INDIRECT($B2&amp;$E2&amp;"!T17")))</f>
        <v/>
      </c>
      <c r="AB21" s="5" t="str">
        <f ca="1">IF($C2="","",IF(INDIRECT($C2&amp;$E2&amp;"!T17")="","",INDIRECT($C2&amp;$E2&amp;"!T17")))</f>
        <v/>
      </c>
      <c r="AC21" s="5" t="str">
        <f ca="1">IF($D2="","",IF(INDIRECT($D2&amp;$E2&amp;"!T17")="","",INDIRECT($D2&amp;$E2&amp;"!T17")))</f>
        <v/>
      </c>
      <c r="AD21" s="5" t="str">
        <f ca="1">IF($B2="","",IF(INDIRECT($B2&amp;$E2&amp;"!V17")="","",INDIRECT($B2&amp;$E2&amp;"!V17")))</f>
        <v/>
      </c>
      <c r="AE21" s="5" t="str">
        <f ca="1">IF($C2="","",IF(INDIRECT($C2&amp;$E2&amp;"!V17")="","",INDIRECT($C2&amp;$E2&amp;"!V17")))</f>
        <v/>
      </c>
      <c r="AF21" s="5" t="str">
        <f ca="1">IF($D2="","",IF(INDIRECT($D2&amp;$E2&amp;"!V17")="","",INDIRECT($D2&amp;$E2&amp;"!V17")))</f>
        <v/>
      </c>
      <c r="AG21" s="5" t="str">
        <f ca="1">IF($B2="","",IF(INDIRECT($B2&amp;$E2&amp;"!X17")="","",INDIRECT($B2&amp;$E2&amp;"!X17")))</f>
        <v/>
      </c>
      <c r="AH21" s="5" t="str">
        <f ca="1">IF($C2="","",IF(INDIRECT($C2&amp;$E2&amp;"!X17")="","",INDIRECT($C2&amp;$E2&amp;"!X17")))</f>
        <v/>
      </c>
      <c r="AI21" s="5" t="str">
        <f ca="1">IF($D2="","",IF(INDIRECT($D2&amp;$E2&amp;"!X17")="","",INDIRECT($D2&amp;$E2&amp;"!X17")))</f>
        <v/>
      </c>
      <c r="AJ21" s="5" t="str">
        <f ca="1">IF($B2="","",IF(INDIRECT($B2&amp;$E2&amp;"!Z17")="","",INDIRECT($B2&amp;$E2&amp;"!Z17")))</f>
        <v/>
      </c>
      <c r="AK21" s="5" t="str">
        <f ca="1">IF($C2="","",IF(INDIRECT($C2&amp;$E2&amp;"!Z17")="","",INDIRECT($C2&amp;$E2&amp;"!Z17")))</f>
        <v/>
      </c>
      <c r="AL21" s="5" t="str">
        <f ca="1">IF($D2="","",IF(INDIRECT($D2&amp;$E2&amp;"!Z17")="","",INDIRECT($D2&amp;$E2&amp;"!Z17")))</f>
        <v/>
      </c>
      <c r="AM21" s="5" t="str">
        <f ca="1">IF($B2="","",IF(INDIRECT($B2&amp;$E2&amp;"!AB17")="","",INDIRECT($B2&amp;$E2&amp;"!AB17")))</f>
        <v/>
      </c>
      <c r="AN21" s="5" t="str">
        <f ca="1">IF($C2="","",IF(INDIRECT($C2&amp;$E2&amp;"!AB17")="","",INDIRECT($C2&amp;$E2&amp;"!AB17")))</f>
        <v/>
      </c>
      <c r="AO21" s="5" t="str">
        <f ca="1">IF($D2="","",IF(INDIRECT($D2&amp;$E2&amp;"!AB17")="","",INDIRECT($D2&amp;$E2&amp;"!AB17")))</f>
        <v/>
      </c>
    </row>
    <row r="22" spans="1:41">
      <c r="A22" s="6" t="str">
        <f ca="1">IF($E2="","",IF(INDIRECT($B2&amp;$E2&amp;"!A18")="","",INDIRECT($B2&amp;$E2&amp;"!A18")))</f>
        <v/>
      </c>
      <c r="B22" s="6" t="str">
        <f ca="1">IF($E2="","",IF(INDIRECT($B2&amp;$E2&amp;"!B18")="","",INDIRECT($B2&amp;$E2&amp;"!B18")))</f>
        <v/>
      </c>
      <c r="C22" s="5" t="str">
        <f ca="1">IF($B2="","",IF(INDIRECT($B2&amp;$E2&amp;"!d18")="","",INDIRECT($B2&amp;$E2&amp;"!d18")))</f>
        <v/>
      </c>
      <c r="D22" s="5" t="str">
        <f ca="1">IF($C2="","",IF(INDIRECT($C2&amp;$E2&amp;"!d18")="","",INDIRECT($C2&amp;$E2&amp;"!d18")))</f>
        <v/>
      </c>
      <c r="E22" s="5" t="str">
        <f ca="1">IF($D2="","",IF(INDIRECT($D2&amp;$E2&amp;"!d18")="","",INDIRECT($D2&amp;$E2&amp;"!d18")))</f>
        <v/>
      </c>
      <c r="F22" s="5" t="str">
        <f ca="1">IF($B2="","",IF(INDIRECT($B2&amp;$E2&amp;"!F18")="","",INDIRECT($B2&amp;$E2&amp;"!F18")))</f>
        <v/>
      </c>
      <c r="G22" s="5" t="str">
        <f ca="1">IF($C2="","",IF(INDIRECT($C2&amp;$E2&amp;"!F18")="","",INDIRECT($C2&amp;$E2&amp;"!F18")))</f>
        <v/>
      </c>
      <c r="H22" s="5" t="str">
        <f ca="1">IF($D2="","",IF(INDIRECT($D2&amp;$E2&amp;"!F18")="","",INDIRECT($D2&amp;$E2&amp;"!F18")))</f>
        <v/>
      </c>
      <c r="I22" s="5" t="str">
        <f ca="1">IF($B2="","",IF(INDIRECT($B2&amp;$E2&amp;"!H18")="","",INDIRECT($B2&amp;$E2&amp;"!H18")))</f>
        <v/>
      </c>
      <c r="J22" s="5" t="str">
        <f ca="1">IF($C2="","",IF(INDIRECT($C2&amp;$E2&amp;"!H18")="","",INDIRECT($C2&amp;$E2&amp;"!H18")))</f>
        <v/>
      </c>
      <c r="K22" s="5" t="str">
        <f ca="1">IF($D2="","",IF(INDIRECT($D2&amp;$E2&amp;"!H18")="","",INDIRECT($D2&amp;$E2&amp;"!H18")))</f>
        <v/>
      </c>
      <c r="L22" s="5" t="str">
        <f ca="1">IF($B2="","",IF(INDIRECT($B2&amp;$E2&amp;"!j18")="","",INDIRECT($B2&amp;$E2&amp;"!j18")))</f>
        <v/>
      </c>
      <c r="M22" s="5" t="str">
        <f ca="1">IF($C2="","",IF(INDIRECT($C2&amp;$E2&amp;"!j18")="","",INDIRECT($C2&amp;$E2&amp;"!j18")))</f>
        <v/>
      </c>
      <c r="N22" s="5" t="str">
        <f ca="1">IF($D2="","",IF(INDIRECT($D2&amp;$E2&amp;"!j18")="","",INDIRECT($D2&amp;$E2&amp;"!j18")))</f>
        <v/>
      </c>
      <c r="O22" s="5" t="str">
        <f ca="1">IF($B2="","",IF(INDIRECT($B2&amp;$E2&amp;"!L18")="","",INDIRECT($B2&amp;$E2&amp;"!L18")))</f>
        <v/>
      </c>
      <c r="P22" s="5" t="str">
        <f ca="1">IF($C2="","",IF(INDIRECT($C2&amp;$E2&amp;"!L18")="","",INDIRECT($C2&amp;$E2&amp;"!L18")))</f>
        <v/>
      </c>
      <c r="Q22" s="5" t="str">
        <f ca="1">IF($D2="","",IF(INDIRECT($D2&amp;$E2&amp;"!L18")="","",INDIRECT($D2&amp;$E2&amp;"!L18")))</f>
        <v/>
      </c>
      <c r="R22" s="5" t="str">
        <f ca="1">IF($B2="","",IF(INDIRECT($B2&amp;$E2&amp;"!N18")="","",INDIRECT($B2&amp;$E2&amp;"!N18")))</f>
        <v/>
      </c>
      <c r="S22" s="5" t="str">
        <f ca="1">IF($C2="","",IF(INDIRECT($C2&amp;$E2&amp;"!N18")="","",INDIRECT($C2&amp;$E2&amp;"!N18")))</f>
        <v/>
      </c>
      <c r="T22" s="5" t="str">
        <f ca="1">IF($D2="","",IF(INDIRECT($D2&amp;$E2&amp;"!N18")="","",INDIRECT($D2&amp;$E2&amp;"!N18")))</f>
        <v/>
      </c>
      <c r="U22" s="5" t="str">
        <f ca="1">IF($B2="","",IF(INDIRECT($B2&amp;$E2&amp;"!P18")="","",INDIRECT($B2&amp;$E2&amp;"!P18")))</f>
        <v/>
      </c>
      <c r="V22" s="5" t="str">
        <f ca="1">IF($C2="","",IF(INDIRECT($C2&amp;$E2&amp;"!P18")="","",INDIRECT($C2&amp;$E2&amp;"!P18")))</f>
        <v/>
      </c>
      <c r="W22" s="5" t="str">
        <f ca="1">IF($D2="","",IF(INDIRECT($D2&amp;$E2&amp;"!P18")="","",INDIRECT($D2&amp;$E2&amp;"!P18")))</f>
        <v/>
      </c>
      <c r="X22" s="5" t="str">
        <f ca="1">IF($B2="","",IF(INDIRECT($B2&amp;$E2&amp;"!R18")="","",INDIRECT($B2&amp;$E2&amp;"!R18")))</f>
        <v/>
      </c>
      <c r="Y22" s="5" t="str">
        <f ca="1">IF($C2="","",IF(INDIRECT($C2&amp;$E2&amp;"!R18")="","",INDIRECT($C2&amp;$E2&amp;"!R18")))</f>
        <v/>
      </c>
      <c r="Z22" s="5" t="str">
        <f ca="1">IF($D2="","",IF(INDIRECT($D2&amp;$E2&amp;"!R18")="","",INDIRECT($D2&amp;$E2&amp;"!R18")))</f>
        <v/>
      </c>
      <c r="AA22" s="5" t="str">
        <f ca="1">IF($B2="","",IF(INDIRECT($B2&amp;$E2&amp;"!T18")="","",INDIRECT($B2&amp;$E2&amp;"!T18")))</f>
        <v/>
      </c>
      <c r="AB22" s="5" t="str">
        <f ca="1">IF($C2="","",IF(INDIRECT($C2&amp;$E2&amp;"!T18")="","",INDIRECT($C2&amp;$E2&amp;"!T18")))</f>
        <v/>
      </c>
      <c r="AC22" s="5" t="str">
        <f ca="1">IF($D2="","",IF(INDIRECT($D2&amp;$E2&amp;"!T18")="","",INDIRECT($D2&amp;$E2&amp;"!T18")))</f>
        <v/>
      </c>
      <c r="AD22" s="5" t="str">
        <f ca="1">IF($B2="","",IF(INDIRECT($B2&amp;$E2&amp;"!V18")="","",INDIRECT($B2&amp;$E2&amp;"!V18")))</f>
        <v/>
      </c>
      <c r="AE22" s="5" t="str">
        <f ca="1">IF($C2="","",IF(INDIRECT($C2&amp;$E2&amp;"!V18")="","",INDIRECT($C2&amp;$E2&amp;"!V18")))</f>
        <v/>
      </c>
      <c r="AF22" s="5" t="str">
        <f ca="1">IF($D2="","",IF(INDIRECT($D2&amp;$E2&amp;"!V18")="","",INDIRECT($D2&amp;$E2&amp;"!V18")))</f>
        <v/>
      </c>
      <c r="AG22" s="5" t="str">
        <f ca="1">IF($B2="","",IF(INDIRECT($B2&amp;$E2&amp;"!X18")="","",INDIRECT($B2&amp;$E2&amp;"!X18")))</f>
        <v/>
      </c>
      <c r="AH22" s="5" t="str">
        <f ca="1">IF($C2="","",IF(INDIRECT($C2&amp;$E2&amp;"!X18")="","",INDIRECT($C2&amp;$E2&amp;"!X18")))</f>
        <v/>
      </c>
      <c r="AI22" s="5" t="str">
        <f ca="1">IF($D2="","",IF(INDIRECT($D2&amp;$E2&amp;"!X18")="","",INDIRECT($D2&amp;$E2&amp;"!X18")))</f>
        <v/>
      </c>
      <c r="AJ22" s="5" t="str">
        <f ca="1">IF($B2="","",IF(INDIRECT($B2&amp;$E2&amp;"!Z18")="","",INDIRECT($B2&amp;$E2&amp;"!Z18")))</f>
        <v/>
      </c>
      <c r="AK22" s="5" t="str">
        <f ca="1">IF($C2="","",IF(INDIRECT($C2&amp;$E2&amp;"!Z18")="","",INDIRECT($C2&amp;$E2&amp;"!Z18")))</f>
        <v/>
      </c>
      <c r="AL22" s="5" t="str">
        <f ca="1">IF($D2="","",IF(INDIRECT($D2&amp;$E2&amp;"!Z18")="","",INDIRECT($D2&amp;$E2&amp;"!Z18")))</f>
        <v/>
      </c>
      <c r="AM22" s="5" t="str">
        <f ca="1">IF($B2="","",IF(INDIRECT($B2&amp;$E2&amp;"!AB18")="","",INDIRECT($B2&amp;$E2&amp;"!AB18")))</f>
        <v/>
      </c>
      <c r="AN22" s="5" t="str">
        <f ca="1">IF($C2="","",IF(INDIRECT($C2&amp;$E2&amp;"!AB18")="","",INDIRECT($C2&amp;$E2&amp;"!AB18")))</f>
        <v/>
      </c>
      <c r="AO22" s="5" t="str">
        <f ca="1">IF($D2="","",IF(INDIRECT($D2&amp;$E2&amp;"!AB18")="","",INDIRECT($D2&amp;$E2&amp;"!AB18")))</f>
        <v/>
      </c>
    </row>
    <row r="23" spans="1:41">
      <c r="A23" s="6" t="str">
        <f ca="1">IF($E2="","",IF(INDIRECT($B2&amp;$E2&amp;"!A19")="","",INDIRECT($B2&amp;$E2&amp;"!A19")))</f>
        <v/>
      </c>
      <c r="B23" s="6" t="str">
        <f ca="1">IF($E2="","",IF(INDIRECT($B2&amp;$E2&amp;"!B19")="","",INDIRECT($B2&amp;$E2&amp;"!B19")))</f>
        <v/>
      </c>
      <c r="C23" s="5" t="str">
        <f ca="1">IF($B2="","",IF(INDIRECT($B2&amp;$E2&amp;"!d19")="","",INDIRECT($B2&amp;$E2&amp;"!d19")))</f>
        <v/>
      </c>
      <c r="D23" s="5" t="str">
        <f ca="1">IF($C2="","",IF(INDIRECT($C2&amp;$E2&amp;"!d19")="","",INDIRECT($C2&amp;$E2&amp;"!d19")))</f>
        <v/>
      </c>
      <c r="E23" s="5" t="str">
        <f ca="1">IF($D2="","",IF(INDIRECT($D2&amp;$E2&amp;"!d19")="","",INDIRECT($D2&amp;$E2&amp;"!d19")))</f>
        <v/>
      </c>
      <c r="F23" s="5" t="str">
        <f ca="1">IF($B2="","",IF(INDIRECT($B2&amp;$E2&amp;"!F19")="","",INDIRECT($B2&amp;$E2&amp;"!F19")))</f>
        <v/>
      </c>
      <c r="G23" s="5" t="str">
        <f ca="1">IF($C2="","",IF(INDIRECT($C2&amp;$E2&amp;"!F19")="","",INDIRECT($C2&amp;$E2&amp;"!F19")))</f>
        <v/>
      </c>
      <c r="H23" s="5" t="str">
        <f ca="1">IF($D2="","",IF(INDIRECT($D2&amp;$E2&amp;"!F19")="","",INDIRECT($D2&amp;$E2&amp;"!F19")))</f>
        <v/>
      </c>
      <c r="I23" s="5" t="str">
        <f ca="1">IF($B2="","",IF(INDIRECT($B2&amp;$E2&amp;"!H19")="","",INDIRECT($B2&amp;$E2&amp;"!H19")))</f>
        <v/>
      </c>
      <c r="J23" s="5" t="str">
        <f ca="1">IF($C2="","",IF(INDIRECT($C2&amp;$E2&amp;"!H19")="","",INDIRECT($C2&amp;$E2&amp;"!H19")))</f>
        <v/>
      </c>
      <c r="K23" s="5" t="str">
        <f ca="1">IF($D2="","",IF(INDIRECT($D2&amp;$E2&amp;"!H19")="","",INDIRECT($D2&amp;$E2&amp;"!H19")))</f>
        <v/>
      </c>
      <c r="L23" s="5" t="str">
        <f ca="1">IF($B2="","",IF(INDIRECT($B2&amp;$E2&amp;"!j19")="","",INDIRECT($B2&amp;$E2&amp;"!j19")))</f>
        <v/>
      </c>
      <c r="M23" s="5" t="str">
        <f ca="1">IF($C2="","",IF(INDIRECT($C2&amp;$E2&amp;"!j19")="","",INDIRECT($C2&amp;$E2&amp;"!j19")))</f>
        <v/>
      </c>
      <c r="N23" s="5" t="str">
        <f ca="1">IF($D2="","",IF(INDIRECT($D2&amp;$E2&amp;"!j19")="","",INDIRECT($D2&amp;$E2&amp;"!j19")))</f>
        <v/>
      </c>
      <c r="O23" s="5" t="str">
        <f ca="1">IF($B2="","",IF(INDIRECT($B2&amp;$E2&amp;"!L19")="","",INDIRECT($B2&amp;$E2&amp;"!L19")))</f>
        <v/>
      </c>
      <c r="P23" s="5" t="str">
        <f ca="1">IF($C2="","",IF(INDIRECT($C2&amp;$E2&amp;"!L19")="","",INDIRECT($C2&amp;$E2&amp;"!L19")))</f>
        <v/>
      </c>
      <c r="Q23" s="5" t="str">
        <f ca="1">IF($D2="","",IF(INDIRECT($D2&amp;$E2&amp;"!L19")="","",INDIRECT($D2&amp;$E2&amp;"!L19")))</f>
        <v/>
      </c>
      <c r="R23" s="5" t="str">
        <f ca="1">IF($B2="","",IF(INDIRECT($B2&amp;$E2&amp;"!N19")="","",INDIRECT($B2&amp;$E2&amp;"!N19")))</f>
        <v/>
      </c>
      <c r="S23" s="5" t="str">
        <f ca="1">IF($C2="","",IF(INDIRECT($C2&amp;$E2&amp;"!N19")="","",INDIRECT($C2&amp;$E2&amp;"!N19")))</f>
        <v/>
      </c>
      <c r="T23" s="5" t="str">
        <f ca="1">IF($D2="","",IF(INDIRECT($D2&amp;$E2&amp;"!N19")="","",INDIRECT($D2&amp;$E2&amp;"!N19")))</f>
        <v/>
      </c>
      <c r="U23" s="5" t="str">
        <f ca="1">IF($B2="","",IF(INDIRECT($B2&amp;$E2&amp;"!P19")="","",INDIRECT($B2&amp;$E2&amp;"!P19")))</f>
        <v/>
      </c>
      <c r="V23" s="5" t="str">
        <f ca="1">IF($C2="","",IF(INDIRECT($C2&amp;$E2&amp;"!P19")="","",INDIRECT($C2&amp;$E2&amp;"!P19")))</f>
        <v/>
      </c>
      <c r="W23" s="5" t="str">
        <f ca="1">IF($D2="","",IF(INDIRECT($D2&amp;$E2&amp;"!P19")="","",INDIRECT($D2&amp;$E2&amp;"!P19")))</f>
        <v/>
      </c>
      <c r="X23" s="5" t="str">
        <f ca="1">IF($B2="","",IF(INDIRECT($B2&amp;$E2&amp;"!R19")="","",INDIRECT($B2&amp;$E2&amp;"!R19")))</f>
        <v/>
      </c>
      <c r="Y23" s="5" t="str">
        <f ca="1">IF($C2="","",IF(INDIRECT($C2&amp;$E2&amp;"!R19")="","",INDIRECT($C2&amp;$E2&amp;"!R19")))</f>
        <v/>
      </c>
      <c r="Z23" s="5" t="str">
        <f ca="1">IF($D2="","",IF(INDIRECT($D2&amp;$E2&amp;"!R19")="","",INDIRECT($D2&amp;$E2&amp;"!R19")))</f>
        <v/>
      </c>
      <c r="AA23" s="5" t="str">
        <f ca="1">IF($B2="","",IF(INDIRECT($B2&amp;$E2&amp;"!T19")="","",INDIRECT($B2&amp;$E2&amp;"!T19")))</f>
        <v/>
      </c>
      <c r="AB23" s="5" t="str">
        <f ca="1">IF($C2="","",IF(INDIRECT($C2&amp;$E2&amp;"!T19")="","",INDIRECT($C2&amp;$E2&amp;"!T19")))</f>
        <v/>
      </c>
      <c r="AC23" s="5" t="str">
        <f ca="1">IF($D2="","",IF(INDIRECT($D2&amp;$E2&amp;"!T19")="","",INDIRECT($D2&amp;$E2&amp;"!T19")))</f>
        <v/>
      </c>
      <c r="AD23" s="5" t="str">
        <f ca="1">IF($B2="","",IF(INDIRECT($B2&amp;$E2&amp;"!V19")="","",INDIRECT($B2&amp;$E2&amp;"!V19")))</f>
        <v/>
      </c>
      <c r="AE23" s="5" t="str">
        <f ca="1">IF($C2="","",IF(INDIRECT($C2&amp;$E2&amp;"!V19")="","",INDIRECT($C2&amp;$E2&amp;"!V19")))</f>
        <v/>
      </c>
      <c r="AF23" s="5" t="str">
        <f ca="1">IF($D2="","",IF(INDIRECT($D2&amp;$E2&amp;"!V19")="","",INDIRECT($D2&amp;$E2&amp;"!V19")))</f>
        <v/>
      </c>
      <c r="AG23" s="5" t="str">
        <f ca="1">IF($B2="","",IF(INDIRECT($B2&amp;$E2&amp;"!X19")="","",INDIRECT($B2&amp;$E2&amp;"!X19")))</f>
        <v/>
      </c>
      <c r="AH23" s="5" t="str">
        <f ca="1">IF($C2="","",IF(INDIRECT($C2&amp;$E2&amp;"!X19")="","",INDIRECT($C2&amp;$E2&amp;"!X19")))</f>
        <v/>
      </c>
      <c r="AI23" s="5" t="str">
        <f ca="1">IF($D2="","",IF(INDIRECT($D2&amp;$E2&amp;"!X19")="","",INDIRECT($D2&amp;$E2&amp;"!X19")))</f>
        <v/>
      </c>
      <c r="AJ23" s="5" t="str">
        <f ca="1">IF($B2="","",IF(INDIRECT($B2&amp;$E2&amp;"!Z19")="","",INDIRECT($B2&amp;$E2&amp;"!Z19")))</f>
        <v/>
      </c>
      <c r="AK23" s="5" t="str">
        <f ca="1">IF($C2="","",IF(INDIRECT($C2&amp;$E2&amp;"!Z19")="","",INDIRECT($C2&amp;$E2&amp;"!Z19")))</f>
        <v/>
      </c>
      <c r="AL23" s="5" t="str">
        <f ca="1">IF($D2="","",IF(INDIRECT($D2&amp;$E2&amp;"!Z19")="","",INDIRECT($D2&amp;$E2&amp;"!Z19")))</f>
        <v/>
      </c>
      <c r="AM23" s="5" t="str">
        <f ca="1">IF($B2="","",IF(INDIRECT($B2&amp;$E2&amp;"!AB19")="","",INDIRECT($B2&amp;$E2&amp;"!AB19")))</f>
        <v/>
      </c>
      <c r="AN23" s="5" t="str">
        <f ca="1">IF($C2="","",IF(INDIRECT($C2&amp;$E2&amp;"!AB19")="","",INDIRECT($C2&amp;$E2&amp;"!AB19")))</f>
        <v/>
      </c>
      <c r="AO23" s="5" t="str">
        <f ca="1">IF($D2="","",IF(INDIRECT($D2&amp;$E2&amp;"!AB19")="","",INDIRECT($D2&amp;$E2&amp;"!AB19")))</f>
        <v/>
      </c>
    </row>
    <row r="24" spans="1:41">
      <c r="A24" s="6" t="str">
        <f ca="1">IF($E2="","",IF(INDIRECT($B2&amp;$E2&amp;"!A20")="","",INDIRECT($B2&amp;$E2&amp;"!A20")))</f>
        <v/>
      </c>
      <c r="B24" s="6" t="str">
        <f ca="1">IF($E2="","",IF(INDIRECT($B2&amp;$E2&amp;"!B20")="","",INDIRECT($B2&amp;$E2&amp;"!B20")))</f>
        <v/>
      </c>
      <c r="C24" s="5" t="str">
        <f ca="1">IF($B2="","",IF(INDIRECT($B2&amp;$E2&amp;"!d20")="","",INDIRECT($B2&amp;$E2&amp;"!d20")))</f>
        <v/>
      </c>
      <c r="D24" s="5" t="str">
        <f ca="1">IF($C2="","",IF(INDIRECT($C2&amp;$E2&amp;"!d20")="","",INDIRECT($C2&amp;$E2&amp;"!d20")))</f>
        <v/>
      </c>
      <c r="E24" s="5" t="str">
        <f ca="1">IF($D2="","",IF(INDIRECT($D2&amp;$E2&amp;"!d20")="","",INDIRECT($D2&amp;$E2&amp;"!d20")))</f>
        <v/>
      </c>
      <c r="F24" s="5" t="str">
        <f ca="1">IF($B2="","",IF(INDIRECT($B2&amp;$E2&amp;"!F20")="","",INDIRECT($B2&amp;$E2&amp;"!F20")))</f>
        <v/>
      </c>
      <c r="G24" s="5" t="str">
        <f ca="1">IF($C2="","",IF(INDIRECT($C2&amp;$E2&amp;"!F20")="","",INDIRECT($C2&amp;$E2&amp;"!F20")))</f>
        <v/>
      </c>
      <c r="H24" s="5" t="str">
        <f ca="1">IF($D2="","",IF(INDIRECT($D2&amp;$E2&amp;"!F20")="","",INDIRECT($D2&amp;$E2&amp;"!F20")))</f>
        <v/>
      </c>
      <c r="I24" s="5" t="str">
        <f ca="1">IF($B2="","",IF(INDIRECT($B2&amp;$E2&amp;"!H20")="","",INDIRECT($B2&amp;$E2&amp;"!H20")))</f>
        <v/>
      </c>
      <c r="J24" s="5" t="str">
        <f ca="1">IF($C2="","",IF(INDIRECT($C2&amp;$E2&amp;"!H20")="","",INDIRECT($C2&amp;$E2&amp;"!H20")))</f>
        <v/>
      </c>
      <c r="K24" s="5" t="str">
        <f ca="1">IF($D2="","",IF(INDIRECT($D2&amp;$E2&amp;"!H20")="","",INDIRECT($D2&amp;$E2&amp;"!H20")))</f>
        <v/>
      </c>
      <c r="L24" s="5" t="str">
        <f ca="1">IF($B2="","",IF(INDIRECT($B2&amp;$E2&amp;"!j20")="","",INDIRECT($B2&amp;$E2&amp;"!j20")))</f>
        <v/>
      </c>
      <c r="M24" s="5" t="str">
        <f ca="1">IF($C2="","",IF(INDIRECT($C2&amp;$E2&amp;"!j20")="","",INDIRECT($C2&amp;$E2&amp;"!j20")))</f>
        <v/>
      </c>
      <c r="N24" s="5" t="str">
        <f ca="1">IF($D2="","",IF(INDIRECT($D2&amp;$E2&amp;"!j20")="","",INDIRECT($D2&amp;$E2&amp;"!j20")))</f>
        <v/>
      </c>
      <c r="O24" s="5" t="str">
        <f ca="1">IF($B2="","",IF(INDIRECT($B2&amp;$E2&amp;"!L20")="","",INDIRECT($B2&amp;$E2&amp;"!L20")))</f>
        <v/>
      </c>
      <c r="P24" s="5" t="str">
        <f ca="1">IF($C2="","",IF(INDIRECT($C2&amp;$E2&amp;"!L20")="","",INDIRECT($C2&amp;$E2&amp;"!L20")))</f>
        <v/>
      </c>
      <c r="Q24" s="5" t="str">
        <f ca="1">IF($D2="","",IF(INDIRECT($D2&amp;$E2&amp;"!L20")="","",INDIRECT($D2&amp;$E2&amp;"!L20")))</f>
        <v/>
      </c>
      <c r="R24" s="5" t="str">
        <f ca="1">IF($B2="","",IF(INDIRECT($B2&amp;$E2&amp;"!N20")="","",INDIRECT($B2&amp;$E2&amp;"!N20")))</f>
        <v/>
      </c>
      <c r="S24" s="5" t="str">
        <f ca="1">IF($C2="","",IF(INDIRECT($C2&amp;$E2&amp;"!N20")="","",INDIRECT($C2&amp;$E2&amp;"!N20")))</f>
        <v/>
      </c>
      <c r="T24" s="5" t="str">
        <f ca="1">IF($D2="","",IF(INDIRECT($D2&amp;$E2&amp;"!N20")="","",INDIRECT($D2&amp;$E2&amp;"!N20")))</f>
        <v/>
      </c>
      <c r="U24" s="5" t="str">
        <f ca="1">IF($B2="","",IF(INDIRECT($B2&amp;$E2&amp;"!P20")="","",INDIRECT($B2&amp;$E2&amp;"!P20")))</f>
        <v/>
      </c>
      <c r="V24" s="5" t="str">
        <f ca="1">IF($C2="","",IF(INDIRECT($C2&amp;$E2&amp;"!P20")="","",INDIRECT($C2&amp;$E2&amp;"!P20")))</f>
        <v/>
      </c>
      <c r="W24" s="5" t="str">
        <f ca="1">IF($D2="","",IF(INDIRECT($D2&amp;$E2&amp;"!P20")="","",INDIRECT($D2&amp;$E2&amp;"!P20")))</f>
        <v/>
      </c>
      <c r="X24" s="5" t="str">
        <f ca="1">IF($B2="","",IF(INDIRECT($B2&amp;$E2&amp;"!R20")="","",INDIRECT($B2&amp;$E2&amp;"!R20")))</f>
        <v/>
      </c>
      <c r="Y24" s="5" t="str">
        <f ca="1">IF($C2="","",IF(INDIRECT($C2&amp;$E2&amp;"!R20")="","",INDIRECT($C2&amp;$E2&amp;"!R20")))</f>
        <v/>
      </c>
      <c r="Z24" s="5" t="str">
        <f ca="1">IF($D2="","",IF(INDIRECT($D2&amp;$E2&amp;"!R20")="","",INDIRECT($D2&amp;$E2&amp;"!R20")))</f>
        <v/>
      </c>
      <c r="AA24" s="5" t="str">
        <f ca="1">IF($B2="","",IF(INDIRECT($B2&amp;$E2&amp;"!T20")="","",INDIRECT($B2&amp;$E2&amp;"!T20")))</f>
        <v/>
      </c>
      <c r="AB24" s="5" t="str">
        <f ca="1">IF($C2="","",IF(INDIRECT($C2&amp;$E2&amp;"!T20")="","",INDIRECT($C2&amp;$E2&amp;"!T20")))</f>
        <v/>
      </c>
      <c r="AC24" s="5" t="str">
        <f ca="1">IF($D2="","",IF(INDIRECT($D2&amp;$E2&amp;"!T20")="","",INDIRECT($D2&amp;$E2&amp;"!T20")))</f>
        <v/>
      </c>
      <c r="AD24" s="5" t="str">
        <f ca="1">IF($B2="","",IF(INDIRECT($B2&amp;$E2&amp;"!V20")="","",INDIRECT($B2&amp;$E2&amp;"!V20")))</f>
        <v/>
      </c>
      <c r="AE24" s="5" t="str">
        <f ca="1">IF($C2="","",IF(INDIRECT($C2&amp;$E2&amp;"!V20")="","",INDIRECT($C2&amp;$E2&amp;"!V20")))</f>
        <v/>
      </c>
      <c r="AF24" s="5" t="str">
        <f ca="1">IF($D2="","",IF(INDIRECT($D2&amp;$E2&amp;"!V20")="","",INDIRECT($D2&amp;$E2&amp;"!V20")))</f>
        <v/>
      </c>
      <c r="AG24" s="5" t="str">
        <f ca="1">IF($B2="","",IF(INDIRECT($B2&amp;$E2&amp;"!X20")="","",INDIRECT($B2&amp;$E2&amp;"!X20")))</f>
        <v/>
      </c>
      <c r="AH24" s="5" t="str">
        <f ca="1">IF($C2="","",IF(INDIRECT($C2&amp;$E2&amp;"!X20")="","",INDIRECT($C2&amp;$E2&amp;"!X20")))</f>
        <v/>
      </c>
      <c r="AI24" s="5" t="str">
        <f ca="1">IF($D2="","",IF(INDIRECT($D2&amp;$E2&amp;"!X20")="","",INDIRECT($D2&amp;$E2&amp;"!X20")))</f>
        <v/>
      </c>
      <c r="AJ24" s="5" t="str">
        <f ca="1">IF($B2="","",IF(INDIRECT($B2&amp;$E2&amp;"!Z20")="","",INDIRECT($B2&amp;$E2&amp;"!Z20")))</f>
        <v/>
      </c>
      <c r="AK24" s="5" t="str">
        <f ca="1">IF($C2="","",IF(INDIRECT($C2&amp;$E2&amp;"!Z20")="","",INDIRECT($C2&amp;$E2&amp;"!Z20")))</f>
        <v/>
      </c>
      <c r="AL24" s="5" t="str">
        <f ca="1">IF($D2="","",IF(INDIRECT($D2&amp;$E2&amp;"!Z20")="","",INDIRECT($D2&amp;$E2&amp;"!Z20")))</f>
        <v/>
      </c>
      <c r="AM24" s="5" t="str">
        <f ca="1">IF($B2="","",IF(INDIRECT($B2&amp;$E2&amp;"!AB20")="","",INDIRECT($B2&amp;$E2&amp;"!AB20")))</f>
        <v/>
      </c>
      <c r="AN24" s="5" t="str">
        <f ca="1">IF($C2="","",IF(INDIRECT($C2&amp;$E2&amp;"!AB20")="","",INDIRECT($C2&amp;$E2&amp;"!AB20")))</f>
        <v/>
      </c>
      <c r="AO24" s="5" t="str">
        <f ca="1">IF($D2="","",IF(INDIRECT($D2&amp;$E2&amp;"!AB20")="","",INDIRECT($D2&amp;$E2&amp;"!AB20")))</f>
        <v/>
      </c>
    </row>
    <row r="25" spans="1:41">
      <c r="A25" s="6" t="str">
        <f ca="1">IF($E2="","",IF(INDIRECT($B2&amp;$E2&amp;"!A21")="","",INDIRECT($B2&amp;$E2&amp;"!A21")))</f>
        <v/>
      </c>
      <c r="B25" s="6" t="str">
        <f ca="1">IF($E2="","",IF(INDIRECT($B2&amp;$E2&amp;"!B21")="","",INDIRECT($B2&amp;$E2&amp;"!B21")))</f>
        <v/>
      </c>
      <c r="C25" s="5" t="str">
        <f ca="1">IF($B2="","",IF(INDIRECT($B2&amp;$E2&amp;"!d21")="","",INDIRECT($B2&amp;$E2&amp;"!d21")))</f>
        <v/>
      </c>
      <c r="D25" s="5" t="str">
        <f ca="1">IF($C2="","",IF(INDIRECT($C2&amp;$E2&amp;"!d21")="","",INDIRECT($C2&amp;$E2&amp;"!d21")))</f>
        <v/>
      </c>
      <c r="E25" s="5" t="str">
        <f ca="1">IF($D2="","",IF(INDIRECT($D2&amp;$E2&amp;"!d21")="","",INDIRECT($D2&amp;$E2&amp;"!d21")))</f>
        <v/>
      </c>
      <c r="F25" s="5" t="str">
        <f ca="1">IF($B2="","",IF(INDIRECT($B2&amp;$E2&amp;"!F21")="","",INDIRECT($B2&amp;$E2&amp;"!F21")))</f>
        <v/>
      </c>
      <c r="G25" s="5" t="str">
        <f ca="1">IF($C2="","",IF(INDIRECT($C2&amp;$E2&amp;"!F21")="","",INDIRECT($C2&amp;$E2&amp;"!F21")))</f>
        <v/>
      </c>
      <c r="H25" s="5" t="str">
        <f ca="1">IF($D2="","",IF(INDIRECT($D2&amp;$E2&amp;"!F21")="","",INDIRECT($D2&amp;$E2&amp;"!F21")))</f>
        <v/>
      </c>
      <c r="I25" s="5" t="str">
        <f ca="1">IF($B2="","",IF(INDIRECT($B2&amp;$E2&amp;"!H21")="","",INDIRECT($B2&amp;$E2&amp;"!H21")))</f>
        <v/>
      </c>
      <c r="J25" s="5" t="str">
        <f ca="1">IF($C2="","",IF(INDIRECT($C2&amp;$E2&amp;"!H21")="","",INDIRECT($C2&amp;$E2&amp;"!H21")))</f>
        <v/>
      </c>
      <c r="K25" s="5" t="str">
        <f ca="1">IF($D2="","",IF(INDIRECT($D2&amp;$E2&amp;"!H21")="","",INDIRECT($D2&amp;$E2&amp;"!H21")))</f>
        <v/>
      </c>
      <c r="L25" s="5" t="str">
        <f ca="1">IF($B2="","",IF(INDIRECT($B2&amp;$E2&amp;"!j21")="","",INDIRECT($B2&amp;$E2&amp;"!j21")))</f>
        <v/>
      </c>
      <c r="M25" s="5" t="str">
        <f ca="1">IF($C2="","",IF(INDIRECT($C2&amp;$E2&amp;"!j21")="","",INDIRECT($C2&amp;$E2&amp;"!j21")))</f>
        <v/>
      </c>
      <c r="N25" s="5" t="str">
        <f ca="1">IF($D2="","",IF(INDIRECT($D2&amp;$E2&amp;"!j21")="","",INDIRECT($D2&amp;$E2&amp;"!j21")))</f>
        <v/>
      </c>
      <c r="O25" s="5" t="str">
        <f ca="1">IF($B2="","",IF(INDIRECT($B2&amp;$E2&amp;"!L21")="","",INDIRECT($B2&amp;$E2&amp;"!L21")))</f>
        <v/>
      </c>
      <c r="P25" s="5" t="str">
        <f ca="1">IF($C2="","",IF(INDIRECT($C2&amp;$E2&amp;"!L21")="","",INDIRECT($C2&amp;$E2&amp;"!L21")))</f>
        <v/>
      </c>
      <c r="Q25" s="5" t="str">
        <f ca="1">IF($D2="","",IF(INDIRECT($D2&amp;$E2&amp;"!L21")="","",INDIRECT($D2&amp;$E2&amp;"!L21")))</f>
        <v/>
      </c>
      <c r="R25" s="5" t="str">
        <f ca="1">IF($B2="","",IF(INDIRECT($B2&amp;$E2&amp;"!N21")="","",INDIRECT($B2&amp;$E2&amp;"!N21")))</f>
        <v/>
      </c>
      <c r="S25" s="5" t="str">
        <f ca="1">IF($C2="","",IF(INDIRECT($C2&amp;$E2&amp;"!N21")="","",INDIRECT($C2&amp;$E2&amp;"!N21")))</f>
        <v/>
      </c>
      <c r="T25" s="5" t="str">
        <f ca="1">IF($D2="","",IF(INDIRECT($D2&amp;$E2&amp;"!N21")="","",INDIRECT($D2&amp;$E2&amp;"!N21")))</f>
        <v/>
      </c>
      <c r="U25" s="5" t="str">
        <f ca="1">IF($B2="","",IF(INDIRECT($B2&amp;$E2&amp;"!P21")="","",INDIRECT($B2&amp;$E2&amp;"!P21")))</f>
        <v/>
      </c>
      <c r="V25" s="5" t="str">
        <f ca="1">IF($C2="","",IF(INDIRECT($C2&amp;$E2&amp;"!P21")="","",INDIRECT($C2&amp;$E2&amp;"!P21")))</f>
        <v/>
      </c>
      <c r="W25" s="5" t="str">
        <f ca="1">IF($D2="","",IF(INDIRECT($D2&amp;$E2&amp;"!P21")="","",INDIRECT($D2&amp;$E2&amp;"!P21")))</f>
        <v/>
      </c>
      <c r="X25" s="5" t="str">
        <f ca="1">IF($B2="","",IF(INDIRECT($B2&amp;$E2&amp;"!R21")="","",INDIRECT($B2&amp;$E2&amp;"!R21")))</f>
        <v/>
      </c>
      <c r="Y25" s="5" t="str">
        <f ca="1">IF($C2="","",IF(INDIRECT($C2&amp;$E2&amp;"!R21")="","",INDIRECT($C2&amp;$E2&amp;"!R21")))</f>
        <v/>
      </c>
      <c r="Z25" s="5" t="str">
        <f ca="1">IF($D2="","",IF(INDIRECT($D2&amp;$E2&amp;"!R21")="","",INDIRECT($D2&amp;$E2&amp;"!R21")))</f>
        <v/>
      </c>
      <c r="AA25" s="5" t="str">
        <f ca="1">IF($B2="","",IF(INDIRECT($B2&amp;$E2&amp;"!T21")="","",INDIRECT($B2&amp;$E2&amp;"!T21")))</f>
        <v/>
      </c>
      <c r="AB25" s="5" t="str">
        <f ca="1">IF($C2="","",IF(INDIRECT($C2&amp;$E2&amp;"!T21")="","",INDIRECT($C2&amp;$E2&amp;"!T21")))</f>
        <v/>
      </c>
      <c r="AC25" s="5" t="str">
        <f ca="1">IF($D2="","",IF(INDIRECT($D2&amp;$E2&amp;"!T21")="","",INDIRECT($D2&amp;$E2&amp;"!T21")))</f>
        <v/>
      </c>
      <c r="AD25" s="5" t="str">
        <f ca="1">IF($B2="","",IF(INDIRECT($B2&amp;$E2&amp;"!V21")="","",INDIRECT($B2&amp;$E2&amp;"!V21")))</f>
        <v/>
      </c>
      <c r="AE25" s="5" t="str">
        <f ca="1">IF($C2="","",IF(INDIRECT($C2&amp;$E2&amp;"!V21")="","",INDIRECT($C2&amp;$E2&amp;"!V21")))</f>
        <v/>
      </c>
      <c r="AF25" s="5" t="str">
        <f ca="1">IF($D2="","",IF(INDIRECT($D2&amp;$E2&amp;"!V21")="","",INDIRECT($D2&amp;$E2&amp;"!V21")))</f>
        <v/>
      </c>
      <c r="AG25" s="5" t="str">
        <f ca="1">IF($B2="","",IF(INDIRECT($B2&amp;$E2&amp;"!X21")="","",INDIRECT($B2&amp;$E2&amp;"!X21")))</f>
        <v/>
      </c>
      <c r="AH25" s="5" t="str">
        <f ca="1">IF($C2="","",IF(INDIRECT($C2&amp;$E2&amp;"!X21")="","",INDIRECT($C2&amp;$E2&amp;"!X21")))</f>
        <v/>
      </c>
      <c r="AI25" s="5" t="str">
        <f ca="1">IF($D2="","",IF(INDIRECT($D2&amp;$E2&amp;"!X21")="","",INDIRECT($D2&amp;$E2&amp;"!X21")))</f>
        <v/>
      </c>
      <c r="AJ25" s="5" t="str">
        <f ca="1">IF($B2="","",IF(INDIRECT($B2&amp;$E2&amp;"!Z21")="","",INDIRECT($B2&amp;$E2&amp;"!Z21")))</f>
        <v/>
      </c>
      <c r="AK25" s="5" t="str">
        <f ca="1">IF($C2="","",IF(INDIRECT($C2&amp;$E2&amp;"!Z21")="","",INDIRECT($C2&amp;$E2&amp;"!Z21")))</f>
        <v/>
      </c>
      <c r="AL25" s="5" t="str">
        <f ca="1">IF($D2="","",IF(INDIRECT($D2&amp;$E2&amp;"!Z21")="","",INDIRECT($D2&amp;$E2&amp;"!Z21")))</f>
        <v/>
      </c>
      <c r="AM25" s="5" t="str">
        <f ca="1">IF($B2="","",IF(INDIRECT($B2&amp;$E2&amp;"!AB21")="","",INDIRECT($B2&amp;$E2&amp;"!AB21")))</f>
        <v/>
      </c>
      <c r="AN25" s="5" t="str">
        <f ca="1">IF($C2="","",IF(INDIRECT($C2&amp;$E2&amp;"!AB21")="","",INDIRECT($C2&amp;$E2&amp;"!AB21")))</f>
        <v/>
      </c>
      <c r="AO25" s="5" t="str">
        <f ca="1">IF($D2="","",IF(INDIRECT($D2&amp;$E2&amp;"!AB21")="","",INDIRECT($D2&amp;$E2&amp;"!AB21")))</f>
        <v/>
      </c>
    </row>
    <row r="26" spans="1:41">
      <c r="A26" s="6" t="str">
        <f ca="1">IF($E2="","",IF(INDIRECT($B2&amp;$E2&amp;"!A22")="","",INDIRECT($B2&amp;$E2&amp;"!A22")))</f>
        <v/>
      </c>
      <c r="B26" s="6" t="str">
        <f ca="1">IF($E2="","",IF(INDIRECT($B2&amp;$E2&amp;"!B22")="","",INDIRECT($B2&amp;$E2&amp;"!B22")))</f>
        <v/>
      </c>
      <c r="C26" s="5" t="str">
        <f ca="1">IF($B2="","",IF(INDIRECT($B2&amp;$E2&amp;"!d22")="","",INDIRECT($B2&amp;$E2&amp;"!d22")))</f>
        <v/>
      </c>
      <c r="D26" s="5" t="str">
        <f ca="1">IF($C2="","",IF(INDIRECT($C2&amp;$E2&amp;"!d22")="","",INDIRECT($C2&amp;$E2&amp;"!d22")))</f>
        <v/>
      </c>
      <c r="E26" s="5" t="str">
        <f ca="1">IF($D2="","",IF(INDIRECT($D2&amp;$E2&amp;"!d22")="","",INDIRECT($D2&amp;$E2&amp;"!d22")))</f>
        <v/>
      </c>
      <c r="F26" s="5" t="str">
        <f ca="1">IF($B2="","",IF(INDIRECT($B2&amp;$E2&amp;"!F22")="","",INDIRECT($B2&amp;$E2&amp;"!F22")))</f>
        <v/>
      </c>
      <c r="G26" s="5" t="str">
        <f ca="1">IF($C2="","",IF(INDIRECT($C2&amp;$E2&amp;"!F22")="","",INDIRECT($C2&amp;$E2&amp;"!F22")))</f>
        <v/>
      </c>
      <c r="H26" s="5" t="str">
        <f ca="1">IF($D2="","",IF(INDIRECT($D2&amp;$E2&amp;"!F22")="","",INDIRECT($D2&amp;$E2&amp;"!F22")))</f>
        <v/>
      </c>
      <c r="I26" s="5" t="str">
        <f ca="1">IF($B2="","",IF(INDIRECT($B2&amp;$E2&amp;"!H22")="","",INDIRECT($B2&amp;$E2&amp;"!H22")))</f>
        <v/>
      </c>
      <c r="J26" s="5" t="str">
        <f ca="1">IF($C2="","",IF(INDIRECT($C2&amp;$E2&amp;"!H22")="","",INDIRECT($C2&amp;$E2&amp;"!H22")))</f>
        <v/>
      </c>
      <c r="K26" s="5" t="str">
        <f ca="1">IF($D2="","",IF(INDIRECT($D2&amp;$E2&amp;"!H22")="","",INDIRECT($D2&amp;$E2&amp;"!H22")))</f>
        <v/>
      </c>
      <c r="L26" s="5" t="str">
        <f ca="1">IF($B2="","",IF(INDIRECT($B2&amp;$E2&amp;"!j22")="","",INDIRECT($B2&amp;$E2&amp;"!j22")))</f>
        <v/>
      </c>
      <c r="M26" s="5" t="str">
        <f ca="1">IF($C2="","",IF(INDIRECT($C2&amp;$E2&amp;"!j22")="","",INDIRECT($C2&amp;$E2&amp;"!j22")))</f>
        <v/>
      </c>
      <c r="N26" s="5" t="str">
        <f ca="1">IF($D2="","",IF(INDIRECT($D2&amp;$E2&amp;"!j22")="","",INDIRECT($D2&amp;$E2&amp;"!j22")))</f>
        <v/>
      </c>
      <c r="O26" s="5" t="str">
        <f ca="1">IF($B2="","",IF(INDIRECT($B2&amp;$E2&amp;"!L22")="","",INDIRECT($B2&amp;$E2&amp;"!L22")))</f>
        <v/>
      </c>
      <c r="P26" s="5" t="str">
        <f ca="1">IF($C2="","",IF(INDIRECT($C2&amp;$E2&amp;"!L22")="","",INDIRECT($C2&amp;$E2&amp;"!L22")))</f>
        <v/>
      </c>
      <c r="Q26" s="5" t="str">
        <f ca="1">IF($D2="","",IF(INDIRECT($D2&amp;$E2&amp;"!L22")="","",INDIRECT($D2&amp;$E2&amp;"!L22")))</f>
        <v/>
      </c>
      <c r="R26" s="5" t="str">
        <f ca="1">IF($B2="","",IF(INDIRECT($B2&amp;$E2&amp;"!N22")="","",INDIRECT($B2&amp;$E2&amp;"!N22")))</f>
        <v/>
      </c>
      <c r="S26" s="5" t="str">
        <f ca="1">IF($C2="","",IF(INDIRECT($C2&amp;$E2&amp;"!N22")="","",INDIRECT($C2&amp;$E2&amp;"!N22")))</f>
        <v/>
      </c>
      <c r="T26" s="5" t="str">
        <f ca="1">IF($D2="","",IF(INDIRECT($D2&amp;$E2&amp;"!N22")="","",INDIRECT($D2&amp;$E2&amp;"!N22")))</f>
        <v/>
      </c>
      <c r="U26" s="5" t="str">
        <f ca="1">IF($B2="","",IF(INDIRECT($B2&amp;$E2&amp;"!P22")="","",INDIRECT($B2&amp;$E2&amp;"!P22")))</f>
        <v/>
      </c>
      <c r="V26" s="5" t="str">
        <f ca="1">IF($C2="","",IF(INDIRECT($C2&amp;$E2&amp;"!P22")="","",INDIRECT($C2&amp;$E2&amp;"!P22")))</f>
        <v/>
      </c>
      <c r="W26" s="5" t="str">
        <f ca="1">IF($D2="","",IF(INDIRECT($D2&amp;$E2&amp;"!P22")="","",INDIRECT($D2&amp;$E2&amp;"!P22")))</f>
        <v/>
      </c>
      <c r="X26" s="5" t="str">
        <f ca="1">IF($B2="","",IF(INDIRECT($B2&amp;$E2&amp;"!R22")="","",INDIRECT($B2&amp;$E2&amp;"!R22")))</f>
        <v/>
      </c>
      <c r="Y26" s="5" t="str">
        <f ca="1">IF($C2="","",IF(INDIRECT($C2&amp;$E2&amp;"!R22")="","",INDIRECT($C2&amp;$E2&amp;"!R22")))</f>
        <v/>
      </c>
      <c r="Z26" s="5" t="str">
        <f ca="1">IF($D2="","",IF(INDIRECT($D2&amp;$E2&amp;"!R22")="","",INDIRECT($D2&amp;$E2&amp;"!R22")))</f>
        <v/>
      </c>
      <c r="AA26" s="5" t="str">
        <f ca="1">IF($B2="","",IF(INDIRECT($B2&amp;$E2&amp;"!T22")="","",INDIRECT($B2&amp;$E2&amp;"!T22")))</f>
        <v/>
      </c>
      <c r="AB26" s="5" t="str">
        <f ca="1">IF($C2="","",IF(INDIRECT($C2&amp;$E2&amp;"!T22")="","",INDIRECT($C2&amp;$E2&amp;"!T22")))</f>
        <v/>
      </c>
      <c r="AC26" s="5" t="str">
        <f ca="1">IF($D2="","",IF(INDIRECT($D2&amp;$E2&amp;"!T22")="","",INDIRECT($D2&amp;$E2&amp;"!T22")))</f>
        <v/>
      </c>
      <c r="AD26" s="5" t="str">
        <f ca="1">IF($B2="","",IF(INDIRECT($B2&amp;$E2&amp;"!V22")="","",INDIRECT($B2&amp;$E2&amp;"!V22")))</f>
        <v/>
      </c>
      <c r="AE26" s="5" t="str">
        <f ca="1">IF($C2="","",IF(INDIRECT($C2&amp;$E2&amp;"!V22")="","",INDIRECT($C2&amp;$E2&amp;"!V22")))</f>
        <v/>
      </c>
      <c r="AF26" s="5" t="str">
        <f ca="1">IF($D2="","",IF(INDIRECT($D2&amp;$E2&amp;"!V22")="","",INDIRECT($D2&amp;$E2&amp;"!V22")))</f>
        <v/>
      </c>
      <c r="AG26" s="5" t="str">
        <f ca="1">IF($B2="","",IF(INDIRECT($B2&amp;$E2&amp;"!X22")="","",INDIRECT($B2&amp;$E2&amp;"!X22")))</f>
        <v/>
      </c>
      <c r="AH26" s="5" t="str">
        <f ca="1">IF($C2="","",IF(INDIRECT($C2&amp;$E2&amp;"!X22")="","",INDIRECT($C2&amp;$E2&amp;"!X22")))</f>
        <v/>
      </c>
      <c r="AI26" s="5" t="str">
        <f ca="1">IF($D2="","",IF(INDIRECT($D2&amp;$E2&amp;"!X22")="","",INDIRECT($D2&amp;$E2&amp;"!X22")))</f>
        <v/>
      </c>
      <c r="AJ26" s="5" t="str">
        <f ca="1">IF($B2="","",IF(INDIRECT($B2&amp;$E2&amp;"!Z22")="","",INDIRECT($B2&amp;$E2&amp;"!Z22")))</f>
        <v/>
      </c>
      <c r="AK26" s="5" t="str">
        <f ca="1">IF($C2="","",IF(INDIRECT($C2&amp;$E2&amp;"!Z22")="","",INDIRECT($C2&amp;$E2&amp;"!Z22")))</f>
        <v/>
      </c>
      <c r="AL26" s="5" t="str">
        <f ca="1">IF($D2="","",IF(INDIRECT($D2&amp;$E2&amp;"!Z22")="","",INDIRECT($D2&amp;$E2&amp;"!Z22")))</f>
        <v/>
      </c>
      <c r="AM26" s="5" t="str">
        <f ca="1">IF($B2="","",IF(INDIRECT($B2&amp;$E2&amp;"!AB22")="","",INDIRECT($B2&amp;$E2&amp;"!AB22")))</f>
        <v/>
      </c>
      <c r="AN26" s="5" t="str">
        <f ca="1">IF($C2="","",IF(INDIRECT($C2&amp;$E2&amp;"!AB22")="","",INDIRECT($C2&amp;$E2&amp;"!AB22")))</f>
        <v/>
      </c>
      <c r="AO26" s="5" t="str">
        <f ca="1">IF($D2="","",IF(INDIRECT($D2&amp;$E2&amp;"!AB22")="","",INDIRECT($D2&amp;$E2&amp;"!AB22")))</f>
        <v/>
      </c>
    </row>
    <row r="27" spans="1:41">
      <c r="A27" s="6" t="str">
        <f ca="1">IF($E2="","",IF(INDIRECT($B2&amp;$E2&amp;"!A23")="","",INDIRECT($B2&amp;$E2&amp;"!A23")))</f>
        <v/>
      </c>
      <c r="B27" s="6" t="str">
        <f ca="1">IF($E2="","",IF(INDIRECT($B2&amp;$E2&amp;"!B23")="","",INDIRECT($B2&amp;$E2&amp;"!B23")))</f>
        <v/>
      </c>
      <c r="C27" s="5" t="str">
        <f ca="1">IF($B2="","",IF(INDIRECT($B2&amp;$E2&amp;"!d23")="","",INDIRECT($B2&amp;$E2&amp;"!d23")))</f>
        <v/>
      </c>
      <c r="D27" s="5" t="str">
        <f ca="1">IF($C2="","",IF(INDIRECT($C2&amp;$E2&amp;"!d23")="","",INDIRECT($C2&amp;$E2&amp;"!d23")))</f>
        <v/>
      </c>
      <c r="E27" s="5" t="str">
        <f ca="1">IF($D2="","",IF(INDIRECT($D2&amp;$E2&amp;"!d23")="","",INDIRECT($D2&amp;$E2&amp;"!d23")))</f>
        <v/>
      </c>
      <c r="F27" s="5" t="str">
        <f ca="1">IF($B2="","",IF(INDIRECT($B2&amp;$E2&amp;"!F23")="","",INDIRECT($B2&amp;$E2&amp;"!F23")))</f>
        <v/>
      </c>
      <c r="G27" s="5" t="str">
        <f ca="1">IF($C2="","",IF(INDIRECT($C2&amp;$E2&amp;"!F23")="","",INDIRECT($C2&amp;$E2&amp;"!F23")))</f>
        <v/>
      </c>
      <c r="H27" s="5" t="str">
        <f ca="1">IF($D2="","",IF(INDIRECT($D2&amp;$E2&amp;"!F23")="","",INDIRECT($D2&amp;$E2&amp;"!F23")))</f>
        <v/>
      </c>
      <c r="I27" s="5" t="str">
        <f ca="1">IF($B2="","",IF(INDIRECT($B2&amp;$E2&amp;"!H23")="","",INDIRECT($B2&amp;$E2&amp;"!H23")))</f>
        <v/>
      </c>
      <c r="J27" s="5" t="str">
        <f ca="1">IF($C2="","",IF(INDIRECT($C2&amp;$E2&amp;"!H23")="","",INDIRECT($C2&amp;$E2&amp;"!H23")))</f>
        <v/>
      </c>
      <c r="K27" s="5" t="str">
        <f ca="1">IF($D2="","",IF(INDIRECT($D2&amp;$E2&amp;"!H23")="","",INDIRECT($D2&amp;$E2&amp;"!H23")))</f>
        <v/>
      </c>
      <c r="L27" s="5" t="str">
        <f ca="1">IF($B2="","",IF(INDIRECT($B2&amp;$E2&amp;"!j23")="","",INDIRECT($B2&amp;$E2&amp;"!j23")))</f>
        <v/>
      </c>
      <c r="M27" s="5" t="str">
        <f ca="1">IF($C2="","",IF(INDIRECT($C2&amp;$E2&amp;"!j23")="","",INDIRECT($C2&amp;$E2&amp;"!j23")))</f>
        <v/>
      </c>
      <c r="N27" s="5" t="str">
        <f ca="1">IF($D2="","",IF(INDIRECT($D2&amp;$E2&amp;"!j23")="","",INDIRECT($D2&amp;$E2&amp;"!j23")))</f>
        <v/>
      </c>
      <c r="O27" s="5" t="str">
        <f ca="1">IF($B2="","",IF(INDIRECT($B2&amp;$E2&amp;"!L23")="","",INDIRECT($B2&amp;$E2&amp;"!L23")))</f>
        <v/>
      </c>
      <c r="P27" s="5" t="str">
        <f ca="1">IF($C2="","",IF(INDIRECT($C2&amp;$E2&amp;"!L23")="","",INDIRECT($C2&amp;$E2&amp;"!L23")))</f>
        <v/>
      </c>
      <c r="Q27" s="5" t="str">
        <f ca="1">IF($D2="","",IF(INDIRECT($D2&amp;$E2&amp;"!L23")="","",INDIRECT($D2&amp;$E2&amp;"!L23")))</f>
        <v/>
      </c>
      <c r="R27" s="5" t="str">
        <f ca="1">IF($B2="","",IF(INDIRECT($B2&amp;$E2&amp;"!N23")="","",INDIRECT($B2&amp;$E2&amp;"!N23")))</f>
        <v/>
      </c>
      <c r="S27" s="5" t="str">
        <f ca="1">IF($C2="","",IF(INDIRECT($C2&amp;$E2&amp;"!N23")="","",INDIRECT($C2&amp;$E2&amp;"!N23")))</f>
        <v/>
      </c>
      <c r="T27" s="5" t="str">
        <f ca="1">IF($D2="","",IF(INDIRECT($D2&amp;$E2&amp;"!N23")="","",INDIRECT($D2&amp;$E2&amp;"!N23")))</f>
        <v/>
      </c>
      <c r="U27" s="5" t="str">
        <f ca="1">IF($B2="","",IF(INDIRECT($B2&amp;$E2&amp;"!P23")="","",INDIRECT($B2&amp;$E2&amp;"!P23")))</f>
        <v/>
      </c>
      <c r="V27" s="5" t="str">
        <f ca="1">IF($C2="","",IF(INDIRECT($C2&amp;$E2&amp;"!P23")="","",INDIRECT($C2&amp;$E2&amp;"!P23")))</f>
        <v/>
      </c>
      <c r="W27" s="5" t="str">
        <f ca="1">IF($D2="","",IF(INDIRECT($D2&amp;$E2&amp;"!P23")="","",INDIRECT($D2&amp;$E2&amp;"!P23")))</f>
        <v/>
      </c>
      <c r="X27" s="5" t="str">
        <f ca="1">IF($B2="","",IF(INDIRECT($B2&amp;$E2&amp;"!R23")="","",INDIRECT($B2&amp;$E2&amp;"!R23")))</f>
        <v/>
      </c>
      <c r="Y27" s="5" t="str">
        <f ca="1">IF($C2="","",IF(INDIRECT($C2&amp;$E2&amp;"!R23")="","",INDIRECT($C2&amp;$E2&amp;"!R23")))</f>
        <v/>
      </c>
      <c r="Z27" s="5" t="str">
        <f ca="1">IF($D2="","",IF(INDIRECT($D2&amp;$E2&amp;"!R23")="","",INDIRECT($D2&amp;$E2&amp;"!R23")))</f>
        <v/>
      </c>
      <c r="AA27" s="5" t="str">
        <f ca="1">IF($B2="","",IF(INDIRECT($B2&amp;$E2&amp;"!T23")="","",INDIRECT($B2&amp;$E2&amp;"!T23")))</f>
        <v/>
      </c>
      <c r="AB27" s="5" t="str">
        <f ca="1">IF($C2="","",IF(INDIRECT($C2&amp;$E2&amp;"!T23")="","",INDIRECT($C2&amp;$E2&amp;"!T23")))</f>
        <v/>
      </c>
      <c r="AC27" s="5" t="str">
        <f ca="1">IF($D2="","",IF(INDIRECT($D2&amp;$E2&amp;"!T23")="","",INDIRECT($D2&amp;$E2&amp;"!T23")))</f>
        <v/>
      </c>
      <c r="AD27" s="5" t="str">
        <f ca="1">IF($B2="","",IF(INDIRECT($B2&amp;$E2&amp;"!V23")="","",INDIRECT($B2&amp;$E2&amp;"!V23")))</f>
        <v/>
      </c>
      <c r="AE27" s="5" t="str">
        <f ca="1">IF($C2="","",IF(INDIRECT($C2&amp;$E2&amp;"!V23")="","",INDIRECT($C2&amp;$E2&amp;"!V23")))</f>
        <v/>
      </c>
      <c r="AF27" s="5" t="str">
        <f ca="1">IF($D2="","",IF(INDIRECT($D2&amp;$E2&amp;"!V23")="","",INDIRECT($D2&amp;$E2&amp;"!V23")))</f>
        <v/>
      </c>
      <c r="AG27" s="5" t="str">
        <f ca="1">IF($B2="","",IF(INDIRECT($B2&amp;$E2&amp;"!X23")="","",INDIRECT($B2&amp;$E2&amp;"!X23")))</f>
        <v/>
      </c>
      <c r="AH27" s="5" t="str">
        <f ca="1">IF($C2="","",IF(INDIRECT($C2&amp;$E2&amp;"!X23")="","",INDIRECT($C2&amp;$E2&amp;"!X23")))</f>
        <v/>
      </c>
      <c r="AI27" s="5" t="str">
        <f ca="1">IF($D2="","",IF(INDIRECT($D2&amp;$E2&amp;"!X23")="","",INDIRECT($D2&amp;$E2&amp;"!X23")))</f>
        <v/>
      </c>
      <c r="AJ27" s="5" t="str">
        <f ca="1">IF($B2="","",IF(INDIRECT($B2&amp;$E2&amp;"!Z23")="","",INDIRECT($B2&amp;$E2&amp;"!Z23")))</f>
        <v/>
      </c>
      <c r="AK27" s="5" t="str">
        <f ca="1">IF($C2="","",IF(INDIRECT($C2&amp;$E2&amp;"!Z23")="","",INDIRECT($C2&amp;$E2&amp;"!Z23")))</f>
        <v/>
      </c>
      <c r="AL27" s="5" t="str">
        <f ca="1">IF($D2="","",IF(INDIRECT($D2&amp;$E2&amp;"!Z23")="","",INDIRECT($D2&amp;$E2&amp;"!Z23")))</f>
        <v/>
      </c>
      <c r="AM27" s="5" t="str">
        <f ca="1">IF($B2="","",IF(INDIRECT($B2&amp;$E2&amp;"!AB23")="","",INDIRECT($B2&amp;$E2&amp;"!AB23")))</f>
        <v/>
      </c>
      <c r="AN27" s="5" t="str">
        <f ca="1">IF($C2="","",IF(INDIRECT($C2&amp;$E2&amp;"!AB23")="","",INDIRECT($C2&amp;$E2&amp;"!AB23")))</f>
        <v/>
      </c>
      <c r="AO27" s="5" t="str">
        <f ca="1">IF($D2="","",IF(INDIRECT($D2&amp;$E2&amp;"!AB23")="","",INDIRECT($D2&amp;$E2&amp;"!AB23")))</f>
        <v/>
      </c>
    </row>
    <row r="28" spans="1:41">
      <c r="A28" s="6" t="str">
        <f ca="1">IF($E2="","",IF(INDIRECT($B2&amp;$E2&amp;"!A24")="","",INDIRECT($B2&amp;$E2&amp;"!A24")))</f>
        <v/>
      </c>
      <c r="B28" s="6" t="str">
        <f ca="1">IF($E2="","",IF(INDIRECT($B2&amp;$E2&amp;"!B24")="","",INDIRECT($B2&amp;$E2&amp;"!B24")))</f>
        <v/>
      </c>
      <c r="C28" s="5" t="str">
        <f ca="1">IF($B2="","",IF(INDIRECT($B2&amp;$E2&amp;"!d24")="","",INDIRECT($B2&amp;$E2&amp;"!d24")))</f>
        <v/>
      </c>
      <c r="D28" s="5" t="str">
        <f ca="1">IF($C2="","",IF(INDIRECT($C2&amp;$E2&amp;"!d24")="","",INDIRECT($C2&amp;$E2&amp;"!d24")))</f>
        <v/>
      </c>
      <c r="E28" s="5" t="str">
        <f ca="1">IF($D2="","",IF(INDIRECT($D2&amp;$E2&amp;"!d24")="","",INDIRECT($D2&amp;$E2&amp;"!d24")))</f>
        <v/>
      </c>
      <c r="F28" s="5" t="str">
        <f ca="1">IF($B2="","",IF(INDIRECT($B2&amp;$E2&amp;"!F24")="","",INDIRECT($B2&amp;$E2&amp;"!F24")))</f>
        <v/>
      </c>
      <c r="G28" s="5" t="str">
        <f ca="1">IF($C2="","",IF(INDIRECT($C2&amp;$E2&amp;"!F24")="","",INDIRECT($C2&amp;$E2&amp;"!F24")))</f>
        <v/>
      </c>
      <c r="H28" s="5" t="str">
        <f ca="1">IF($D2="","",IF(INDIRECT($D2&amp;$E2&amp;"!F24")="","",INDIRECT($D2&amp;$E2&amp;"!F24")))</f>
        <v/>
      </c>
      <c r="I28" s="5" t="str">
        <f ca="1">IF($B2="","",IF(INDIRECT($B2&amp;$E2&amp;"!H24")="","",INDIRECT($B2&amp;$E2&amp;"!H24")))</f>
        <v/>
      </c>
      <c r="J28" s="5" t="str">
        <f ca="1">IF($C2="","",IF(INDIRECT($C2&amp;$E2&amp;"!H24")="","",INDIRECT($C2&amp;$E2&amp;"!H24")))</f>
        <v/>
      </c>
      <c r="K28" s="5" t="str">
        <f ca="1">IF($D2="","",IF(INDIRECT($D2&amp;$E2&amp;"!H24")="","",INDIRECT($D2&amp;$E2&amp;"!H24")))</f>
        <v/>
      </c>
      <c r="L28" s="5" t="str">
        <f ca="1">IF($B2="","",IF(INDIRECT($B2&amp;$E2&amp;"!j24")="","",INDIRECT($B2&amp;$E2&amp;"!j24")))</f>
        <v/>
      </c>
      <c r="M28" s="5" t="str">
        <f ca="1">IF($C2="","",IF(INDIRECT($C2&amp;$E2&amp;"!j24")="","",INDIRECT($C2&amp;$E2&amp;"!j24")))</f>
        <v/>
      </c>
      <c r="N28" s="5" t="str">
        <f ca="1">IF($D2="","",IF(INDIRECT($D2&amp;$E2&amp;"!j24")="","",INDIRECT($D2&amp;$E2&amp;"!j24")))</f>
        <v/>
      </c>
      <c r="O28" s="5" t="str">
        <f ca="1">IF($B2="","",IF(INDIRECT($B2&amp;$E2&amp;"!L24")="","",INDIRECT($B2&amp;$E2&amp;"!L24")))</f>
        <v/>
      </c>
      <c r="P28" s="5" t="str">
        <f ca="1">IF($C2="","",IF(INDIRECT($C2&amp;$E2&amp;"!L24")="","",INDIRECT($C2&amp;$E2&amp;"!L24")))</f>
        <v/>
      </c>
      <c r="Q28" s="5" t="str">
        <f ca="1">IF($D2="","",IF(INDIRECT($D2&amp;$E2&amp;"!L24")="","",INDIRECT($D2&amp;$E2&amp;"!L24")))</f>
        <v/>
      </c>
      <c r="R28" s="5" t="str">
        <f ca="1">IF($B2="","",IF(INDIRECT($B2&amp;$E2&amp;"!N24")="","",INDIRECT($B2&amp;$E2&amp;"!N24")))</f>
        <v/>
      </c>
      <c r="S28" s="5" t="str">
        <f ca="1">IF($C2="","",IF(INDIRECT($C2&amp;$E2&amp;"!N24")="","",INDIRECT($C2&amp;$E2&amp;"!N24")))</f>
        <v/>
      </c>
      <c r="T28" s="5" t="str">
        <f ca="1">IF($D2="","",IF(INDIRECT($D2&amp;$E2&amp;"!N24")="","",INDIRECT($D2&amp;$E2&amp;"!N24")))</f>
        <v/>
      </c>
      <c r="U28" s="5" t="str">
        <f ca="1">IF($B2="","",IF(INDIRECT($B2&amp;$E2&amp;"!P24")="","",INDIRECT($B2&amp;$E2&amp;"!P24")))</f>
        <v/>
      </c>
      <c r="V28" s="5" t="str">
        <f ca="1">IF($C2="","",IF(INDIRECT($C2&amp;$E2&amp;"!P24")="","",INDIRECT($C2&amp;$E2&amp;"!P24")))</f>
        <v/>
      </c>
      <c r="W28" s="5" t="str">
        <f ca="1">IF($D2="","",IF(INDIRECT($D2&amp;$E2&amp;"!P24")="","",INDIRECT($D2&amp;$E2&amp;"!P24")))</f>
        <v/>
      </c>
      <c r="X28" s="5" t="str">
        <f ca="1">IF($B2="","",IF(INDIRECT($B2&amp;$E2&amp;"!R24")="","",INDIRECT($B2&amp;$E2&amp;"!R24")))</f>
        <v/>
      </c>
      <c r="Y28" s="5" t="str">
        <f ca="1">IF($C2="","",IF(INDIRECT($C2&amp;$E2&amp;"!R24")="","",INDIRECT($C2&amp;$E2&amp;"!R24")))</f>
        <v/>
      </c>
      <c r="Z28" s="5" t="str">
        <f ca="1">IF($D2="","",IF(INDIRECT($D2&amp;$E2&amp;"!R24")="","",INDIRECT($D2&amp;$E2&amp;"!R24")))</f>
        <v/>
      </c>
      <c r="AA28" s="5" t="str">
        <f ca="1">IF($B2="","",IF(INDIRECT($B2&amp;$E2&amp;"!T24")="","",INDIRECT($B2&amp;$E2&amp;"!T24")))</f>
        <v/>
      </c>
      <c r="AB28" s="5" t="str">
        <f ca="1">IF($C2="","",IF(INDIRECT($C2&amp;$E2&amp;"!T24")="","",INDIRECT($C2&amp;$E2&amp;"!T24")))</f>
        <v/>
      </c>
      <c r="AC28" s="5" t="str">
        <f ca="1">IF($D2="","",IF(INDIRECT($D2&amp;$E2&amp;"!T24")="","",INDIRECT($D2&amp;$E2&amp;"!T24")))</f>
        <v/>
      </c>
      <c r="AD28" s="5" t="str">
        <f ca="1">IF($B2="","",IF(INDIRECT($B2&amp;$E2&amp;"!V24")="","",INDIRECT($B2&amp;$E2&amp;"!V24")))</f>
        <v/>
      </c>
      <c r="AE28" s="5" t="str">
        <f ca="1">IF($C2="","",IF(INDIRECT($C2&amp;$E2&amp;"!V24")="","",INDIRECT($C2&amp;$E2&amp;"!V24")))</f>
        <v/>
      </c>
      <c r="AF28" s="5" t="str">
        <f ca="1">IF($D2="","",IF(INDIRECT($D2&amp;$E2&amp;"!V24")="","",INDIRECT($D2&amp;$E2&amp;"!V24")))</f>
        <v/>
      </c>
      <c r="AG28" s="5" t="str">
        <f ca="1">IF($B2="","",IF(INDIRECT($B2&amp;$E2&amp;"!X24")="","",INDIRECT($B2&amp;$E2&amp;"!X24")))</f>
        <v/>
      </c>
      <c r="AH28" s="5" t="str">
        <f ca="1">IF($C2="","",IF(INDIRECT($C2&amp;$E2&amp;"!X24")="","",INDIRECT($C2&amp;$E2&amp;"!X24")))</f>
        <v/>
      </c>
      <c r="AI28" s="5" t="str">
        <f ca="1">IF($D2="","",IF(INDIRECT($D2&amp;$E2&amp;"!X24")="","",INDIRECT($D2&amp;$E2&amp;"!X24")))</f>
        <v/>
      </c>
      <c r="AJ28" s="5" t="str">
        <f ca="1">IF($B2="","",IF(INDIRECT($B2&amp;$E2&amp;"!Z24")="","",INDIRECT($B2&amp;$E2&amp;"!Z24")))</f>
        <v/>
      </c>
      <c r="AK28" s="5" t="str">
        <f ca="1">IF($C2="","",IF(INDIRECT($C2&amp;$E2&amp;"!Z24")="","",INDIRECT($C2&amp;$E2&amp;"!Z24")))</f>
        <v/>
      </c>
      <c r="AL28" s="5" t="str">
        <f ca="1">IF($D2="","",IF(INDIRECT($D2&amp;$E2&amp;"!Z24")="","",INDIRECT($D2&amp;$E2&amp;"!Z24")))</f>
        <v/>
      </c>
      <c r="AM28" s="5" t="str">
        <f ca="1">IF($B2="","",IF(INDIRECT($B2&amp;$E2&amp;"!AB24")="","",INDIRECT($B2&amp;$E2&amp;"!AB24")))</f>
        <v/>
      </c>
      <c r="AN28" s="5" t="str">
        <f ca="1">IF($C2="","",IF(INDIRECT($C2&amp;$E2&amp;"!AB24")="","",INDIRECT($C2&amp;$E2&amp;"!AB24")))</f>
        <v/>
      </c>
      <c r="AO28" s="5" t="str">
        <f ca="1">IF($D2="","",IF(INDIRECT($D2&amp;$E2&amp;"!AB24")="","",INDIRECT($D2&amp;$E2&amp;"!AB24")))</f>
        <v/>
      </c>
    </row>
    <row r="29" spans="1:41">
      <c r="A29" s="6" t="str">
        <f ca="1">IF($E2="","",IF(INDIRECT($B2&amp;$E2&amp;"!A25")="","",INDIRECT($B2&amp;$E2&amp;"!A25")))</f>
        <v/>
      </c>
      <c r="B29" s="6" t="str">
        <f ca="1">IF($E2="","",IF(INDIRECT($B2&amp;$E2&amp;"!B25")="","",INDIRECT($B2&amp;$E2&amp;"!B25")))</f>
        <v/>
      </c>
      <c r="C29" s="5" t="str">
        <f ca="1">IF($B2="","",IF(INDIRECT($B2&amp;$E2&amp;"!d25")="","",INDIRECT($B2&amp;$E2&amp;"!d25")))</f>
        <v/>
      </c>
      <c r="D29" s="5" t="str">
        <f ca="1">IF($C2="","",IF(INDIRECT($C2&amp;$E2&amp;"!d25")="","",INDIRECT($C2&amp;$E2&amp;"!d25")))</f>
        <v/>
      </c>
      <c r="E29" s="5" t="str">
        <f ca="1">IF($D2="","",IF(INDIRECT($D2&amp;$E2&amp;"!d25")="","",INDIRECT($D2&amp;$E2&amp;"!d25")))</f>
        <v/>
      </c>
      <c r="F29" s="5" t="str">
        <f ca="1">IF($B2="","",IF(INDIRECT($B2&amp;$E2&amp;"!F25")="","",INDIRECT($B2&amp;$E2&amp;"!F25")))</f>
        <v/>
      </c>
      <c r="G29" s="5" t="str">
        <f ca="1">IF($C2="","",IF(INDIRECT($C2&amp;$E2&amp;"!F25")="","",INDIRECT($C2&amp;$E2&amp;"!F25")))</f>
        <v/>
      </c>
      <c r="H29" s="5" t="str">
        <f ca="1">IF($D2="","",IF(INDIRECT($D2&amp;$E2&amp;"!F25")="","",INDIRECT($D2&amp;$E2&amp;"!F25")))</f>
        <v/>
      </c>
      <c r="I29" s="5" t="str">
        <f ca="1">IF($B2="","",IF(INDIRECT($B2&amp;$E2&amp;"!H25")="","",INDIRECT($B2&amp;$E2&amp;"!H25")))</f>
        <v/>
      </c>
      <c r="J29" s="5" t="str">
        <f ca="1">IF($C2="","",IF(INDIRECT($C2&amp;$E2&amp;"!H25")="","",INDIRECT($C2&amp;$E2&amp;"!H25")))</f>
        <v/>
      </c>
      <c r="K29" s="5" t="str">
        <f ca="1">IF($D2="","",IF(INDIRECT($D2&amp;$E2&amp;"!H25")="","",INDIRECT($D2&amp;$E2&amp;"!H25")))</f>
        <v/>
      </c>
      <c r="L29" s="5" t="str">
        <f ca="1">IF($B2="","",IF(INDIRECT($B2&amp;$E2&amp;"!j25")="","",INDIRECT($B2&amp;$E2&amp;"!j25")))</f>
        <v/>
      </c>
      <c r="M29" s="5" t="str">
        <f ca="1">IF($C2="","",IF(INDIRECT($C2&amp;$E2&amp;"!j25")="","",INDIRECT($C2&amp;$E2&amp;"!j25")))</f>
        <v/>
      </c>
      <c r="N29" s="5" t="str">
        <f ca="1">IF($D2="","",IF(INDIRECT($D2&amp;$E2&amp;"!j25")="","",INDIRECT($D2&amp;$E2&amp;"!j25")))</f>
        <v/>
      </c>
      <c r="O29" s="5" t="str">
        <f ca="1">IF($B2="","",IF(INDIRECT($B2&amp;$E2&amp;"!L25")="","",INDIRECT($B2&amp;$E2&amp;"!L25")))</f>
        <v/>
      </c>
      <c r="P29" s="5" t="str">
        <f ca="1">IF($C2="","",IF(INDIRECT($C2&amp;$E2&amp;"!L25")="","",INDIRECT($C2&amp;$E2&amp;"!L25")))</f>
        <v/>
      </c>
      <c r="Q29" s="5" t="str">
        <f ca="1">IF($D2="","",IF(INDIRECT($D2&amp;$E2&amp;"!L25")="","",INDIRECT($D2&amp;$E2&amp;"!L25")))</f>
        <v/>
      </c>
      <c r="R29" s="5" t="str">
        <f ca="1">IF($B2="","",IF(INDIRECT($B2&amp;$E2&amp;"!N25")="","",INDIRECT($B2&amp;$E2&amp;"!N25")))</f>
        <v/>
      </c>
      <c r="S29" s="5" t="str">
        <f ca="1">IF($C2="","",IF(INDIRECT($C2&amp;$E2&amp;"!N25")="","",INDIRECT($C2&amp;$E2&amp;"!N25")))</f>
        <v/>
      </c>
      <c r="T29" s="5" t="str">
        <f ca="1">IF($D2="","",IF(INDIRECT($D2&amp;$E2&amp;"!N25")="","",INDIRECT($D2&amp;$E2&amp;"!N25")))</f>
        <v/>
      </c>
      <c r="U29" s="5" t="str">
        <f ca="1">IF($B2="","",IF(INDIRECT($B2&amp;$E2&amp;"!P25")="","",INDIRECT($B2&amp;$E2&amp;"!P25")))</f>
        <v/>
      </c>
      <c r="V29" s="5" t="str">
        <f ca="1">IF($C2="","",IF(INDIRECT($C2&amp;$E2&amp;"!P25")="","",INDIRECT($C2&amp;$E2&amp;"!P25")))</f>
        <v/>
      </c>
      <c r="W29" s="5" t="str">
        <f ca="1">IF($D2="","",IF(INDIRECT($D2&amp;$E2&amp;"!P25")="","",INDIRECT($D2&amp;$E2&amp;"!P25")))</f>
        <v/>
      </c>
      <c r="X29" s="5" t="str">
        <f ca="1">IF($B2="","",IF(INDIRECT($B2&amp;$E2&amp;"!R25")="","",INDIRECT($B2&amp;$E2&amp;"!R25")))</f>
        <v/>
      </c>
      <c r="Y29" s="5" t="str">
        <f ca="1">IF($C2="","",IF(INDIRECT($C2&amp;$E2&amp;"!R25")="","",INDIRECT($C2&amp;$E2&amp;"!R25")))</f>
        <v/>
      </c>
      <c r="Z29" s="5" t="str">
        <f ca="1">IF($D2="","",IF(INDIRECT($D2&amp;$E2&amp;"!R25")="","",INDIRECT($D2&amp;$E2&amp;"!R25")))</f>
        <v/>
      </c>
      <c r="AA29" s="5" t="str">
        <f ca="1">IF($B2="","",IF(INDIRECT($B2&amp;$E2&amp;"!T25")="","",INDIRECT($B2&amp;$E2&amp;"!T25")))</f>
        <v/>
      </c>
      <c r="AB29" s="5" t="str">
        <f ca="1">IF($C2="","",IF(INDIRECT($C2&amp;$E2&amp;"!T25")="","",INDIRECT($C2&amp;$E2&amp;"!T25")))</f>
        <v/>
      </c>
      <c r="AC29" s="5" t="str">
        <f ca="1">IF($D2="","",IF(INDIRECT($D2&amp;$E2&amp;"!T25")="","",INDIRECT($D2&amp;$E2&amp;"!T25")))</f>
        <v/>
      </c>
      <c r="AD29" s="5" t="str">
        <f ca="1">IF($B2="","",IF(INDIRECT($B2&amp;$E2&amp;"!V25")="","",INDIRECT($B2&amp;$E2&amp;"!V25")))</f>
        <v/>
      </c>
      <c r="AE29" s="5" t="str">
        <f ca="1">IF($C2="","",IF(INDIRECT($C2&amp;$E2&amp;"!V25")="","",INDIRECT($C2&amp;$E2&amp;"!V25")))</f>
        <v/>
      </c>
      <c r="AF29" s="5" t="str">
        <f ca="1">IF($D2="","",IF(INDIRECT($D2&amp;$E2&amp;"!V25")="","",INDIRECT($D2&amp;$E2&amp;"!V25")))</f>
        <v/>
      </c>
      <c r="AG29" s="5" t="str">
        <f ca="1">IF($B2="","",IF(INDIRECT($B2&amp;$E2&amp;"!X25")="","",INDIRECT($B2&amp;$E2&amp;"!X25")))</f>
        <v/>
      </c>
      <c r="AH29" s="5" t="str">
        <f ca="1">IF($C2="","",IF(INDIRECT($C2&amp;$E2&amp;"!X25")="","",INDIRECT($C2&amp;$E2&amp;"!X25")))</f>
        <v/>
      </c>
      <c r="AI29" s="5" t="str">
        <f ca="1">IF($D2="","",IF(INDIRECT($D2&amp;$E2&amp;"!X25")="","",INDIRECT($D2&amp;$E2&amp;"!X25")))</f>
        <v/>
      </c>
      <c r="AJ29" s="5" t="str">
        <f ca="1">IF($B2="","",IF(INDIRECT($B2&amp;$E2&amp;"!Z25")="","",INDIRECT($B2&amp;$E2&amp;"!Z25")))</f>
        <v/>
      </c>
      <c r="AK29" s="5" t="str">
        <f ca="1">IF($C2="","",IF(INDIRECT($C2&amp;$E2&amp;"!Z25")="","",INDIRECT($C2&amp;$E2&amp;"!Z25")))</f>
        <v/>
      </c>
      <c r="AL29" s="5" t="str">
        <f ca="1">IF($D2="","",IF(INDIRECT($D2&amp;$E2&amp;"!Z25")="","",INDIRECT($D2&amp;$E2&amp;"!Z25")))</f>
        <v/>
      </c>
      <c r="AM29" s="5" t="str">
        <f ca="1">IF($B2="","",IF(INDIRECT($B2&amp;$E2&amp;"!AB25")="","",INDIRECT($B2&amp;$E2&amp;"!AB25")))</f>
        <v/>
      </c>
      <c r="AN29" s="5" t="str">
        <f ca="1">IF($C2="","",IF(INDIRECT($C2&amp;$E2&amp;"!AB25")="","",INDIRECT($C2&amp;$E2&amp;"!AB25")))</f>
        <v/>
      </c>
      <c r="AO29" s="5" t="str">
        <f ca="1">IF($D2="","",IF(INDIRECT($D2&amp;$E2&amp;"!AB25")="","",INDIRECT($D2&amp;$E2&amp;"!AB25")))</f>
        <v/>
      </c>
    </row>
    <row r="30" spans="1:41">
      <c r="A30" s="6" t="str">
        <f ca="1">IF($E2="","",IF(INDIRECT($B2&amp;$E2&amp;"!A26")="","",INDIRECT($B2&amp;$E2&amp;"!A26")))</f>
        <v/>
      </c>
      <c r="B30" s="6" t="str">
        <f ca="1">IF($E2="","",IF(INDIRECT($B2&amp;$E2&amp;"!B26")="","",INDIRECT($B2&amp;$E2&amp;"!B26")))</f>
        <v/>
      </c>
      <c r="C30" s="5" t="str">
        <f ca="1">IF($B2="","",IF(INDIRECT($B2&amp;$E2&amp;"!d26")="","",INDIRECT($B2&amp;$E2&amp;"!d26")))</f>
        <v/>
      </c>
      <c r="D30" s="5" t="str">
        <f ca="1">IF($C2="","",IF(INDIRECT($C2&amp;$E2&amp;"!d26")="","",INDIRECT($C2&amp;$E2&amp;"!d26")))</f>
        <v/>
      </c>
      <c r="E30" s="5" t="str">
        <f ca="1">IF($D2="","",IF(INDIRECT($D2&amp;$E2&amp;"!d26")="","",INDIRECT($D2&amp;$E2&amp;"!d26")))</f>
        <v/>
      </c>
      <c r="F30" s="5" t="str">
        <f ca="1">IF($B2="","",IF(INDIRECT($B2&amp;$E2&amp;"!F26")="","",INDIRECT($B2&amp;$E2&amp;"!F26")))</f>
        <v/>
      </c>
      <c r="G30" s="5" t="str">
        <f ca="1">IF($C2="","",IF(INDIRECT($C2&amp;$E2&amp;"!F26")="","",INDIRECT($C2&amp;$E2&amp;"!F26")))</f>
        <v/>
      </c>
      <c r="H30" s="5" t="str">
        <f ca="1">IF($D2="","",IF(INDIRECT($D2&amp;$E2&amp;"!F26")="","",INDIRECT($D2&amp;$E2&amp;"!F26")))</f>
        <v/>
      </c>
      <c r="I30" s="5" t="str">
        <f ca="1">IF($B2="","",IF(INDIRECT($B2&amp;$E2&amp;"!H26")="","",INDIRECT($B2&amp;$E2&amp;"!H26")))</f>
        <v/>
      </c>
      <c r="J30" s="5" t="str">
        <f ca="1">IF($C2="","",IF(INDIRECT($C2&amp;$E2&amp;"!H26")="","",INDIRECT($C2&amp;$E2&amp;"!H26")))</f>
        <v/>
      </c>
      <c r="K30" s="5" t="str">
        <f ca="1">IF($D2="","",IF(INDIRECT($D2&amp;$E2&amp;"!H26")="","",INDIRECT($D2&amp;$E2&amp;"!H26")))</f>
        <v/>
      </c>
      <c r="L30" s="5" t="str">
        <f ca="1">IF($B2="","",IF(INDIRECT($B2&amp;$E2&amp;"!j26")="","",INDIRECT($B2&amp;$E2&amp;"!j26")))</f>
        <v/>
      </c>
      <c r="M30" s="5" t="str">
        <f ca="1">IF($C2="","",IF(INDIRECT($C2&amp;$E2&amp;"!j26")="","",INDIRECT($C2&amp;$E2&amp;"!j26")))</f>
        <v/>
      </c>
      <c r="N30" s="5" t="str">
        <f ca="1">IF($D2="","",IF(INDIRECT($D2&amp;$E2&amp;"!j26")="","",INDIRECT($D2&amp;$E2&amp;"!j26")))</f>
        <v/>
      </c>
      <c r="O30" s="5" t="str">
        <f ca="1">IF($B2="","",IF(INDIRECT($B2&amp;$E2&amp;"!L26")="","",INDIRECT($B2&amp;$E2&amp;"!L26")))</f>
        <v/>
      </c>
      <c r="P30" s="5" t="str">
        <f ca="1">IF($C2="","",IF(INDIRECT($C2&amp;$E2&amp;"!L26")="","",INDIRECT($C2&amp;$E2&amp;"!L26")))</f>
        <v/>
      </c>
      <c r="Q30" s="5" t="str">
        <f ca="1">IF($D2="","",IF(INDIRECT($D2&amp;$E2&amp;"!L26")="","",INDIRECT($D2&amp;$E2&amp;"!L26")))</f>
        <v/>
      </c>
      <c r="R30" s="5" t="str">
        <f ca="1">IF($B2="","",IF(INDIRECT($B2&amp;$E2&amp;"!N26")="","",INDIRECT($B2&amp;$E2&amp;"!N26")))</f>
        <v/>
      </c>
      <c r="S30" s="5" t="str">
        <f ca="1">IF($C2="","",IF(INDIRECT($C2&amp;$E2&amp;"!N26")="","",INDIRECT($C2&amp;$E2&amp;"!N26")))</f>
        <v/>
      </c>
      <c r="T30" s="5" t="str">
        <f ca="1">IF($D2="","",IF(INDIRECT($D2&amp;$E2&amp;"!N26")="","",INDIRECT($D2&amp;$E2&amp;"!N26")))</f>
        <v/>
      </c>
      <c r="U30" s="5" t="str">
        <f ca="1">IF($B2="","",IF(INDIRECT($B2&amp;$E2&amp;"!P26")="","",INDIRECT($B2&amp;$E2&amp;"!P26")))</f>
        <v/>
      </c>
      <c r="V30" s="5" t="str">
        <f ca="1">IF($C2="","",IF(INDIRECT($C2&amp;$E2&amp;"!P26")="","",INDIRECT($C2&amp;$E2&amp;"!P26")))</f>
        <v/>
      </c>
      <c r="W30" s="5" t="str">
        <f ca="1">IF($D2="","",IF(INDIRECT($D2&amp;$E2&amp;"!P26")="","",INDIRECT($D2&amp;$E2&amp;"!P26")))</f>
        <v/>
      </c>
      <c r="X30" s="5" t="str">
        <f ca="1">IF($B2="","",IF(INDIRECT($B2&amp;$E2&amp;"!R26")="","",INDIRECT($B2&amp;$E2&amp;"!R26")))</f>
        <v/>
      </c>
      <c r="Y30" s="5" t="str">
        <f ca="1">IF($C2="","",IF(INDIRECT($C2&amp;$E2&amp;"!R26")="","",INDIRECT($C2&amp;$E2&amp;"!R26")))</f>
        <v/>
      </c>
      <c r="Z30" s="5" t="str">
        <f ca="1">IF($D2="","",IF(INDIRECT($D2&amp;$E2&amp;"!R26")="","",INDIRECT($D2&amp;$E2&amp;"!R26")))</f>
        <v/>
      </c>
      <c r="AA30" s="5" t="str">
        <f ca="1">IF($B2="","",IF(INDIRECT($B2&amp;$E2&amp;"!T26")="","",INDIRECT($B2&amp;$E2&amp;"!T26")))</f>
        <v/>
      </c>
      <c r="AB30" s="5" t="str">
        <f ca="1">IF($C2="","",IF(INDIRECT($C2&amp;$E2&amp;"!T26")="","",INDIRECT($C2&amp;$E2&amp;"!T26")))</f>
        <v/>
      </c>
      <c r="AC30" s="5" t="str">
        <f ca="1">IF($D2="","",IF(INDIRECT($D2&amp;$E2&amp;"!T26")="","",INDIRECT($D2&amp;$E2&amp;"!T26")))</f>
        <v/>
      </c>
      <c r="AD30" s="5" t="str">
        <f ca="1">IF($B2="","",IF(INDIRECT($B2&amp;$E2&amp;"!V26")="","",INDIRECT($B2&amp;$E2&amp;"!V26")))</f>
        <v/>
      </c>
      <c r="AE30" s="5" t="str">
        <f ca="1">IF($C2="","",IF(INDIRECT($C2&amp;$E2&amp;"!V26")="","",INDIRECT($C2&amp;$E2&amp;"!V26")))</f>
        <v/>
      </c>
      <c r="AF30" s="5" t="str">
        <f ca="1">IF($D2="","",IF(INDIRECT($D2&amp;$E2&amp;"!V26")="","",INDIRECT($D2&amp;$E2&amp;"!V26")))</f>
        <v/>
      </c>
      <c r="AG30" s="5" t="str">
        <f ca="1">IF($B2="","",IF(INDIRECT($B2&amp;$E2&amp;"!X26")="","",INDIRECT($B2&amp;$E2&amp;"!X26")))</f>
        <v/>
      </c>
      <c r="AH30" s="5" t="str">
        <f ca="1">IF($C2="","",IF(INDIRECT($C2&amp;$E2&amp;"!X26")="","",INDIRECT($C2&amp;$E2&amp;"!X26")))</f>
        <v/>
      </c>
      <c r="AI30" s="5" t="str">
        <f ca="1">IF($D2="","",IF(INDIRECT($D2&amp;$E2&amp;"!X26")="","",INDIRECT($D2&amp;$E2&amp;"!X26")))</f>
        <v/>
      </c>
      <c r="AJ30" s="5" t="str">
        <f ca="1">IF($B2="","",IF(INDIRECT($B2&amp;$E2&amp;"!Z26")="","",INDIRECT($B2&amp;$E2&amp;"!Z26")))</f>
        <v/>
      </c>
      <c r="AK30" s="5" t="str">
        <f ca="1">IF($C2="","",IF(INDIRECT($C2&amp;$E2&amp;"!Z26")="","",INDIRECT($C2&amp;$E2&amp;"!Z26")))</f>
        <v/>
      </c>
      <c r="AL30" s="5" t="str">
        <f ca="1">IF($D2="","",IF(INDIRECT($D2&amp;$E2&amp;"!Z26")="","",INDIRECT($D2&amp;$E2&amp;"!Z26")))</f>
        <v/>
      </c>
      <c r="AM30" s="5" t="str">
        <f ca="1">IF($B2="","",IF(INDIRECT($B2&amp;$E2&amp;"!AB26")="","",INDIRECT($B2&amp;$E2&amp;"!AB26")))</f>
        <v/>
      </c>
      <c r="AN30" s="5" t="str">
        <f ca="1">IF($C2="","",IF(INDIRECT($C2&amp;$E2&amp;"!AB26")="","",INDIRECT($C2&amp;$E2&amp;"!AB26")))</f>
        <v/>
      </c>
      <c r="AO30" s="5" t="str">
        <f ca="1">IF($D2="","",IF(INDIRECT($D2&amp;$E2&amp;"!AB26")="","",INDIRECT($D2&amp;$E2&amp;"!AB26")))</f>
        <v/>
      </c>
    </row>
    <row r="31" spans="1:41">
      <c r="A31" s="6" t="str">
        <f ca="1">IF($E2="","",IF(INDIRECT($B2&amp;$E2&amp;"!A27")="","",INDIRECT($B2&amp;$E2&amp;"!A27")))</f>
        <v/>
      </c>
      <c r="B31" s="6" t="str">
        <f ca="1">IF($E2="","",IF(INDIRECT($B2&amp;$E2&amp;"!B27")="","",INDIRECT($B2&amp;$E2&amp;"!B27")))</f>
        <v/>
      </c>
      <c r="C31" s="5" t="str">
        <f ca="1">IF($B2="","",IF(INDIRECT($B2&amp;$E2&amp;"!d27")="","",INDIRECT($B2&amp;$E2&amp;"!d27")))</f>
        <v/>
      </c>
      <c r="D31" s="5" t="str">
        <f ca="1">IF($C2="","",IF(INDIRECT($C2&amp;$E2&amp;"!d27")="","",INDIRECT($C2&amp;$E2&amp;"!d27")))</f>
        <v/>
      </c>
      <c r="E31" s="5" t="str">
        <f ca="1">IF($D2="","",IF(INDIRECT($D2&amp;$E2&amp;"!d27")="","",INDIRECT($D2&amp;$E2&amp;"!d27")))</f>
        <v/>
      </c>
      <c r="F31" s="5" t="str">
        <f ca="1">IF($B2="","",IF(INDIRECT($B2&amp;$E2&amp;"!F27")="","",INDIRECT($B2&amp;$E2&amp;"!F27")))</f>
        <v/>
      </c>
      <c r="G31" s="5" t="str">
        <f ca="1">IF($C2="","",IF(INDIRECT($C2&amp;$E2&amp;"!F27")="","",INDIRECT($C2&amp;$E2&amp;"!F27")))</f>
        <v/>
      </c>
      <c r="H31" s="5" t="str">
        <f ca="1">IF($D2="","",IF(INDIRECT($D2&amp;$E2&amp;"!F27")="","",INDIRECT($D2&amp;$E2&amp;"!F27")))</f>
        <v/>
      </c>
      <c r="I31" s="5" t="str">
        <f ca="1">IF($B2="","",IF(INDIRECT($B2&amp;$E2&amp;"!H27")="","",INDIRECT($B2&amp;$E2&amp;"!H27")))</f>
        <v/>
      </c>
      <c r="J31" s="5" t="str">
        <f ca="1">IF($C2="","",IF(INDIRECT($C2&amp;$E2&amp;"!H27")="","",INDIRECT($C2&amp;$E2&amp;"!H27")))</f>
        <v/>
      </c>
      <c r="K31" s="5" t="str">
        <f ca="1">IF($D2="","",IF(INDIRECT($D2&amp;$E2&amp;"!H27")="","",INDIRECT($D2&amp;$E2&amp;"!H27")))</f>
        <v/>
      </c>
      <c r="L31" s="5" t="str">
        <f ca="1">IF($B2="","",IF(INDIRECT($B2&amp;$E2&amp;"!j27")="","",INDIRECT($B2&amp;$E2&amp;"!j27")))</f>
        <v/>
      </c>
      <c r="M31" s="5" t="str">
        <f ca="1">IF($C2="","",IF(INDIRECT($C2&amp;$E2&amp;"!j27")="","",INDIRECT($C2&amp;$E2&amp;"!j27")))</f>
        <v/>
      </c>
      <c r="N31" s="5" t="str">
        <f ca="1">IF($D2="","",IF(INDIRECT($D2&amp;$E2&amp;"!j27")="","",INDIRECT($D2&amp;$E2&amp;"!j27")))</f>
        <v/>
      </c>
      <c r="O31" s="5" t="str">
        <f ca="1">IF($B2="","",IF(INDIRECT($B2&amp;$E2&amp;"!L27")="","",INDIRECT($B2&amp;$E2&amp;"!L27")))</f>
        <v/>
      </c>
      <c r="P31" s="5" t="str">
        <f ca="1">IF($C2="","",IF(INDIRECT($C2&amp;$E2&amp;"!L27")="","",INDIRECT($C2&amp;$E2&amp;"!L27")))</f>
        <v/>
      </c>
      <c r="Q31" s="5" t="str">
        <f ca="1">IF($D2="","",IF(INDIRECT($D2&amp;$E2&amp;"!L27")="","",INDIRECT($D2&amp;$E2&amp;"!L27")))</f>
        <v/>
      </c>
      <c r="R31" s="5" t="str">
        <f ca="1">IF($B2="","",IF(INDIRECT($B2&amp;$E2&amp;"!N27")="","",INDIRECT($B2&amp;$E2&amp;"!N27")))</f>
        <v/>
      </c>
      <c r="S31" s="5" t="str">
        <f ca="1">IF($C2="","",IF(INDIRECT($C2&amp;$E2&amp;"!N27")="","",INDIRECT($C2&amp;$E2&amp;"!N27")))</f>
        <v/>
      </c>
      <c r="T31" s="5" t="str">
        <f ca="1">IF($D2="","",IF(INDIRECT($D2&amp;$E2&amp;"!N27")="","",INDIRECT($D2&amp;$E2&amp;"!N27")))</f>
        <v/>
      </c>
      <c r="U31" s="5" t="str">
        <f ca="1">IF($B2="","",IF(INDIRECT($B2&amp;$E2&amp;"!P27")="","",INDIRECT($B2&amp;$E2&amp;"!P27")))</f>
        <v/>
      </c>
      <c r="V31" s="5" t="str">
        <f ca="1">IF($C2="","",IF(INDIRECT($C2&amp;$E2&amp;"!P27")="","",INDIRECT($C2&amp;$E2&amp;"!P27")))</f>
        <v/>
      </c>
      <c r="W31" s="5" t="str">
        <f ca="1">IF($D2="","",IF(INDIRECT($D2&amp;$E2&amp;"!P27")="","",INDIRECT($D2&amp;$E2&amp;"!P27")))</f>
        <v/>
      </c>
      <c r="X31" s="5" t="str">
        <f ca="1">IF($B2="","",IF(INDIRECT($B2&amp;$E2&amp;"!R27")="","",INDIRECT($B2&amp;$E2&amp;"!R27")))</f>
        <v/>
      </c>
      <c r="Y31" s="5" t="str">
        <f ca="1">IF($C2="","",IF(INDIRECT($C2&amp;$E2&amp;"!R27")="","",INDIRECT($C2&amp;$E2&amp;"!R27")))</f>
        <v/>
      </c>
      <c r="Z31" s="5" t="str">
        <f ca="1">IF($D2="","",IF(INDIRECT($D2&amp;$E2&amp;"!R27")="","",INDIRECT($D2&amp;$E2&amp;"!R27")))</f>
        <v/>
      </c>
      <c r="AA31" s="5" t="str">
        <f ca="1">IF($B2="","",IF(INDIRECT($B2&amp;$E2&amp;"!T27")="","",INDIRECT($B2&amp;$E2&amp;"!T27")))</f>
        <v/>
      </c>
      <c r="AB31" s="5" t="str">
        <f ca="1">IF($C2="","",IF(INDIRECT($C2&amp;$E2&amp;"!T27")="","",INDIRECT($C2&amp;$E2&amp;"!T27")))</f>
        <v/>
      </c>
      <c r="AC31" s="5" t="str">
        <f ca="1">IF($D2="","",IF(INDIRECT($D2&amp;$E2&amp;"!T27")="","",INDIRECT($D2&amp;$E2&amp;"!T27")))</f>
        <v/>
      </c>
      <c r="AD31" s="5" t="str">
        <f ca="1">IF($B2="","",IF(INDIRECT($B2&amp;$E2&amp;"!V27")="","",INDIRECT($B2&amp;$E2&amp;"!V27")))</f>
        <v/>
      </c>
      <c r="AE31" s="5" t="str">
        <f ca="1">IF($C2="","",IF(INDIRECT($C2&amp;$E2&amp;"!V27")="","",INDIRECT($C2&amp;$E2&amp;"!V27")))</f>
        <v/>
      </c>
      <c r="AF31" s="5" t="str">
        <f ca="1">IF($D2="","",IF(INDIRECT($D2&amp;$E2&amp;"!V27")="","",INDIRECT($D2&amp;$E2&amp;"!V27")))</f>
        <v/>
      </c>
      <c r="AG31" s="5" t="str">
        <f ca="1">IF($B2="","",IF(INDIRECT($B2&amp;$E2&amp;"!X27")="","",INDIRECT($B2&amp;$E2&amp;"!X27")))</f>
        <v/>
      </c>
      <c r="AH31" s="5" t="str">
        <f ca="1">IF($C2="","",IF(INDIRECT($C2&amp;$E2&amp;"!X27")="","",INDIRECT($C2&amp;$E2&amp;"!X27")))</f>
        <v/>
      </c>
      <c r="AI31" s="5" t="str">
        <f ca="1">IF($D2="","",IF(INDIRECT($D2&amp;$E2&amp;"!X27")="","",INDIRECT($D2&amp;$E2&amp;"!X27")))</f>
        <v/>
      </c>
      <c r="AJ31" s="5" t="str">
        <f ca="1">IF($B2="","",IF(INDIRECT($B2&amp;$E2&amp;"!Z27")="","",INDIRECT($B2&amp;$E2&amp;"!Z27")))</f>
        <v/>
      </c>
      <c r="AK31" s="5" t="str">
        <f ca="1">IF($C2="","",IF(INDIRECT($C2&amp;$E2&amp;"!Z27")="","",INDIRECT($C2&amp;$E2&amp;"!Z27")))</f>
        <v/>
      </c>
      <c r="AL31" s="5" t="str">
        <f ca="1">IF($D2="","",IF(INDIRECT($D2&amp;$E2&amp;"!Z27")="","",INDIRECT($D2&amp;$E2&amp;"!Z27")))</f>
        <v/>
      </c>
      <c r="AM31" s="5" t="str">
        <f ca="1">IF($B2="","",IF(INDIRECT($B2&amp;$E2&amp;"!AB27")="","",INDIRECT($B2&amp;$E2&amp;"!AB27")))</f>
        <v/>
      </c>
      <c r="AN31" s="5" t="str">
        <f ca="1">IF($C2="","",IF(INDIRECT($C2&amp;$E2&amp;"!AB27")="","",INDIRECT($C2&amp;$E2&amp;"!AB27")))</f>
        <v/>
      </c>
      <c r="AO31" s="5" t="str">
        <f ca="1">IF($D2="","",IF(INDIRECT($D2&amp;$E2&amp;"!AB27")="","",INDIRECT($D2&amp;$E2&amp;"!AB27")))</f>
        <v/>
      </c>
    </row>
    <row r="32" spans="1:41">
      <c r="A32" s="6" t="str">
        <f ca="1">IF($E2="","",IF(INDIRECT($B2&amp;$E2&amp;"!A28")="","",INDIRECT($B2&amp;$E2&amp;"!A28")))</f>
        <v/>
      </c>
      <c r="B32" s="6" t="str">
        <f ca="1">IF($E2="","",IF(INDIRECT($B2&amp;$E2&amp;"!B28")="","",INDIRECT($B2&amp;$E2&amp;"!B28")))</f>
        <v/>
      </c>
      <c r="C32" s="5" t="str">
        <f ca="1">IF($B2="","",IF(INDIRECT($B2&amp;$E2&amp;"!d28")="","",INDIRECT($B2&amp;$E2&amp;"!d28")))</f>
        <v/>
      </c>
      <c r="D32" s="5" t="str">
        <f ca="1">IF($C2="","",IF(INDIRECT($C2&amp;$E2&amp;"!d28")="","",INDIRECT($C2&amp;$E2&amp;"!d28")))</f>
        <v/>
      </c>
      <c r="E32" s="5" t="str">
        <f ca="1">IF($D2="","",IF(INDIRECT($D2&amp;$E2&amp;"!d28")="","",INDIRECT($D2&amp;$E2&amp;"!d28")))</f>
        <v/>
      </c>
      <c r="F32" s="5" t="str">
        <f ca="1">IF($B2="","",IF(INDIRECT($B2&amp;$E2&amp;"!F28")="","",INDIRECT($B2&amp;$E2&amp;"!F28")))</f>
        <v/>
      </c>
      <c r="G32" s="5" t="str">
        <f ca="1">IF($C2="","",IF(INDIRECT($C2&amp;$E2&amp;"!F28")="","",INDIRECT($C2&amp;$E2&amp;"!F28")))</f>
        <v/>
      </c>
      <c r="H32" s="5" t="str">
        <f ca="1">IF($D2="","",IF(INDIRECT($D2&amp;$E2&amp;"!F28")="","",INDIRECT($D2&amp;$E2&amp;"!F28")))</f>
        <v/>
      </c>
      <c r="I32" s="5" t="str">
        <f ca="1">IF($B2="","",IF(INDIRECT($B2&amp;$E2&amp;"!H28")="","",INDIRECT($B2&amp;$E2&amp;"!H28")))</f>
        <v/>
      </c>
      <c r="J32" s="5" t="str">
        <f ca="1">IF($C2="","",IF(INDIRECT($C2&amp;$E2&amp;"!H28")="","",INDIRECT($C2&amp;$E2&amp;"!H28")))</f>
        <v/>
      </c>
      <c r="K32" s="5" t="str">
        <f ca="1">IF($D2="","",IF(INDIRECT($D2&amp;$E2&amp;"!H28")="","",INDIRECT($D2&amp;$E2&amp;"!H28")))</f>
        <v/>
      </c>
      <c r="L32" s="5" t="str">
        <f ca="1">IF($B2="","",IF(INDIRECT($B2&amp;$E2&amp;"!j28")="","",INDIRECT($B2&amp;$E2&amp;"!j28")))</f>
        <v/>
      </c>
      <c r="M32" s="5" t="str">
        <f ca="1">IF($C2="","",IF(INDIRECT($C2&amp;$E2&amp;"!j28")="","",INDIRECT($C2&amp;$E2&amp;"!j28")))</f>
        <v/>
      </c>
      <c r="N32" s="5" t="str">
        <f ca="1">IF($D2="","",IF(INDIRECT($D2&amp;$E2&amp;"!j28")="","",INDIRECT($D2&amp;$E2&amp;"!j28")))</f>
        <v/>
      </c>
      <c r="O32" s="5" t="str">
        <f ca="1">IF($B2="","",IF(INDIRECT($B2&amp;$E2&amp;"!L28")="","",INDIRECT($B2&amp;$E2&amp;"!L28")))</f>
        <v/>
      </c>
      <c r="P32" s="5" t="str">
        <f ca="1">IF($C2="","",IF(INDIRECT($C2&amp;$E2&amp;"!L28")="","",INDIRECT($C2&amp;$E2&amp;"!L28")))</f>
        <v/>
      </c>
      <c r="Q32" s="5" t="str">
        <f ca="1">IF($D2="","",IF(INDIRECT($D2&amp;$E2&amp;"!L28")="","",INDIRECT($D2&amp;$E2&amp;"!L28")))</f>
        <v/>
      </c>
      <c r="R32" s="5" t="str">
        <f ca="1">IF($B2="","",IF(INDIRECT($B2&amp;$E2&amp;"!N28")="","",INDIRECT($B2&amp;$E2&amp;"!N28")))</f>
        <v/>
      </c>
      <c r="S32" s="5" t="str">
        <f ca="1">IF($C2="","",IF(INDIRECT($C2&amp;$E2&amp;"!N28")="","",INDIRECT($C2&amp;$E2&amp;"!N28")))</f>
        <v/>
      </c>
      <c r="T32" s="5" t="str">
        <f ca="1">IF($D2="","",IF(INDIRECT($D2&amp;$E2&amp;"!N28")="","",INDIRECT($D2&amp;$E2&amp;"!N28")))</f>
        <v/>
      </c>
      <c r="U32" s="5" t="str">
        <f ca="1">IF($B2="","",IF(INDIRECT($B2&amp;$E2&amp;"!P28")="","",INDIRECT($B2&amp;$E2&amp;"!P28")))</f>
        <v/>
      </c>
      <c r="V32" s="5" t="str">
        <f ca="1">IF($C2="","",IF(INDIRECT($C2&amp;$E2&amp;"!P28")="","",INDIRECT($C2&amp;$E2&amp;"!P28")))</f>
        <v/>
      </c>
      <c r="W32" s="5" t="str">
        <f ca="1">IF($D2="","",IF(INDIRECT($D2&amp;$E2&amp;"!P28")="","",INDIRECT($D2&amp;$E2&amp;"!P28")))</f>
        <v/>
      </c>
      <c r="X32" s="5" t="str">
        <f ca="1">IF($B2="","",IF(INDIRECT($B2&amp;$E2&amp;"!R28")="","",INDIRECT($B2&amp;$E2&amp;"!R28")))</f>
        <v/>
      </c>
      <c r="Y32" s="5" t="str">
        <f ca="1">IF($C2="","",IF(INDIRECT($C2&amp;$E2&amp;"!R28")="","",INDIRECT($C2&amp;$E2&amp;"!R28")))</f>
        <v/>
      </c>
      <c r="Z32" s="5" t="str">
        <f ca="1">IF($D2="","",IF(INDIRECT($D2&amp;$E2&amp;"!R28")="","",INDIRECT($D2&amp;$E2&amp;"!R28")))</f>
        <v/>
      </c>
      <c r="AA32" s="5" t="str">
        <f ca="1">IF($B2="","",IF(INDIRECT($B2&amp;$E2&amp;"!T28")="","",INDIRECT($B2&amp;$E2&amp;"!T28")))</f>
        <v/>
      </c>
      <c r="AB32" s="5" t="str">
        <f ca="1">IF($C2="","",IF(INDIRECT($C2&amp;$E2&amp;"!T28")="","",INDIRECT($C2&amp;$E2&amp;"!T28")))</f>
        <v/>
      </c>
      <c r="AC32" s="5" t="str">
        <f ca="1">IF($D2="","",IF(INDIRECT($D2&amp;$E2&amp;"!T28")="","",INDIRECT($D2&amp;$E2&amp;"!T28")))</f>
        <v/>
      </c>
      <c r="AD32" s="5" t="str">
        <f ca="1">IF($B2="","",IF(INDIRECT($B2&amp;$E2&amp;"!V28")="","",INDIRECT($B2&amp;$E2&amp;"!V28")))</f>
        <v/>
      </c>
      <c r="AE32" s="5" t="str">
        <f ca="1">IF($C2="","",IF(INDIRECT($C2&amp;$E2&amp;"!V28")="","",INDIRECT($C2&amp;$E2&amp;"!V28")))</f>
        <v/>
      </c>
      <c r="AF32" s="5" t="str">
        <f ca="1">IF($D2="","",IF(INDIRECT($D2&amp;$E2&amp;"!V28")="","",INDIRECT($D2&amp;$E2&amp;"!V28")))</f>
        <v/>
      </c>
      <c r="AG32" s="5" t="str">
        <f ca="1">IF($B2="","",IF(INDIRECT($B2&amp;$E2&amp;"!X28")="","",INDIRECT($B2&amp;$E2&amp;"!X28")))</f>
        <v/>
      </c>
      <c r="AH32" s="5" t="str">
        <f ca="1">IF($C2="","",IF(INDIRECT($C2&amp;$E2&amp;"!X28")="","",INDIRECT($C2&amp;$E2&amp;"!X28")))</f>
        <v/>
      </c>
      <c r="AI32" s="5" t="str">
        <f ca="1">IF($D2="","",IF(INDIRECT($D2&amp;$E2&amp;"!X28")="","",INDIRECT($D2&amp;$E2&amp;"!X28")))</f>
        <v/>
      </c>
      <c r="AJ32" s="5" t="str">
        <f ca="1">IF($B2="","",IF(INDIRECT($B2&amp;$E2&amp;"!Z28")="","",INDIRECT($B2&amp;$E2&amp;"!Z28")))</f>
        <v/>
      </c>
      <c r="AK32" s="5" t="str">
        <f ca="1">IF($C2="","",IF(INDIRECT($C2&amp;$E2&amp;"!Z28")="","",INDIRECT($C2&amp;$E2&amp;"!Z28")))</f>
        <v/>
      </c>
      <c r="AL32" s="5" t="str">
        <f ca="1">IF($D2="","",IF(INDIRECT($D2&amp;$E2&amp;"!Z28")="","",INDIRECT($D2&amp;$E2&amp;"!Z28")))</f>
        <v/>
      </c>
      <c r="AM32" s="5" t="str">
        <f ca="1">IF($B2="","",IF(INDIRECT($B2&amp;$E2&amp;"!AB28")="","",INDIRECT($B2&amp;$E2&amp;"!AB28")))</f>
        <v/>
      </c>
      <c r="AN32" s="5" t="str">
        <f ca="1">IF($C2="","",IF(INDIRECT($C2&amp;$E2&amp;"!AB28")="","",INDIRECT($C2&amp;$E2&amp;"!AB28")))</f>
        <v/>
      </c>
      <c r="AO32" s="5" t="str">
        <f ca="1">IF($D2="","",IF(INDIRECT($D2&amp;$E2&amp;"!AB28")="","",INDIRECT($D2&amp;$E2&amp;"!AB28")))</f>
        <v/>
      </c>
    </row>
    <row r="33" spans="1:41">
      <c r="A33" s="6" t="str">
        <f ca="1">IF($E2="","",IF(INDIRECT($B2&amp;$E2&amp;"!A29")="","",INDIRECT($B2&amp;$E2&amp;"!A29")))</f>
        <v/>
      </c>
      <c r="B33" s="6" t="str">
        <f ca="1">IF($E2="","",IF(INDIRECT($B2&amp;$E2&amp;"!B29")="","",INDIRECT($B2&amp;$E2&amp;"!B29")))</f>
        <v/>
      </c>
      <c r="C33" s="5" t="str">
        <f ca="1">IF($B2="","",IF(INDIRECT($B2&amp;$E2&amp;"!d29")="","",INDIRECT($B2&amp;$E2&amp;"!d29")))</f>
        <v/>
      </c>
      <c r="D33" s="5" t="str">
        <f ca="1">IF($C2="","",IF(INDIRECT($C2&amp;$E2&amp;"!d29")="","",INDIRECT($C2&amp;$E2&amp;"!d29")))</f>
        <v/>
      </c>
      <c r="E33" s="5" t="str">
        <f ca="1">IF($D2="","",IF(INDIRECT($D2&amp;$E2&amp;"!d29")="","",INDIRECT($D2&amp;$E2&amp;"!d29")))</f>
        <v/>
      </c>
      <c r="F33" s="5" t="str">
        <f ca="1">IF($B2="","",IF(INDIRECT($B2&amp;$E2&amp;"!F29")="","",INDIRECT($B2&amp;$E2&amp;"!F29")))</f>
        <v/>
      </c>
      <c r="G33" s="5" t="str">
        <f ca="1">IF($C2="","",IF(INDIRECT($C2&amp;$E2&amp;"!F29")="","",INDIRECT($C2&amp;$E2&amp;"!F29")))</f>
        <v/>
      </c>
      <c r="H33" s="5" t="str">
        <f ca="1">IF($D2="","",IF(INDIRECT($D2&amp;$E2&amp;"!F29")="","",INDIRECT($D2&amp;$E2&amp;"!F29")))</f>
        <v/>
      </c>
      <c r="I33" s="5" t="str">
        <f ca="1">IF($B2="","",IF(INDIRECT($B2&amp;$E2&amp;"!H29")="","",INDIRECT($B2&amp;$E2&amp;"!H29")))</f>
        <v/>
      </c>
      <c r="J33" s="5" t="str">
        <f ca="1">IF($C2="","",IF(INDIRECT($C2&amp;$E2&amp;"!H29")="","",INDIRECT($C2&amp;$E2&amp;"!H29")))</f>
        <v/>
      </c>
      <c r="K33" s="5" t="str">
        <f ca="1">IF($D2="","",IF(INDIRECT($D2&amp;$E2&amp;"!H29")="","",INDIRECT($D2&amp;$E2&amp;"!H29")))</f>
        <v/>
      </c>
      <c r="L33" s="5" t="str">
        <f ca="1">IF($B2="","",IF(INDIRECT($B2&amp;$E2&amp;"!j29")="","",INDIRECT($B2&amp;$E2&amp;"!j29")))</f>
        <v/>
      </c>
      <c r="M33" s="5" t="str">
        <f ca="1">IF($C2="","",IF(INDIRECT($C2&amp;$E2&amp;"!j29")="","",INDIRECT($C2&amp;$E2&amp;"!j29")))</f>
        <v/>
      </c>
      <c r="N33" s="5" t="str">
        <f ca="1">IF($D2="","",IF(INDIRECT($D2&amp;$E2&amp;"!j29")="","",INDIRECT($D2&amp;$E2&amp;"!j29")))</f>
        <v/>
      </c>
      <c r="O33" s="5" t="str">
        <f ca="1">IF($B2="","",IF(INDIRECT($B2&amp;$E2&amp;"!L29")="","",INDIRECT($B2&amp;$E2&amp;"!L29")))</f>
        <v/>
      </c>
      <c r="P33" s="5" t="str">
        <f ca="1">IF($C2="","",IF(INDIRECT($C2&amp;$E2&amp;"!L29")="","",INDIRECT($C2&amp;$E2&amp;"!L29")))</f>
        <v/>
      </c>
      <c r="Q33" s="5" t="str">
        <f ca="1">IF($D2="","",IF(INDIRECT($D2&amp;$E2&amp;"!L29")="","",INDIRECT($D2&amp;$E2&amp;"!L29")))</f>
        <v/>
      </c>
      <c r="R33" s="5" t="str">
        <f ca="1">IF($B2="","",IF(INDIRECT($B2&amp;$E2&amp;"!N29")="","",INDIRECT($B2&amp;$E2&amp;"!N29")))</f>
        <v/>
      </c>
      <c r="S33" s="5" t="str">
        <f ca="1">IF($C2="","",IF(INDIRECT($C2&amp;$E2&amp;"!N29")="","",INDIRECT($C2&amp;$E2&amp;"!N29")))</f>
        <v/>
      </c>
      <c r="T33" s="5" t="str">
        <f ca="1">IF($D2="","",IF(INDIRECT($D2&amp;$E2&amp;"!N29")="","",INDIRECT($D2&amp;$E2&amp;"!N29")))</f>
        <v/>
      </c>
      <c r="U33" s="5" t="str">
        <f ca="1">IF($B2="","",IF(INDIRECT($B2&amp;$E2&amp;"!P29")="","",INDIRECT($B2&amp;$E2&amp;"!P29")))</f>
        <v/>
      </c>
      <c r="V33" s="5" t="str">
        <f ca="1">IF($C2="","",IF(INDIRECT($C2&amp;$E2&amp;"!P29")="","",INDIRECT($C2&amp;$E2&amp;"!P29")))</f>
        <v/>
      </c>
      <c r="W33" s="5" t="str">
        <f ca="1">IF($D2="","",IF(INDIRECT($D2&amp;$E2&amp;"!P29")="","",INDIRECT($D2&amp;$E2&amp;"!P29")))</f>
        <v/>
      </c>
      <c r="X33" s="5" t="str">
        <f ca="1">IF($B2="","",IF(INDIRECT($B2&amp;$E2&amp;"!R29")="","",INDIRECT($B2&amp;$E2&amp;"!R29")))</f>
        <v/>
      </c>
      <c r="Y33" s="5" t="str">
        <f ca="1">IF($C2="","",IF(INDIRECT($C2&amp;$E2&amp;"!R29")="","",INDIRECT($C2&amp;$E2&amp;"!R29")))</f>
        <v/>
      </c>
      <c r="Z33" s="5" t="str">
        <f ca="1">IF($D2="","",IF(INDIRECT($D2&amp;$E2&amp;"!R29")="","",INDIRECT($D2&amp;$E2&amp;"!R29")))</f>
        <v/>
      </c>
      <c r="AA33" s="5" t="str">
        <f ca="1">IF($B2="","",IF(INDIRECT($B2&amp;$E2&amp;"!T29")="","",INDIRECT($B2&amp;$E2&amp;"!T29")))</f>
        <v/>
      </c>
      <c r="AB33" s="5" t="str">
        <f ca="1">IF($C2="","",IF(INDIRECT($C2&amp;$E2&amp;"!T29")="","",INDIRECT($C2&amp;$E2&amp;"!T29")))</f>
        <v/>
      </c>
      <c r="AC33" s="5" t="str">
        <f ca="1">IF($D2="","",IF(INDIRECT($D2&amp;$E2&amp;"!T29")="","",INDIRECT($D2&amp;$E2&amp;"!T29")))</f>
        <v/>
      </c>
      <c r="AD33" s="5" t="str">
        <f ca="1">IF($B2="","",IF(INDIRECT($B2&amp;$E2&amp;"!V29")="","",INDIRECT($B2&amp;$E2&amp;"!V29")))</f>
        <v/>
      </c>
      <c r="AE33" s="5" t="str">
        <f ca="1">IF($C2="","",IF(INDIRECT($C2&amp;$E2&amp;"!V29")="","",INDIRECT($C2&amp;$E2&amp;"!V29")))</f>
        <v/>
      </c>
      <c r="AF33" s="5" t="str">
        <f ca="1">IF($D2="","",IF(INDIRECT($D2&amp;$E2&amp;"!V29")="","",INDIRECT($D2&amp;$E2&amp;"!V29")))</f>
        <v/>
      </c>
      <c r="AG33" s="5" t="str">
        <f ca="1">IF($B2="","",IF(INDIRECT($B2&amp;$E2&amp;"!X29")="","",INDIRECT($B2&amp;$E2&amp;"!X29")))</f>
        <v/>
      </c>
      <c r="AH33" s="5" t="str">
        <f ca="1">IF($C2="","",IF(INDIRECT($C2&amp;$E2&amp;"!X29")="","",INDIRECT($C2&amp;$E2&amp;"!X29")))</f>
        <v/>
      </c>
      <c r="AI33" s="5" t="str">
        <f ca="1">IF($D2="","",IF(INDIRECT($D2&amp;$E2&amp;"!X29")="","",INDIRECT($D2&amp;$E2&amp;"!X29")))</f>
        <v/>
      </c>
      <c r="AJ33" s="5" t="str">
        <f ca="1">IF($B2="","",IF(INDIRECT($B2&amp;$E2&amp;"!Z29")="","",INDIRECT($B2&amp;$E2&amp;"!Z29")))</f>
        <v/>
      </c>
      <c r="AK33" s="5" t="str">
        <f ca="1">IF($C2="","",IF(INDIRECT($C2&amp;$E2&amp;"!Z29")="","",INDIRECT($C2&amp;$E2&amp;"!Z29")))</f>
        <v/>
      </c>
      <c r="AL33" s="5" t="str">
        <f ca="1">IF($D2="","",IF(INDIRECT($D2&amp;$E2&amp;"!Z29")="","",INDIRECT($D2&amp;$E2&amp;"!Z29")))</f>
        <v/>
      </c>
      <c r="AM33" s="5" t="str">
        <f ca="1">IF($B2="","",IF(INDIRECT($B2&amp;$E2&amp;"!AB29")="","",INDIRECT($B2&amp;$E2&amp;"!AB29")))</f>
        <v/>
      </c>
      <c r="AN33" s="5" t="str">
        <f ca="1">IF($C2="","",IF(INDIRECT($C2&amp;$E2&amp;"!AB29")="","",INDIRECT($C2&amp;$E2&amp;"!AB29")))</f>
        <v/>
      </c>
      <c r="AO33" s="5" t="str">
        <f ca="1">IF($D2="","",IF(INDIRECT($D2&amp;$E2&amp;"!AB29")="","",INDIRECT($D2&amp;$E2&amp;"!AB29")))</f>
        <v/>
      </c>
    </row>
    <row r="34" spans="1:41">
      <c r="A34" s="6" t="str">
        <f ca="1">IF($E2="","",IF(INDIRECT($B2&amp;$E2&amp;"!A30")="","",INDIRECT($B2&amp;$E2&amp;"!A30")))</f>
        <v/>
      </c>
      <c r="B34" s="6" t="str">
        <f ca="1">IF($E2="","",IF(INDIRECT($B2&amp;$E2&amp;"!B30")="","",INDIRECT($B2&amp;$E2&amp;"!B30")))</f>
        <v/>
      </c>
      <c r="C34" s="5" t="str">
        <f ca="1">IF($B2="","",IF(INDIRECT($B2&amp;$E2&amp;"!d30")="","",INDIRECT($B2&amp;$E2&amp;"!d30")))</f>
        <v/>
      </c>
      <c r="D34" s="5" t="str">
        <f ca="1">IF($C2="","",IF(INDIRECT($C2&amp;$E2&amp;"!d30")="","",INDIRECT($C2&amp;$E2&amp;"!d30")))</f>
        <v/>
      </c>
      <c r="E34" s="5" t="str">
        <f ca="1">IF($D2="","",IF(INDIRECT($D2&amp;$E2&amp;"!d30")="","",INDIRECT($D2&amp;$E2&amp;"!d30")))</f>
        <v/>
      </c>
      <c r="F34" s="5" t="str">
        <f ca="1">IF($B2="","",IF(INDIRECT($B2&amp;$E2&amp;"!F30")="","",INDIRECT($B2&amp;$E2&amp;"!F30")))</f>
        <v/>
      </c>
      <c r="G34" s="5" t="str">
        <f ca="1">IF($C2="","",IF(INDIRECT($C2&amp;$E2&amp;"!F30")="","",INDIRECT($C2&amp;$E2&amp;"!F30")))</f>
        <v/>
      </c>
      <c r="H34" s="5" t="str">
        <f ca="1">IF($D2="","",IF(INDIRECT($D2&amp;$E2&amp;"!F30")="","",INDIRECT($D2&amp;$E2&amp;"!F30")))</f>
        <v/>
      </c>
      <c r="I34" s="5" t="str">
        <f ca="1">IF($B2="","",IF(INDIRECT($B2&amp;$E2&amp;"!H30")="","",INDIRECT($B2&amp;$E2&amp;"!H30")))</f>
        <v/>
      </c>
      <c r="J34" s="5" t="str">
        <f ca="1">IF($C2="","",IF(INDIRECT($C2&amp;$E2&amp;"!H30")="","",INDIRECT($C2&amp;$E2&amp;"!H30")))</f>
        <v/>
      </c>
      <c r="K34" s="5" t="str">
        <f ca="1">IF($D2="","",IF(INDIRECT($D2&amp;$E2&amp;"!H30")="","",INDIRECT($D2&amp;$E2&amp;"!H30")))</f>
        <v/>
      </c>
      <c r="L34" s="5" t="str">
        <f ca="1">IF($B2="","",IF(INDIRECT($B2&amp;$E2&amp;"!j30")="","",INDIRECT($B2&amp;$E2&amp;"!j30")))</f>
        <v/>
      </c>
      <c r="M34" s="5" t="str">
        <f ca="1">IF($C2="","",IF(INDIRECT($C2&amp;$E2&amp;"!j30")="","",INDIRECT($C2&amp;$E2&amp;"!j30")))</f>
        <v/>
      </c>
      <c r="N34" s="5" t="str">
        <f ca="1">IF($D2="","",IF(INDIRECT($D2&amp;$E2&amp;"!j30")="","",INDIRECT($D2&amp;$E2&amp;"!j30")))</f>
        <v/>
      </c>
      <c r="O34" s="5" t="str">
        <f ca="1">IF($B2="","",IF(INDIRECT($B2&amp;$E2&amp;"!L30")="","",INDIRECT($B2&amp;$E2&amp;"!L30")))</f>
        <v/>
      </c>
      <c r="P34" s="5" t="str">
        <f ca="1">IF($C2="","",IF(INDIRECT($C2&amp;$E2&amp;"!L30")="","",INDIRECT($C2&amp;$E2&amp;"!L30")))</f>
        <v/>
      </c>
      <c r="Q34" s="5" t="str">
        <f ca="1">IF($D2="","",IF(INDIRECT($D2&amp;$E2&amp;"!L30")="","",INDIRECT($D2&amp;$E2&amp;"!L30")))</f>
        <v/>
      </c>
      <c r="R34" s="5" t="str">
        <f ca="1">IF($B2="","",IF(INDIRECT($B2&amp;$E2&amp;"!N30")="","",INDIRECT($B2&amp;$E2&amp;"!N30")))</f>
        <v/>
      </c>
      <c r="S34" s="5" t="str">
        <f ca="1">IF($C2="","",IF(INDIRECT($C2&amp;$E2&amp;"!N30")="","",INDIRECT($C2&amp;$E2&amp;"!N30")))</f>
        <v/>
      </c>
      <c r="T34" s="5" t="str">
        <f ca="1">IF($D2="","",IF(INDIRECT($D2&amp;$E2&amp;"!N30")="","",INDIRECT($D2&amp;$E2&amp;"!N30")))</f>
        <v/>
      </c>
      <c r="U34" s="5" t="str">
        <f ca="1">IF($B2="","",IF(INDIRECT($B2&amp;$E2&amp;"!P30")="","",INDIRECT($B2&amp;$E2&amp;"!P30")))</f>
        <v/>
      </c>
      <c r="V34" s="5" t="str">
        <f ca="1">IF($C2="","",IF(INDIRECT($C2&amp;$E2&amp;"!P30")="","",INDIRECT($C2&amp;$E2&amp;"!P30")))</f>
        <v/>
      </c>
      <c r="W34" s="5" t="str">
        <f ca="1">IF($D2="","",IF(INDIRECT($D2&amp;$E2&amp;"!P30")="","",INDIRECT($D2&amp;$E2&amp;"!P30")))</f>
        <v/>
      </c>
      <c r="X34" s="5" t="str">
        <f ca="1">IF($B2="","",IF(INDIRECT($B2&amp;$E2&amp;"!R30")="","",INDIRECT($B2&amp;$E2&amp;"!R30")))</f>
        <v/>
      </c>
      <c r="Y34" s="5" t="str">
        <f ca="1">IF($C2="","",IF(INDIRECT($C2&amp;$E2&amp;"!R30")="","",INDIRECT($C2&amp;$E2&amp;"!R30")))</f>
        <v/>
      </c>
      <c r="Z34" s="5" t="str">
        <f ca="1">IF($D2="","",IF(INDIRECT($D2&amp;$E2&amp;"!R30")="","",INDIRECT($D2&amp;$E2&amp;"!R30")))</f>
        <v/>
      </c>
      <c r="AA34" s="5" t="str">
        <f ca="1">IF($B2="","",IF(INDIRECT($B2&amp;$E2&amp;"!T30")="","",INDIRECT($B2&amp;$E2&amp;"!T30")))</f>
        <v/>
      </c>
      <c r="AB34" s="5" t="str">
        <f ca="1">IF($C2="","",IF(INDIRECT($C2&amp;$E2&amp;"!T30")="","",INDIRECT($C2&amp;$E2&amp;"!T30")))</f>
        <v/>
      </c>
      <c r="AC34" s="5" t="str">
        <f ca="1">IF($D2="","",IF(INDIRECT($D2&amp;$E2&amp;"!T30")="","",INDIRECT($D2&amp;$E2&amp;"!T30")))</f>
        <v/>
      </c>
      <c r="AD34" s="5" t="str">
        <f ca="1">IF($B2="","",IF(INDIRECT($B2&amp;$E2&amp;"!V30")="","",INDIRECT($B2&amp;$E2&amp;"!V30")))</f>
        <v/>
      </c>
      <c r="AE34" s="5" t="str">
        <f ca="1">IF($C2="","",IF(INDIRECT($C2&amp;$E2&amp;"!V30")="","",INDIRECT($C2&amp;$E2&amp;"!V30")))</f>
        <v/>
      </c>
      <c r="AF34" s="5" t="str">
        <f ca="1">IF($D2="","",IF(INDIRECT($D2&amp;$E2&amp;"!V30")="","",INDIRECT($D2&amp;$E2&amp;"!V30")))</f>
        <v/>
      </c>
      <c r="AG34" s="5" t="str">
        <f ca="1">IF($B2="","",IF(INDIRECT($B2&amp;$E2&amp;"!X30")="","",INDIRECT($B2&amp;$E2&amp;"!X30")))</f>
        <v/>
      </c>
      <c r="AH34" s="5" t="str">
        <f ca="1">IF($C2="","",IF(INDIRECT($C2&amp;$E2&amp;"!X30")="","",INDIRECT($C2&amp;$E2&amp;"!X30")))</f>
        <v/>
      </c>
      <c r="AI34" s="5" t="str">
        <f ca="1">IF($D2="","",IF(INDIRECT($D2&amp;$E2&amp;"!X30")="","",INDIRECT($D2&amp;$E2&amp;"!X30")))</f>
        <v/>
      </c>
      <c r="AJ34" s="5" t="str">
        <f ca="1">IF($B2="","",IF(INDIRECT($B2&amp;$E2&amp;"!Z30")="","",INDIRECT($B2&amp;$E2&amp;"!Z30")))</f>
        <v/>
      </c>
      <c r="AK34" s="5" t="str">
        <f ca="1">IF($C2="","",IF(INDIRECT($C2&amp;$E2&amp;"!Z30")="","",INDIRECT($C2&amp;$E2&amp;"!Z30")))</f>
        <v/>
      </c>
      <c r="AL34" s="5" t="str">
        <f ca="1">IF($D2="","",IF(INDIRECT($D2&amp;$E2&amp;"!Z30")="","",INDIRECT($D2&amp;$E2&amp;"!Z30")))</f>
        <v/>
      </c>
      <c r="AM34" s="5" t="str">
        <f ca="1">IF($B2="","",IF(INDIRECT($B2&amp;$E2&amp;"!AB30")="","",INDIRECT($B2&amp;$E2&amp;"!AB30")))</f>
        <v/>
      </c>
      <c r="AN34" s="5" t="str">
        <f ca="1">IF($C2="","",IF(INDIRECT($C2&amp;$E2&amp;"!AB30")="","",INDIRECT($C2&amp;$E2&amp;"!AB30")))</f>
        <v/>
      </c>
      <c r="AO34" s="5" t="str">
        <f ca="1">IF($D2="","",IF(INDIRECT($D2&amp;$E2&amp;"!AB30")="","",INDIRECT($D2&amp;$E2&amp;"!AB30")))</f>
        <v/>
      </c>
    </row>
    <row r="35" spans="1:41">
      <c r="A35" s="6" t="str">
        <f ca="1">IF($E2="","",IF(INDIRECT($B2&amp;$E2&amp;"!A31")="","",INDIRECT($B2&amp;$E2&amp;"!A31")))</f>
        <v/>
      </c>
      <c r="B35" s="6" t="str">
        <f ca="1">IF($E2="","",IF(INDIRECT($B2&amp;$E2&amp;"!B31")="","",INDIRECT($B2&amp;$E2&amp;"!B31")))</f>
        <v/>
      </c>
      <c r="C35" s="5" t="str">
        <f ca="1">IF($B2="","",IF(INDIRECT($B2&amp;$E2&amp;"!d31")="","",INDIRECT($B2&amp;$E2&amp;"!d31")))</f>
        <v/>
      </c>
      <c r="D35" s="5" t="str">
        <f ca="1">IF($C2="","",IF(INDIRECT($C2&amp;$E2&amp;"!d31")="","",INDIRECT($C2&amp;$E2&amp;"!d31")))</f>
        <v/>
      </c>
      <c r="E35" s="5" t="str">
        <f ca="1">IF($D2="","",IF(INDIRECT($D2&amp;$E2&amp;"!d31")="","",INDIRECT($D2&amp;$E2&amp;"!d31")))</f>
        <v/>
      </c>
      <c r="F35" s="5" t="str">
        <f ca="1">IF($B2="","",IF(INDIRECT($B2&amp;$E2&amp;"!F31")="","",INDIRECT($B2&amp;$E2&amp;"!F31")))</f>
        <v/>
      </c>
      <c r="G35" s="5" t="str">
        <f ca="1">IF($C2="","",IF(INDIRECT($C2&amp;$E2&amp;"!F31")="","",INDIRECT($C2&amp;$E2&amp;"!F31")))</f>
        <v/>
      </c>
      <c r="H35" s="5" t="str">
        <f ca="1">IF($D2="","",IF(INDIRECT($D2&amp;$E2&amp;"!F31")="","",INDIRECT($D2&amp;$E2&amp;"!F31")))</f>
        <v/>
      </c>
      <c r="I35" s="5" t="str">
        <f ca="1">IF($B2="","",IF(INDIRECT($B2&amp;$E2&amp;"!H31")="","",INDIRECT($B2&amp;$E2&amp;"!H31")))</f>
        <v/>
      </c>
      <c r="J35" s="5" t="str">
        <f ca="1">IF($C2="","",IF(INDIRECT($C2&amp;$E2&amp;"!H31")="","",INDIRECT($C2&amp;$E2&amp;"!H31")))</f>
        <v/>
      </c>
      <c r="K35" s="5" t="str">
        <f ca="1">IF($D2="","",IF(INDIRECT($D2&amp;$E2&amp;"!H31")="","",INDIRECT($D2&amp;$E2&amp;"!H31")))</f>
        <v/>
      </c>
      <c r="L35" s="5" t="str">
        <f ca="1">IF($B2="","",IF(INDIRECT($B2&amp;$E2&amp;"!j31")="","",INDIRECT($B2&amp;$E2&amp;"!j31")))</f>
        <v/>
      </c>
      <c r="M35" s="5" t="str">
        <f ca="1">IF($C2="","",IF(INDIRECT($C2&amp;$E2&amp;"!j31")="","",INDIRECT($C2&amp;$E2&amp;"!j31")))</f>
        <v/>
      </c>
      <c r="N35" s="5" t="str">
        <f ca="1">IF($D2="","",IF(INDIRECT($D2&amp;$E2&amp;"!j31")="","",INDIRECT($D2&amp;$E2&amp;"!j31")))</f>
        <v/>
      </c>
      <c r="O35" s="5" t="str">
        <f ca="1">IF($B2="","",IF(INDIRECT($B2&amp;$E2&amp;"!L31")="","",INDIRECT($B2&amp;$E2&amp;"!L31")))</f>
        <v/>
      </c>
      <c r="P35" s="5" t="str">
        <f ca="1">IF($C2="","",IF(INDIRECT($C2&amp;$E2&amp;"!L31")="","",INDIRECT($C2&amp;$E2&amp;"!L31")))</f>
        <v/>
      </c>
      <c r="Q35" s="5" t="str">
        <f ca="1">IF($D2="","",IF(INDIRECT($D2&amp;$E2&amp;"!L31")="","",INDIRECT($D2&amp;$E2&amp;"!L31")))</f>
        <v/>
      </c>
      <c r="R35" s="5" t="str">
        <f ca="1">IF($B2="","",IF(INDIRECT($B2&amp;$E2&amp;"!N31")="","",INDIRECT($B2&amp;$E2&amp;"!N31")))</f>
        <v/>
      </c>
      <c r="S35" s="5" t="str">
        <f ca="1">IF($C2="","",IF(INDIRECT($C2&amp;$E2&amp;"!N31")="","",INDIRECT($C2&amp;$E2&amp;"!N31")))</f>
        <v/>
      </c>
      <c r="T35" s="5" t="str">
        <f ca="1">IF($D2="","",IF(INDIRECT($D2&amp;$E2&amp;"!N31")="","",INDIRECT($D2&amp;$E2&amp;"!N31")))</f>
        <v/>
      </c>
      <c r="U35" s="5" t="str">
        <f ca="1">IF($B2="","",IF(INDIRECT($B2&amp;$E2&amp;"!P31")="","",INDIRECT($B2&amp;$E2&amp;"!P31")))</f>
        <v/>
      </c>
      <c r="V35" s="5" t="str">
        <f ca="1">IF($C2="","",IF(INDIRECT($C2&amp;$E2&amp;"!P31")="","",INDIRECT($C2&amp;$E2&amp;"!P31")))</f>
        <v/>
      </c>
      <c r="W35" s="5" t="str">
        <f ca="1">IF($D2="","",IF(INDIRECT($D2&amp;$E2&amp;"!P31")="","",INDIRECT($D2&amp;$E2&amp;"!P31")))</f>
        <v/>
      </c>
      <c r="X35" s="5" t="str">
        <f ca="1">IF($B2="","",IF(INDIRECT($B2&amp;$E2&amp;"!R31")="","",INDIRECT($B2&amp;$E2&amp;"!R31")))</f>
        <v/>
      </c>
      <c r="Y35" s="5" t="str">
        <f ca="1">IF($C2="","",IF(INDIRECT($C2&amp;$E2&amp;"!R31")="","",INDIRECT($C2&amp;$E2&amp;"!R31")))</f>
        <v/>
      </c>
      <c r="Z35" s="5" t="str">
        <f ca="1">IF($D2="","",IF(INDIRECT($D2&amp;$E2&amp;"!R31")="","",INDIRECT($D2&amp;$E2&amp;"!R31")))</f>
        <v/>
      </c>
      <c r="AA35" s="5" t="str">
        <f ca="1">IF($B2="","",IF(INDIRECT($B2&amp;$E2&amp;"!T31")="","",INDIRECT($B2&amp;$E2&amp;"!T31")))</f>
        <v/>
      </c>
      <c r="AB35" s="5" t="str">
        <f ca="1">IF($C2="","",IF(INDIRECT($C2&amp;$E2&amp;"!T31")="","",INDIRECT($C2&amp;$E2&amp;"!T31")))</f>
        <v/>
      </c>
      <c r="AC35" s="5" t="str">
        <f ca="1">IF($D2="","",IF(INDIRECT($D2&amp;$E2&amp;"!T31")="","",INDIRECT($D2&amp;$E2&amp;"!T31")))</f>
        <v/>
      </c>
      <c r="AD35" s="5" t="str">
        <f ca="1">IF($B2="","",IF(INDIRECT($B2&amp;$E2&amp;"!V31")="","",INDIRECT($B2&amp;$E2&amp;"!V31")))</f>
        <v/>
      </c>
      <c r="AE35" s="5" t="str">
        <f ca="1">IF($C2="","",IF(INDIRECT($C2&amp;$E2&amp;"!V31")="","",INDIRECT($C2&amp;$E2&amp;"!V31")))</f>
        <v/>
      </c>
      <c r="AF35" s="5" t="str">
        <f ca="1">IF($D2="","",IF(INDIRECT($D2&amp;$E2&amp;"!V31")="","",INDIRECT($D2&amp;$E2&amp;"!V31")))</f>
        <v/>
      </c>
      <c r="AG35" s="5" t="str">
        <f ca="1">IF($B2="","",IF(INDIRECT($B2&amp;$E2&amp;"!X31")="","",INDIRECT($B2&amp;$E2&amp;"!X31")))</f>
        <v/>
      </c>
      <c r="AH35" s="5" t="str">
        <f ca="1">IF($C2="","",IF(INDIRECT($C2&amp;$E2&amp;"!X31")="","",INDIRECT($C2&amp;$E2&amp;"!X31")))</f>
        <v/>
      </c>
      <c r="AI35" s="5" t="str">
        <f ca="1">IF($D2="","",IF(INDIRECT($D2&amp;$E2&amp;"!X31")="","",INDIRECT($D2&amp;$E2&amp;"!X31")))</f>
        <v/>
      </c>
      <c r="AJ35" s="5" t="str">
        <f ca="1">IF($B2="","",IF(INDIRECT($B2&amp;$E2&amp;"!Z31")="","",INDIRECT($B2&amp;$E2&amp;"!Z31")))</f>
        <v/>
      </c>
      <c r="AK35" s="5" t="str">
        <f ca="1">IF($C2="","",IF(INDIRECT($C2&amp;$E2&amp;"!Z31")="","",INDIRECT($C2&amp;$E2&amp;"!Z31")))</f>
        <v/>
      </c>
      <c r="AL35" s="5" t="str">
        <f ca="1">IF($D2="","",IF(INDIRECT($D2&amp;$E2&amp;"!Z31")="","",INDIRECT($D2&amp;$E2&amp;"!Z31")))</f>
        <v/>
      </c>
      <c r="AM35" s="5" t="str">
        <f ca="1">IF($B2="","",IF(INDIRECT($B2&amp;$E2&amp;"!AB31")="","",INDIRECT($B2&amp;$E2&amp;"!AB31")))</f>
        <v/>
      </c>
      <c r="AN35" s="5" t="str">
        <f ca="1">IF($C2="","",IF(INDIRECT($C2&amp;$E2&amp;"!AB31")="","",INDIRECT($C2&amp;$E2&amp;"!AB31")))</f>
        <v/>
      </c>
      <c r="AO35" s="5" t="str">
        <f ca="1">IF($D2="","",IF(INDIRECT($D2&amp;$E2&amp;"!AB31")="","",INDIRECT($D2&amp;$E2&amp;"!AB31")))</f>
        <v/>
      </c>
    </row>
    <row r="36" spans="1:41">
      <c r="A36" s="6" t="str">
        <f ca="1">IF($E2="","",IF(INDIRECT($B2&amp;$E2&amp;"!A32")="","",INDIRECT($B2&amp;$E2&amp;"!A32")))</f>
        <v/>
      </c>
      <c r="B36" s="6" t="str">
        <f ca="1">IF($E2="","",IF(INDIRECT($B2&amp;$E2&amp;"!B32")="","",INDIRECT($B2&amp;$E2&amp;"!B32")))</f>
        <v/>
      </c>
      <c r="C36" s="5" t="str">
        <f ca="1">IF($B2="","",IF(INDIRECT($B2&amp;$E2&amp;"!d32")="","",INDIRECT($B2&amp;$E2&amp;"!d32")))</f>
        <v/>
      </c>
      <c r="D36" s="5" t="str">
        <f ca="1">IF($C2="","",IF(INDIRECT($C2&amp;$E2&amp;"!d32")="","",INDIRECT($C2&amp;$E2&amp;"!d32")))</f>
        <v/>
      </c>
      <c r="E36" s="5" t="str">
        <f ca="1">IF($D2="","",IF(INDIRECT($D2&amp;$E2&amp;"!d32")="","",INDIRECT($D2&amp;$E2&amp;"!d32")))</f>
        <v/>
      </c>
      <c r="F36" s="5" t="str">
        <f ca="1">IF($B2="","",IF(INDIRECT($B2&amp;$E2&amp;"!F32")="","",INDIRECT($B2&amp;$E2&amp;"!F32")))</f>
        <v/>
      </c>
      <c r="G36" s="5" t="str">
        <f ca="1">IF($C2="","",IF(INDIRECT($C2&amp;$E2&amp;"!F32")="","",INDIRECT($C2&amp;$E2&amp;"!F32")))</f>
        <v/>
      </c>
      <c r="H36" s="5" t="str">
        <f ca="1">IF($D2="","",IF(INDIRECT($D2&amp;$E2&amp;"!F32")="","",INDIRECT($D2&amp;$E2&amp;"!F32")))</f>
        <v/>
      </c>
      <c r="I36" s="5" t="str">
        <f ca="1">IF($B2="","",IF(INDIRECT($B2&amp;$E2&amp;"!H32")="","",INDIRECT($B2&amp;$E2&amp;"!H32")))</f>
        <v/>
      </c>
      <c r="J36" s="5" t="str">
        <f ca="1">IF($C2="","",IF(INDIRECT($C2&amp;$E2&amp;"!H32")="","",INDIRECT($C2&amp;$E2&amp;"!H32")))</f>
        <v/>
      </c>
      <c r="K36" s="5" t="str">
        <f ca="1">IF($D2="","",IF(INDIRECT($D2&amp;$E2&amp;"!H32")="","",INDIRECT($D2&amp;$E2&amp;"!H32")))</f>
        <v/>
      </c>
      <c r="L36" s="5" t="str">
        <f ca="1">IF($B2="","",IF(INDIRECT($B2&amp;$E2&amp;"!j32")="","",INDIRECT($B2&amp;$E2&amp;"!j32")))</f>
        <v/>
      </c>
      <c r="M36" s="5" t="str">
        <f ca="1">IF($C2="","",IF(INDIRECT($C2&amp;$E2&amp;"!j32")="","",INDIRECT($C2&amp;$E2&amp;"!j32")))</f>
        <v/>
      </c>
      <c r="N36" s="5" t="str">
        <f ca="1">IF($D2="","",IF(INDIRECT($D2&amp;$E2&amp;"!j32")="","",INDIRECT($D2&amp;$E2&amp;"!j32")))</f>
        <v/>
      </c>
      <c r="O36" s="5" t="str">
        <f ca="1">IF($B2="","",IF(INDIRECT($B2&amp;$E2&amp;"!L32")="","",INDIRECT($B2&amp;$E2&amp;"!L32")))</f>
        <v/>
      </c>
      <c r="P36" s="5" t="str">
        <f ca="1">IF($C2="","",IF(INDIRECT($C2&amp;$E2&amp;"!L32")="","",INDIRECT($C2&amp;$E2&amp;"!L32")))</f>
        <v/>
      </c>
      <c r="Q36" s="5" t="str">
        <f ca="1">IF($D2="","",IF(INDIRECT($D2&amp;$E2&amp;"!L32")="","",INDIRECT($D2&amp;$E2&amp;"!L32")))</f>
        <v/>
      </c>
      <c r="R36" s="5" t="str">
        <f ca="1">IF($B2="","",IF(INDIRECT($B2&amp;$E2&amp;"!N32")="","",INDIRECT($B2&amp;$E2&amp;"!N32")))</f>
        <v/>
      </c>
      <c r="S36" s="5" t="str">
        <f ca="1">IF($C2="","",IF(INDIRECT($C2&amp;$E2&amp;"!N32")="","",INDIRECT($C2&amp;$E2&amp;"!N32")))</f>
        <v/>
      </c>
      <c r="T36" s="5" t="str">
        <f ca="1">IF($D2="","",IF(INDIRECT($D2&amp;$E2&amp;"!N32")="","",INDIRECT($D2&amp;$E2&amp;"!N32")))</f>
        <v/>
      </c>
      <c r="U36" s="5" t="str">
        <f ca="1">IF($B2="","",IF(INDIRECT($B2&amp;$E2&amp;"!P32")="","",INDIRECT($B2&amp;$E2&amp;"!P32")))</f>
        <v/>
      </c>
      <c r="V36" s="5" t="str">
        <f ca="1">IF($C2="","",IF(INDIRECT($C2&amp;$E2&amp;"!P32")="","",INDIRECT($C2&amp;$E2&amp;"!P32")))</f>
        <v/>
      </c>
      <c r="W36" s="5" t="str">
        <f ca="1">IF($D2="","",IF(INDIRECT($D2&amp;$E2&amp;"!P32")="","",INDIRECT($D2&amp;$E2&amp;"!P32")))</f>
        <v/>
      </c>
      <c r="X36" s="5" t="str">
        <f ca="1">IF($B2="","",IF(INDIRECT($B2&amp;$E2&amp;"!R32")="","",INDIRECT($B2&amp;$E2&amp;"!R32")))</f>
        <v/>
      </c>
      <c r="Y36" s="5" t="str">
        <f ca="1">IF($C2="","",IF(INDIRECT($C2&amp;$E2&amp;"!R32")="","",INDIRECT($C2&amp;$E2&amp;"!R32")))</f>
        <v/>
      </c>
      <c r="Z36" s="5" t="str">
        <f ca="1">IF($D2="","",IF(INDIRECT($D2&amp;$E2&amp;"!R32")="","",INDIRECT($D2&amp;$E2&amp;"!R32")))</f>
        <v/>
      </c>
      <c r="AA36" s="5" t="str">
        <f ca="1">IF($B2="","",IF(INDIRECT($B2&amp;$E2&amp;"!T32")="","",INDIRECT($B2&amp;$E2&amp;"!T32")))</f>
        <v/>
      </c>
      <c r="AB36" s="5" t="str">
        <f ca="1">IF($C2="","",IF(INDIRECT($C2&amp;$E2&amp;"!T32")="","",INDIRECT($C2&amp;$E2&amp;"!T32")))</f>
        <v/>
      </c>
      <c r="AC36" s="5" t="str">
        <f ca="1">IF($D2="","",IF(INDIRECT($D2&amp;$E2&amp;"!T32")="","",INDIRECT($D2&amp;$E2&amp;"!T32")))</f>
        <v/>
      </c>
      <c r="AD36" s="5" t="str">
        <f ca="1">IF($B2="","",IF(INDIRECT($B2&amp;$E2&amp;"!V32")="","",INDIRECT($B2&amp;$E2&amp;"!V32")))</f>
        <v/>
      </c>
      <c r="AE36" s="5" t="str">
        <f ca="1">IF($C2="","",IF(INDIRECT($C2&amp;$E2&amp;"!V32")="","",INDIRECT($C2&amp;$E2&amp;"!V32")))</f>
        <v/>
      </c>
      <c r="AF36" s="5" t="str">
        <f ca="1">IF($D2="","",IF(INDIRECT($D2&amp;$E2&amp;"!V32")="","",INDIRECT($D2&amp;$E2&amp;"!V32")))</f>
        <v/>
      </c>
      <c r="AG36" s="5" t="str">
        <f ca="1">IF($B2="","",IF(INDIRECT($B2&amp;$E2&amp;"!X32")="","",INDIRECT($B2&amp;$E2&amp;"!X32")))</f>
        <v/>
      </c>
      <c r="AH36" s="5" t="str">
        <f ca="1">IF($C2="","",IF(INDIRECT($C2&amp;$E2&amp;"!X32")="","",INDIRECT($C2&amp;$E2&amp;"!X32")))</f>
        <v/>
      </c>
      <c r="AI36" s="5" t="str">
        <f ca="1">IF($D2="","",IF(INDIRECT($D2&amp;$E2&amp;"!X32")="","",INDIRECT($D2&amp;$E2&amp;"!X32")))</f>
        <v/>
      </c>
      <c r="AJ36" s="5" t="str">
        <f ca="1">IF($B2="","",IF(INDIRECT($B2&amp;$E2&amp;"!Z32")="","",INDIRECT($B2&amp;$E2&amp;"!Z32")))</f>
        <v/>
      </c>
      <c r="AK36" s="5" t="str">
        <f ca="1">IF($C2="","",IF(INDIRECT($C2&amp;$E2&amp;"!Z32")="","",INDIRECT($C2&amp;$E2&amp;"!Z32")))</f>
        <v/>
      </c>
      <c r="AL36" s="5" t="str">
        <f ca="1">IF($D2="","",IF(INDIRECT($D2&amp;$E2&amp;"!Z32")="","",INDIRECT($D2&amp;$E2&amp;"!Z32")))</f>
        <v/>
      </c>
      <c r="AM36" s="5" t="str">
        <f ca="1">IF($B2="","",IF(INDIRECT($B2&amp;$E2&amp;"!AB32")="","",INDIRECT($B2&amp;$E2&amp;"!AB32")))</f>
        <v/>
      </c>
      <c r="AN36" s="5" t="str">
        <f ca="1">IF($C2="","",IF(INDIRECT($C2&amp;$E2&amp;"!AB32")="","",INDIRECT($C2&amp;$E2&amp;"!AB32")))</f>
        <v/>
      </c>
      <c r="AO36" s="5" t="str">
        <f ca="1">IF($D2="","",IF(INDIRECT($D2&amp;$E2&amp;"!AB32")="","",INDIRECT($D2&amp;$E2&amp;"!AB32")))</f>
        <v/>
      </c>
    </row>
    <row r="37" spans="1:41">
      <c r="A37" s="6" t="str">
        <f ca="1">IF($E2="","",IF(INDIRECT($B2&amp;$E2&amp;"!A33")="","",INDIRECT($B2&amp;$E2&amp;"!A33")))</f>
        <v/>
      </c>
      <c r="B37" s="6" t="str">
        <f ca="1">IF($E2="","",IF(INDIRECT($B2&amp;$E2&amp;"!B33")="","",INDIRECT($B2&amp;$E2&amp;"!B33")))</f>
        <v/>
      </c>
      <c r="C37" s="5" t="str">
        <f ca="1">IF($B2="","",IF(INDIRECT($B2&amp;$E2&amp;"!d33")="","",INDIRECT($B2&amp;$E2&amp;"!d33")))</f>
        <v/>
      </c>
      <c r="D37" s="5" t="str">
        <f ca="1">IF($C2="","",IF(INDIRECT($C2&amp;$E2&amp;"!d33")="","",INDIRECT($C2&amp;$E2&amp;"!d33")))</f>
        <v/>
      </c>
      <c r="E37" s="5" t="str">
        <f ca="1">IF($D2="","",IF(INDIRECT($D2&amp;$E2&amp;"!d33")="","",INDIRECT($D2&amp;$E2&amp;"!d33")))</f>
        <v/>
      </c>
      <c r="F37" s="5" t="str">
        <f ca="1">IF($B2="","",IF(INDIRECT($B2&amp;$E2&amp;"!F33")="","",INDIRECT($B2&amp;$E2&amp;"!F33")))</f>
        <v/>
      </c>
      <c r="G37" s="5" t="str">
        <f ca="1">IF($C2="","",IF(INDIRECT($C2&amp;$E2&amp;"!F33")="","",INDIRECT($C2&amp;$E2&amp;"!F33")))</f>
        <v/>
      </c>
      <c r="H37" s="5" t="str">
        <f ca="1">IF($D2="","",IF(INDIRECT($D2&amp;$E2&amp;"!F33")="","",INDIRECT($D2&amp;$E2&amp;"!F33")))</f>
        <v/>
      </c>
      <c r="I37" s="5" t="str">
        <f ca="1">IF($B2="","",IF(INDIRECT($B2&amp;$E2&amp;"!H33")="","",INDIRECT($B2&amp;$E2&amp;"!H33")))</f>
        <v/>
      </c>
      <c r="J37" s="5" t="str">
        <f ca="1">IF($C2="","",IF(INDIRECT($C2&amp;$E2&amp;"!H33")="","",INDIRECT($C2&amp;$E2&amp;"!H33")))</f>
        <v/>
      </c>
      <c r="K37" s="5" t="str">
        <f ca="1">IF($D2="","",IF(INDIRECT($D2&amp;$E2&amp;"!H33")="","",INDIRECT($D2&amp;$E2&amp;"!H33")))</f>
        <v/>
      </c>
      <c r="L37" s="5" t="str">
        <f ca="1">IF($B2="","",IF(INDIRECT($B2&amp;$E2&amp;"!j33")="","",INDIRECT($B2&amp;$E2&amp;"!j33")))</f>
        <v/>
      </c>
      <c r="M37" s="5" t="str">
        <f ca="1">IF($C2="","",IF(INDIRECT($C2&amp;$E2&amp;"!j33")="","",INDIRECT($C2&amp;$E2&amp;"!j33")))</f>
        <v/>
      </c>
      <c r="N37" s="5" t="str">
        <f ca="1">IF($D2="","",IF(INDIRECT($D2&amp;$E2&amp;"!j33")="","",INDIRECT($D2&amp;$E2&amp;"!j33")))</f>
        <v/>
      </c>
      <c r="O37" s="5" t="str">
        <f ca="1">IF($B2="","",IF(INDIRECT($B2&amp;$E2&amp;"!L33")="","",INDIRECT($B2&amp;$E2&amp;"!L33")))</f>
        <v/>
      </c>
      <c r="P37" s="5" t="str">
        <f ca="1">IF($C2="","",IF(INDIRECT($C2&amp;$E2&amp;"!L33")="","",INDIRECT($C2&amp;$E2&amp;"!L33")))</f>
        <v/>
      </c>
      <c r="Q37" s="5" t="str">
        <f ca="1">IF($D2="","",IF(INDIRECT($D2&amp;$E2&amp;"!L33")="","",INDIRECT($D2&amp;$E2&amp;"!L33")))</f>
        <v/>
      </c>
      <c r="R37" s="5" t="str">
        <f ca="1">IF($B2="","",IF(INDIRECT($B2&amp;$E2&amp;"!N33")="","",INDIRECT($B2&amp;$E2&amp;"!N33")))</f>
        <v/>
      </c>
      <c r="S37" s="5" t="str">
        <f ca="1">IF($C2="","",IF(INDIRECT($C2&amp;$E2&amp;"!N33")="","",INDIRECT($C2&amp;$E2&amp;"!N33")))</f>
        <v/>
      </c>
      <c r="T37" s="5" t="str">
        <f ca="1">IF($D2="","",IF(INDIRECT($D2&amp;$E2&amp;"!N33")="","",INDIRECT($D2&amp;$E2&amp;"!N33")))</f>
        <v/>
      </c>
      <c r="U37" s="5" t="str">
        <f ca="1">IF($B2="","",IF(INDIRECT($B2&amp;$E2&amp;"!P33")="","",INDIRECT($B2&amp;$E2&amp;"!P33")))</f>
        <v/>
      </c>
      <c r="V37" s="5" t="str">
        <f ca="1">IF($C2="","",IF(INDIRECT($C2&amp;$E2&amp;"!P33")="","",INDIRECT($C2&amp;$E2&amp;"!P33")))</f>
        <v/>
      </c>
      <c r="W37" s="5" t="str">
        <f ca="1">IF($D2="","",IF(INDIRECT($D2&amp;$E2&amp;"!P33")="","",INDIRECT($D2&amp;$E2&amp;"!P33")))</f>
        <v/>
      </c>
      <c r="X37" s="5" t="str">
        <f ca="1">IF($B2="","",IF(INDIRECT($B2&amp;$E2&amp;"!R33")="","",INDIRECT($B2&amp;$E2&amp;"!R33")))</f>
        <v/>
      </c>
      <c r="Y37" s="5" t="str">
        <f ca="1">IF($C2="","",IF(INDIRECT($C2&amp;$E2&amp;"!R33")="","",INDIRECT($C2&amp;$E2&amp;"!R33")))</f>
        <v/>
      </c>
      <c r="Z37" s="5" t="str">
        <f ca="1">IF($D2="","",IF(INDIRECT($D2&amp;$E2&amp;"!R33")="","",INDIRECT($D2&amp;$E2&amp;"!R33")))</f>
        <v/>
      </c>
      <c r="AA37" s="5" t="str">
        <f ca="1">IF($B2="","",IF(INDIRECT($B2&amp;$E2&amp;"!T33")="","",INDIRECT($B2&amp;$E2&amp;"!T33")))</f>
        <v/>
      </c>
      <c r="AB37" s="5" t="str">
        <f ca="1">IF($C2="","",IF(INDIRECT($C2&amp;$E2&amp;"!T33")="","",INDIRECT($C2&amp;$E2&amp;"!T33")))</f>
        <v/>
      </c>
      <c r="AC37" s="5" t="str">
        <f ca="1">IF($D2="","",IF(INDIRECT($D2&amp;$E2&amp;"!T33")="","",INDIRECT($D2&amp;$E2&amp;"!T33")))</f>
        <v/>
      </c>
      <c r="AD37" s="5" t="str">
        <f ca="1">IF($B2="","",IF(INDIRECT($B2&amp;$E2&amp;"!V33")="","",INDIRECT($B2&amp;$E2&amp;"!V33")))</f>
        <v/>
      </c>
      <c r="AE37" s="5" t="str">
        <f ca="1">IF($C2="","",IF(INDIRECT($C2&amp;$E2&amp;"!V33")="","",INDIRECT($C2&amp;$E2&amp;"!V33")))</f>
        <v/>
      </c>
      <c r="AF37" s="5" t="str">
        <f ca="1">IF($D2="","",IF(INDIRECT($D2&amp;$E2&amp;"!V33")="","",INDIRECT($D2&amp;$E2&amp;"!V33")))</f>
        <v/>
      </c>
      <c r="AG37" s="5" t="str">
        <f ca="1">IF($B2="","",IF(INDIRECT($B2&amp;$E2&amp;"!X33")="","",INDIRECT($B2&amp;$E2&amp;"!X33")))</f>
        <v/>
      </c>
      <c r="AH37" s="5" t="str">
        <f ca="1">IF($C2="","",IF(INDIRECT($C2&amp;$E2&amp;"!X33")="","",INDIRECT($C2&amp;$E2&amp;"!X33")))</f>
        <v/>
      </c>
      <c r="AI37" s="5" t="str">
        <f ca="1">IF($D2="","",IF(INDIRECT($D2&amp;$E2&amp;"!X33")="","",INDIRECT($D2&amp;$E2&amp;"!X33")))</f>
        <v/>
      </c>
      <c r="AJ37" s="5" t="str">
        <f ca="1">IF($B2="","",IF(INDIRECT($B2&amp;$E2&amp;"!Z33")="","",INDIRECT($B2&amp;$E2&amp;"!Z33")))</f>
        <v/>
      </c>
      <c r="AK37" s="5" t="str">
        <f ca="1">IF($C2="","",IF(INDIRECT($C2&amp;$E2&amp;"!Z33")="","",INDIRECT($C2&amp;$E2&amp;"!Z33")))</f>
        <v/>
      </c>
      <c r="AL37" s="5" t="str">
        <f ca="1">IF($D2="","",IF(INDIRECT($D2&amp;$E2&amp;"!Z33")="","",INDIRECT($D2&amp;$E2&amp;"!Z33")))</f>
        <v/>
      </c>
      <c r="AM37" s="5" t="str">
        <f ca="1">IF($B2="","",IF(INDIRECT($B2&amp;$E2&amp;"!AB33")="","",INDIRECT($B2&amp;$E2&amp;"!AB33")))</f>
        <v/>
      </c>
      <c r="AN37" s="5" t="str">
        <f ca="1">IF($C2="","",IF(INDIRECT($C2&amp;$E2&amp;"!AB33")="","",INDIRECT($C2&amp;$E2&amp;"!AB33")))</f>
        <v/>
      </c>
      <c r="AO37" s="5" t="str">
        <f ca="1">IF($D2="","",IF(INDIRECT($D2&amp;$E2&amp;"!AB33")="","",INDIRECT($D2&amp;$E2&amp;"!AB33")))</f>
        <v/>
      </c>
    </row>
    <row r="38" spans="1:41">
      <c r="A38" s="6" t="str">
        <f ca="1">IF($E2="","",IF(INDIRECT($B2&amp;$E2&amp;"!A34")="","",INDIRECT($B2&amp;$E2&amp;"!A34")))</f>
        <v/>
      </c>
      <c r="B38" s="6" t="str">
        <f ca="1">IF($E2="","",IF(INDIRECT($B2&amp;$E2&amp;"!B34")="","",INDIRECT($B2&amp;$E2&amp;"!B34")))</f>
        <v/>
      </c>
      <c r="C38" s="5" t="str">
        <f ca="1">IF($B2="","",IF(INDIRECT($B2&amp;$E2&amp;"!d34")="","",INDIRECT($B2&amp;$E2&amp;"!d34")))</f>
        <v/>
      </c>
      <c r="D38" s="5" t="str">
        <f ca="1">IF($C2="","",IF(INDIRECT($C2&amp;$E2&amp;"!d34")="","",INDIRECT($C2&amp;$E2&amp;"!d34")))</f>
        <v/>
      </c>
      <c r="E38" s="5" t="str">
        <f ca="1">IF($D2="","",IF(INDIRECT($D2&amp;$E2&amp;"!d34")="","",INDIRECT($D2&amp;$E2&amp;"!d34")))</f>
        <v/>
      </c>
      <c r="F38" s="5" t="str">
        <f ca="1">IF($B2="","",IF(INDIRECT($B2&amp;$E2&amp;"!F34")="","",INDIRECT($B2&amp;$E2&amp;"!F34")))</f>
        <v/>
      </c>
      <c r="G38" s="5" t="str">
        <f ca="1">IF($C2="","",IF(INDIRECT($C2&amp;$E2&amp;"!F34")="","",INDIRECT($C2&amp;$E2&amp;"!F34")))</f>
        <v/>
      </c>
      <c r="H38" s="5" t="str">
        <f ca="1">IF($D2="","",IF(INDIRECT($D2&amp;$E2&amp;"!F34")="","",INDIRECT($D2&amp;$E2&amp;"!F34")))</f>
        <v/>
      </c>
      <c r="I38" s="5" t="str">
        <f ca="1">IF($B2="","",IF(INDIRECT($B2&amp;$E2&amp;"!H34")="","",INDIRECT($B2&amp;$E2&amp;"!H34")))</f>
        <v/>
      </c>
      <c r="J38" s="5" t="str">
        <f ca="1">IF($C2="","",IF(INDIRECT($C2&amp;$E2&amp;"!H34")="","",INDIRECT($C2&amp;$E2&amp;"!H34")))</f>
        <v/>
      </c>
      <c r="K38" s="5" t="str">
        <f ca="1">IF($D2="","",IF(INDIRECT($D2&amp;$E2&amp;"!H34")="","",INDIRECT($D2&amp;$E2&amp;"!H34")))</f>
        <v/>
      </c>
      <c r="L38" s="5" t="str">
        <f ca="1">IF($B2="","",IF(INDIRECT($B2&amp;$E2&amp;"!j34")="","",INDIRECT($B2&amp;$E2&amp;"!j34")))</f>
        <v/>
      </c>
      <c r="M38" s="5" t="str">
        <f ca="1">IF($C2="","",IF(INDIRECT($C2&amp;$E2&amp;"!j34")="","",INDIRECT($C2&amp;$E2&amp;"!j34")))</f>
        <v/>
      </c>
      <c r="N38" s="5" t="str">
        <f ca="1">IF($D2="","",IF(INDIRECT($D2&amp;$E2&amp;"!j34")="","",INDIRECT($D2&amp;$E2&amp;"!j34")))</f>
        <v/>
      </c>
      <c r="O38" s="5" t="str">
        <f ca="1">IF($B2="","",IF(INDIRECT($B2&amp;$E2&amp;"!L34")="","",INDIRECT($B2&amp;$E2&amp;"!L34")))</f>
        <v/>
      </c>
      <c r="P38" s="5" t="str">
        <f ca="1">IF($C2="","",IF(INDIRECT($C2&amp;$E2&amp;"!L34")="","",INDIRECT($C2&amp;$E2&amp;"!L34")))</f>
        <v/>
      </c>
      <c r="Q38" s="5" t="str">
        <f ca="1">IF($D2="","",IF(INDIRECT($D2&amp;$E2&amp;"!L34")="","",INDIRECT($D2&amp;$E2&amp;"!L34")))</f>
        <v/>
      </c>
      <c r="R38" s="5" t="str">
        <f ca="1">IF($B2="","",IF(INDIRECT($B2&amp;$E2&amp;"!N34")="","",INDIRECT($B2&amp;$E2&amp;"!N34")))</f>
        <v/>
      </c>
      <c r="S38" s="5" t="str">
        <f ca="1">IF($C2="","",IF(INDIRECT($C2&amp;$E2&amp;"!N34")="","",INDIRECT($C2&amp;$E2&amp;"!N34")))</f>
        <v/>
      </c>
      <c r="T38" s="5" t="str">
        <f ca="1">IF($D2="","",IF(INDIRECT($D2&amp;$E2&amp;"!N34")="","",INDIRECT($D2&amp;$E2&amp;"!N34")))</f>
        <v/>
      </c>
      <c r="U38" s="5" t="str">
        <f ca="1">IF($B2="","",IF(INDIRECT($B2&amp;$E2&amp;"!P34")="","",INDIRECT($B2&amp;$E2&amp;"!P34")))</f>
        <v/>
      </c>
      <c r="V38" s="5" t="str">
        <f ca="1">IF($C2="","",IF(INDIRECT($C2&amp;$E2&amp;"!P34")="","",INDIRECT($C2&amp;$E2&amp;"!P34")))</f>
        <v/>
      </c>
      <c r="W38" s="5" t="str">
        <f ca="1">IF($D2="","",IF(INDIRECT($D2&amp;$E2&amp;"!P34")="","",INDIRECT($D2&amp;$E2&amp;"!P34")))</f>
        <v/>
      </c>
      <c r="X38" s="5" t="str">
        <f ca="1">IF($B2="","",IF(INDIRECT($B2&amp;$E2&amp;"!R34")="","",INDIRECT($B2&amp;$E2&amp;"!R34")))</f>
        <v/>
      </c>
      <c r="Y38" s="5" t="str">
        <f ca="1">IF($C2="","",IF(INDIRECT($C2&amp;$E2&amp;"!R34")="","",INDIRECT($C2&amp;$E2&amp;"!R34")))</f>
        <v/>
      </c>
      <c r="Z38" s="5" t="str">
        <f ca="1">IF($D2="","",IF(INDIRECT($D2&amp;$E2&amp;"!R34")="","",INDIRECT($D2&amp;$E2&amp;"!R34")))</f>
        <v/>
      </c>
      <c r="AA38" s="5" t="str">
        <f ca="1">IF($B2="","",IF(INDIRECT($B2&amp;$E2&amp;"!T34")="","",INDIRECT($B2&amp;$E2&amp;"!T34")))</f>
        <v/>
      </c>
      <c r="AB38" s="5" t="str">
        <f ca="1">IF($C2="","",IF(INDIRECT($C2&amp;$E2&amp;"!T34")="","",INDIRECT($C2&amp;$E2&amp;"!T34")))</f>
        <v/>
      </c>
      <c r="AC38" s="5" t="str">
        <f ca="1">IF($D2="","",IF(INDIRECT($D2&amp;$E2&amp;"!T34")="","",INDIRECT($D2&amp;$E2&amp;"!T34")))</f>
        <v/>
      </c>
      <c r="AD38" s="5" t="str">
        <f ca="1">IF($B2="","",IF(INDIRECT($B2&amp;$E2&amp;"!V34")="","",INDIRECT($B2&amp;$E2&amp;"!V34")))</f>
        <v/>
      </c>
      <c r="AE38" s="5" t="str">
        <f ca="1">IF($C2="","",IF(INDIRECT($C2&amp;$E2&amp;"!V34")="","",INDIRECT($C2&amp;$E2&amp;"!V34")))</f>
        <v/>
      </c>
      <c r="AF38" s="5" t="str">
        <f ca="1">IF($D2="","",IF(INDIRECT($D2&amp;$E2&amp;"!V34")="","",INDIRECT($D2&amp;$E2&amp;"!V34")))</f>
        <v/>
      </c>
      <c r="AG38" s="5" t="str">
        <f ca="1">IF($B2="","",IF(INDIRECT($B2&amp;$E2&amp;"!X34")="","",INDIRECT($B2&amp;$E2&amp;"!X34")))</f>
        <v/>
      </c>
      <c r="AH38" s="5" t="str">
        <f ca="1">IF($C2="","",IF(INDIRECT($C2&amp;$E2&amp;"!X34")="","",INDIRECT($C2&amp;$E2&amp;"!X34")))</f>
        <v/>
      </c>
      <c r="AI38" s="5" t="str">
        <f ca="1">IF($D2="","",IF(INDIRECT($D2&amp;$E2&amp;"!X34")="","",INDIRECT($D2&amp;$E2&amp;"!X34")))</f>
        <v/>
      </c>
      <c r="AJ38" s="5" t="str">
        <f ca="1">IF($B2="","",IF(INDIRECT($B2&amp;$E2&amp;"!Z34")="","",INDIRECT($B2&amp;$E2&amp;"!Z34")))</f>
        <v/>
      </c>
      <c r="AK38" s="5" t="str">
        <f ca="1">IF($C2="","",IF(INDIRECT($C2&amp;$E2&amp;"!Z34")="","",INDIRECT($C2&amp;$E2&amp;"!Z34")))</f>
        <v/>
      </c>
      <c r="AL38" s="5" t="str">
        <f ca="1">IF($D2="","",IF(INDIRECT($D2&amp;$E2&amp;"!Z34")="","",INDIRECT($D2&amp;$E2&amp;"!Z34")))</f>
        <v/>
      </c>
      <c r="AM38" s="5" t="str">
        <f ca="1">IF($B2="","",IF(INDIRECT($B2&amp;$E2&amp;"!AB34")="","",INDIRECT($B2&amp;$E2&amp;"!AB34")))</f>
        <v/>
      </c>
      <c r="AN38" s="5" t="str">
        <f ca="1">IF($C2="","",IF(INDIRECT($C2&amp;$E2&amp;"!AB34")="","",INDIRECT($C2&amp;$E2&amp;"!AB34")))</f>
        <v/>
      </c>
      <c r="AO38" s="5" t="str">
        <f ca="1">IF($D2="","",IF(INDIRECT($D2&amp;$E2&amp;"!AB34")="","",INDIRECT($D2&amp;$E2&amp;"!AB34")))</f>
        <v/>
      </c>
    </row>
    <row r="39" spans="1:41">
      <c r="A39" s="6" t="str">
        <f ca="1">IF($E2="","",IF(INDIRECT($B2&amp;$E2&amp;"!A35")="","",INDIRECT($B2&amp;$E2&amp;"!A35")))</f>
        <v/>
      </c>
      <c r="B39" s="6" t="str">
        <f ca="1">IF($E2="","",IF(INDIRECT($B2&amp;$E2&amp;"!B35")="","",INDIRECT($B2&amp;$E2&amp;"!B35")))</f>
        <v/>
      </c>
      <c r="C39" s="5" t="str">
        <f ca="1">IF($B2="","",IF(INDIRECT($B2&amp;$E2&amp;"!d35")="","",INDIRECT($B2&amp;$E2&amp;"!d35")))</f>
        <v/>
      </c>
      <c r="D39" s="5" t="str">
        <f ca="1">IF($C2="","",IF(INDIRECT($C2&amp;$E2&amp;"!d35")="","",INDIRECT($C2&amp;$E2&amp;"!d35")))</f>
        <v/>
      </c>
      <c r="E39" s="5" t="str">
        <f ca="1">IF($D2="","",IF(INDIRECT($D2&amp;$E2&amp;"!d35")="","",INDIRECT($D2&amp;$E2&amp;"!d35")))</f>
        <v/>
      </c>
      <c r="F39" s="5" t="str">
        <f ca="1">IF($B2="","",IF(INDIRECT($B2&amp;$E2&amp;"!F35")="","",INDIRECT($B2&amp;$E2&amp;"!F35")))</f>
        <v/>
      </c>
      <c r="G39" s="5" t="str">
        <f ca="1">IF($C2="","",IF(INDIRECT($C2&amp;$E2&amp;"!F35")="","",INDIRECT($C2&amp;$E2&amp;"!F35")))</f>
        <v/>
      </c>
      <c r="H39" s="5" t="str">
        <f ca="1">IF($D2="","",IF(INDIRECT($D2&amp;$E2&amp;"!F35")="","",INDIRECT($D2&amp;$E2&amp;"!F35")))</f>
        <v/>
      </c>
      <c r="I39" s="5" t="str">
        <f ca="1">IF($B2="","",IF(INDIRECT($B2&amp;$E2&amp;"!H35")="","",INDIRECT($B2&amp;$E2&amp;"!H35")))</f>
        <v/>
      </c>
      <c r="J39" s="5" t="str">
        <f ca="1">IF($C2="","",IF(INDIRECT($C2&amp;$E2&amp;"!H35")="","",INDIRECT($C2&amp;$E2&amp;"!H35")))</f>
        <v/>
      </c>
      <c r="K39" s="5" t="str">
        <f ca="1">IF($D2="","",IF(INDIRECT($D2&amp;$E2&amp;"!H35")="","",INDIRECT($D2&amp;$E2&amp;"!H35")))</f>
        <v/>
      </c>
      <c r="L39" s="5" t="str">
        <f ca="1">IF($B2="","",IF(INDIRECT($B2&amp;$E2&amp;"!j35")="","",INDIRECT($B2&amp;$E2&amp;"!j35")))</f>
        <v/>
      </c>
      <c r="M39" s="5" t="str">
        <f ca="1">IF($C2="","",IF(INDIRECT($C2&amp;$E2&amp;"!j35")="","",INDIRECT($C2&amp;$E2&amp;"!j35")))</f>
        <v/>
      </c>
      <c r="N39" s="5" t="str">
        <f ca="1">IF($D2="","",IF(INDIRECT($D2&amp;$E2&amp;"!j35")="","",INDIRECT($D2&amp;$E2&amp;"!j35")))</f>
        <v/>
      </c>
      <c r="O39" s="5" t="str">
        <f ca="1">IF($B2="","",IF(INDIRECT($B2&amp;$E2&amp;"!L35")="","",INDIRECT($B2&amp;$E2&amp;"!L35")))</f>
        <v/>
      </c>
      <c r="P39" s="5" t="str">
        <f ca="1">IF($C2="","",IF(INDIRECT($C2&amp;$E2&amp;"!L35")="","",INDIRECT($C2&amp;$E2&amp;"!L35")))</f>
        <v/>
      </c>
      <c r="Q39" s="5" t="str">
        <f ca="1">IF($D2="","",IF(INDIRECT($D2&amp;$E2&amp;"!L35")="","",INDIRECT($D2&amp;$E2&amp;"!L35")))</f>
        <v/>
      </c>
      <c r="R39" s="5" t="str">
        <f ca="1">IF($B2="","",IF(INDIRECT($B2&amp;$E2&amp;"!N35")="","",INDIRECT($B2&amp;$E2&amp;"!N35")))</f>
        <v/>
      </c>
      <c r="S39" s="5" t="str">
        <f ca="1">IF($C2="","",IF(INDIRECT($C2&amp;$E2&amp;"!N35")="","",INDIRECT($C2&amp;$E2&amp;"!N35")))</f>
        <v/>
      </c>
      <c r="T39" s="5" t="str">
        <f ca="1">IF($D2="","",IF(INDIRECT($D2&amp;$E2&amp;"!N35")="","",INDIRECT($D2&amp;$E2&amp;"!N35")))</f>
        <v/>
      </c>
      <c r="U39" s="5" t="str">
        <f ca="1">IF($B2="","",IF(INDIRECT($B2&amp;$E2&amp;"!P35")="","",INDIRECT($B2&amp;$E2&amp;"!P35")))</f>
        <v/>
      </c>
      <c r="V39" s="5" t="str">
        <f ca="1">IF($C2="","",IF(INDIRECT($C2&amp;$E2&amp;"!P35")="","",INDIRECT($C2&amp;$E2&amp;"!P35")))</f>
        <v/>
      </c>
      <c r="W39" s="5" t="str">
        <f ca="1">IF($D2="","",IF(INDIRECT($D2&amp;$E2&amp;"!P35")="","",INDIRECT($D2&amp;$E2&amp;"!P35")))</f>
        <v/>
      </c>
      <c r="X39" s="5" t="str">
        <f ca="1">IF($B2="","",IF(INDIRECT($B2&amp;$E2&amp;"!R35")="","",INDIRECT($B2&amp;$E2&amp;"!R35")))</f>
        <v/>
      </c>
      <c r="Y39" s="5" t="str">
        <f ca="1">IF($C2="","",IF(INDIRECT($C2&amp;$E2&amp;"!R35")="","",INDIRECT($C2&amp;$E2&amp;"!R35")))</f>
        <v/>
      </c>
      <c r="Z39" s="5" t="str">
        <f ca="1">IF($D2="","",IF(INDIRECT($D2&amp;$E2&amp;"!R35")="","",INDIRECT($D2&amp;$E2&amp;"!R35")))</f>
        <v/>
      </c>
      <c r="AA39" s="5" t="str">
        <f ca="1">IF($B2="","",IF(INDIRECT($B2&amp;$E2&amp;"!T35")="","",INDIRECT($B2&amp;$E2&amp;"!T35")))</f>
        <v/>
      </c>
      <c r="AB39" s="5" t="str">
        <f ca="1">IF($C2="","",IF(INDIRECT($C2&amp;$E2&amp;"!T35")="","",INDIRECT($C2&amp;$E2&amp;"!T35")))</f>
        <v/>
      </c>
      <c r="AC39" s="5" t="str">
        <f ca="1">IF($D2="","",IF(INDIRECT($D2&amp;$E2&amp;"!T35")="","",INDIRECT($D2&amp;$E2&amp;"!T35")))</f>
        <v/>
      </c>
      <c r="AD39" s="5" t="str">
        <f ca="1">IF($B2="","",IF(INDIRECT($B2&amp;$E2&amp;"!V35")="","",INDIRECT($B2&amp;$E2&amp;"!V35")))</f>
        <v/>
      </c>
      <c r="AE39" s="5" t="str">
        <f ca="1">IF($C2="","",IF(INDIRECT($C2&amp;$E2&amp;"!V35")="","",INDIRECT($C2&amp;$E2&amp;"!V35")))</f>
        <v/>
      </c>
      <c r="AF39" s="5" t="str">
        <f ca="1">IF($D2="","",IF(INDIRECT($D2&amp;$E2&amp;"!V35")="","",INDIRECT($D2&amp;$E2&amp;"!V35")))</f>
        <v/>
      </c>
      <c r="AG39" s="5" t="str">
        <f ca="1">IF($B2="","",IF(INDIRECT($B2&amp;$E2&amp;"!X35")="","",INDIRECT($B2&amp;$E2&amp;"!X35")))</f>
        <v/>
      </c>
      <c r="AH39" s="5" t="str">
        <f ca="1">IF($C2="","",IF(INDIRECT($C2&amp;$E2&amp;"!X35")="","",INDIRECT($C2&amp;$E2&amp;"!X35")))</f>
        <v/>
      </c>
      <c r="AI39" s="5" t="str">
        <f ca="1">IF($D2="","",IF(INDIRECT($D2&amp;$E2&amp;"!X35")="","",INDIRECT($D2&amp;$E2&amp;"!X35")))</f>
        <v/>
      </c>
      <c r="AJ39" s="5" t="str">
        <f ca="1">IF($B2="","",IF(INDIRECT($B2&amp;$E2&amp;"!Z35")="","",INDIRECT($B2&amp;$E2&amp;"!Z35")))</f>
        <v/>
      </c>
      <c r="AK39" s="5" t="str">
        <f ca="1">IF($C2="","",IF(INDIRECT($C2&amp;$E2&amp;"!Z35")="","",INDIRECT($C2&amp;$E2&amp;"!Z35")))</f>
        <v/>
      </c>
      <c r="AL39" s="5" t="str">
        <f ca="1">IF($D2="","",IF(INDIRECT($D2&amp;$E2&amp;"!Z35")="","",INDIRECT($D2&amp;$E2&amp;"!Z35")))</f>
        <v/>
      </c>
      <c r="AM39" s="5" t="str">
        <f ca="1">IF($B2="","",IF(INDIRECT($B2&amp;$E2&amp;"!AB35")="","",INDIRECT($B2&amp;$E2&amp;"!AB35")))</f>
        <v/>
      </c>
      <c r="AN39" s="5" t="str">
        <f ca="1">IF($C2="","",IF(INDIRECT($C2&amp;$E2&amp;"!AB35")="","",INDIRECT($C2&amp;$E2&amp;"!AB35")))</f>
        <v/>
      </c>
      <c r="AO39" s="5" t="str">
        <f ca="1">IF($D2="","",IF(INDIRECT($D2&amp;$E2&amp;"!AB35")="","",INDIRECT($D2&amp;$E2&amp;"!AB35")))</f>
        <v/>
      </c>
    </row>
    <row r="40" spans="1:41">
      <c r="A40" s="6" t="str">
        <f ca="1">IF($E2="","",IF(INDIRECT($B2&amp;$E2&amp;"!A36")="","",INDIRECT($B2&amp;$E2&amp;"!A36")))</f>
        <v/>
      </c>
      <c r="B40" s="6" t="str">
        <f ca="1">IF($E2="","",IF(INDIRECT($B2&amp;$E2&amp;"!B36")="","",INDIRECT($B2&amp;$E2&amp;"!B36")))</f>
        <v/>
      </c>
      <c r="C40" s="5" t="str">
        <f ca="1">IF($B2="","",IF(INDIRECT($B2&amp;$E2&amp;"!d36")="","",INDIRECT($B2&amp;$E2&amp;"!d36")))</f>
        <v/>
      </c>
      <c r="D40" s="5" t="str">
        <f ca="1">IF($C2="","",IF(INDIRECT($C2&amp;$E2&amp;"!d36")="","",INDIRECT($C2&amp;$E2&amp;"!d36")))</f>
        <v/>
      </c>
      <c r="E40" s="5" t="str">
        <f ca="1">IF($D2="","",IF(INDIRECT($D2&amp;$E2&amp;"!d36")="","",INDIRECT($D2&amp;$E2&amp;"!d36")))</f>
        <v/>
      </c>
      <c r="F40" s="5" t="str">
        <f ca="1">IF($B2="","",IF(INDIRECT($B2&amp;$E2&amp;"!F36")="","",INDIRECT($B2&amp;$E2&amp;"!F36")))</f>
        <v/>
      </c>
      <c r="G40" s="5" t="str">
        <f ca="1">IF($C2="","",IF(INDIRECT($C2&amp;$E2&amp;"!F36")="","",INDIRECT($C2&amp;$E2&amp;"!F36")))</f>
        <v/>
      </c>
      <c r="H40" s="5" t="str">
        <f ca="1">IF($D2="","",IF(INDIRECT($D2&amp;$E2&amp;"!F36")="","",INDIRECT($D2&amp;$E2&amp;"!F36")))</f>
        <v/>
      </c>
      <c r="I40" s="5" t="str">
        <f ca="1">IF($B2="","",IF(INDIRECT($B2&amp;$E2&amp;"!H36")="","",INDIRECT($B2&amp;$E2&amp;"!H36")))</f>
        <v/>
      </c>
      <c r="J40" s="5" t="str">
        <f ca="1">IF($C2="","",IF(INDIRECT($C2&amp;$E2&amp;"!H36")="","",INDIRECT($C2&amp;$E2&amp;"!H36")))</f>
        <v/>
      </c>
      <c r="K40" s="5" t="str">
        <f ca="1">IF($D2="","",IF(INDIRECT($D2&amp;$E2&amp;"!H36")="","",INDIRECT($D2&amp;$E2&amp;"!H36")))</f>
        <v/>
      </c>
      <c r="L40" s="5" t="str">
        <f ca="1">IF($B2="","",IF(INDIRECT($B2&amp;$E2&amp;"!j36")="","",INDIRECT($B2&amp;$E2&amp;"!j36")))</f>
        <v/>
      </c>
      <c r="M40" s="5" t="str">
        <f ca="1">IF($C2="","",IF(INDIRECT($C2&amp;$E2&amp;"!j36")="","",INDIRECT($C2&amp;$E2&amp;"!j36")))</f>
        <v/>
      </c>
      <c r="N40" s="5" t="str">
        <f ca="1">IF($D2="","",IF(INDIRECT($D2&amp;$E2&amp;"!j36")="","",INDIRECT($D2&amp;$E2&amp;"!j36")))</f>
        <v/>
      </c>
      <c r="O40" s="5" t="str">
        <f ca="1">IF($B2="","",IF(INDIRECT($B2&amp;$E2&amp;"!L36")="","",INDIRECT($B2&amp;$E2&amp;"!L36")))</f>
        <v/>
      </c>
      <c r="P40" s="5" t="str">
        <f ca="1">IF($C2="","",IF(INDIRECT($C2&amp;$E2&amp;"!L36")="","",INDIRECT($C2&amp;$E2&amp;"!L36")))</f>
        <v/>
      </c>
      <c r="Q40" s="5" t="str">
        <f ca="1">IF($D2="","",IF(INDIRECT($D2&amp;$E2&amp;"!L36")="","",INDIRECT($D2&amp;$E2&amp;"!L36")))</f>
        <v/>
      </c>
      <c r="R40" s="5" t="str">
        <f ca="1">IF($B2="","",IF(INDIRECT($B2&amp;$E2&amp;"!N36")="","",INDIRECT($B2&amp;$E2&amp;"!N36")))</f>
        <v/>
      </c>
      <c r="S40" s="5" t="str">
        <f ca="1">IF($C2="","",IF(INDIRECT($C2&amp;$E2&amp;"!N36")="","",INDIRECT($C2&amp;$E2&amp;"!N36")))</f>
        <v/>
      </c>
      <c r="T40" s="5" t="str">
        <f ca="1">IF($D2="","",IF(INDIRECT($D2&amp;$E2&amp;"!N36")="","",INDIRECT($D2&amp;$E2&amp;"!N36")))</f>
        <v/>
      </c>
      <c r="U40" s="5" t="str">
        <f ca="1">IF($B2="","",IF(INDIRECT($B2&amp;$E2&amp;"!P36")="","",INDIRECT($B2&amp;$E2&amp;"!P36")))</f>
        <v/>
      </c>
      <c r="V40" s="5" t="str">
        <f ca="1">IF($C2="","",IF(INDIRECT($C2&amp;$E2&amp;"!P36")="","",INDIRECT($C2&amp;$E2&amp;"!P36")))</f>
        <v/>
      </c>
      <c r="W40" s="5" t="str">
        <f ca="1">IF($D2="","",IF(INDIRECT($D2&amp;$E2&amp;"!P36")="","",INDIRECT($D2&amp;$E2&amp;"!P36")))</f>
        <v/>
      </c>
      <c r="X40" s="5" t="str">
        <f ca="1">IF($B2="","",IF(INDIRECT($B2&amp;$E2&amp;"!R36")="","",INDIRECT($B2&amp;$E2&amp;"!R36")))</f>
        <v/>
      </c>
      <c r="Y40" s="5" t="str">
        <f ca="1">IF($C2="","",IF(INDIRECT($C2&amp;$E2&amp;"!R36")="","",INDIRECT($C2&amp;$E2&amp;"!R36")))</f>
        <v/>
      </c>
      <c r="Z40" s="5" t="str">
        <f ca="1">IF($D2="","",IF(INDIRECT($D2&amp;$E2&amp;"!R36")="","",INDIRECT($D2&amp;$E2&amp;"!R36")))</f>
        <v/>
      </c>
      <c r="AA40" s="5" t="str">
        <f ca="1">IF($B2="","",IF(INDIRECT($B2&amp;$E2&amp;"!T36")="","",INDIRECT($B2&amp;$E2&amp;"!T36")))</f>
        <v/>
      </c>
      <c r="AB40" s="5" t="str">
        <f ca="1">IF($C2="","",IF(INDIRECT($C2&amp;$E2&amp;"!T36")="","",INDIRECT($C2&amp;$E2&amp;"!T36")))</f>
        <v/>
      </c>
      <c r="AC40" s="5" t="str">
        <f ca="1">IF($D2="","",IF(INDIRECT($D2&amp;$E2&amp;"!T36")="","",INDIRECT($D2&amp;$E2&amp;"!T36")))</f>
        <v/>
      </c>
      <c r="AD40" s="5" t="str">
        <f ca="1">IF($B2="","",IF(INDIRECT($B2&amp;$E2&amp;"!V36")="","",INDIRECT($B2&amp;$E2&amp;"!V36")))</f>
        <v/>
      </c>
      <c r="AE40" s="5" t="str">
        <f ca="1">IF($C2="","",IF(INDIRECT($C2&amp;$E2&amp;"!V36")="","",INDIRECT($C2&amp;$E2&amp;"!V36")))</f>
        <v/>
      </c>
      <c r="AF40" s="5" t="str">
        <f ca="1">IF($D2="","",IF(INDIRECT($D2&amp;$E2&amp;"!V36")="","",INDIRECT($D2&amp;$E2&amp;"!V36")))</f>
        <v/>
      </c>
      <c r="AG40" s="5" t="str">
        <f ca="1">IF($B2="","",IF(INDIRECT($B2&amp;$E2&amp;"!X36")="","",INDIRECT($B2&amp;$E2&amp;"!X36")))</f>
        <v/>
      </c>
      <c r="AH40" s="5" t="str">
        <f ca="1">IF($C2="","",IF(INDIRECT($C2&amp;$E2&amp;"!X36")="","",INDIRECT($C2&amp;$E2&amp;"!X36")))</f>
        <v/>
      </c>
      <c r="AI40" s="5" t="str">
        <f ca="1">IF($D2="","",IF(INDIRECT($D2&amp;$E2&amp;"!X36")="","",INDIRECT($D2&amp;$E2&amp;"!X36")))</f>
        <v/>
      </c>
      <c r="AJ40" s="5" t="str">
        <f ca="1">IF($B2="","",IF(INDIRECT($B2&amp;$E2&amp;"!Z36")="","",INDIRECT($B2&amp;$E2&amp;"!Z36")))</f>
        <v/>
      </c>
      <c r="AK40" s="5" t="str">
        <f ca="1">IF($C2="","",IF(INDIRECT($C2&amp;$E2&amp;"!Z36")="","",INDIRECT($C2&amp;$E2&amp;"!Z36")))</f>
        <v/>
      </c>
      <c r="AL40" s="5" t="str">
        <f ca="1">IF($D2="","",IF(INDIRECT($D2&amp;$E2&amp;"!Z36")="","",INDIRECT($D2&amp;$E2&amp;"!Z36")))</f>
        <v/>
      </c>
      <c r="AM40" s="5" t="str">
        <f ca="1">IF($B2="","",IF(INDIRECT($B2&amp;$E2&amp;"!AB36")="","",INDIRECT($B2&amp;$E2&amp;"!AB36")))</f>
        <v/>
      </c>
      <c r="AN40" s="5" t="str">
        <f ca="1">IF($C2="","",IF(INDIRECT($C2&amp;$E2&amp;"!AB36")="","",INDIRECT($C2&amp;$E2&amp;"!AB36")))</f>
        <v/>
      </c>
      <c r="AO40" s="5" t="str">
        <f ca="1">IF($D2="","",IF(INDIRECT($D2&amp;$E2&amp;"!AB36")="","",INDIRECT($D2&amp;$E2&amp;"!AB36")))</f>
        <v/>
      </c>
    </row>
    <row r="41" spans="1:41">
      <c r="A41" s="6" t="str">
        <f ca="1">IF($E2="","",IF(INDIRECT($B2&amp;$E2&amp;"!A37")="","",INDIRECT($B2&amp;$E2&amp;"!A37")))</f>
        <v/>
      </c>
      <c r="B41" s="6" t="str">
        <f ca="1">IF($E2="","",IF(INDIRECT($B2&amp;$E2&amp;"!B37")="","",INDIRECT($B2&amp;$E2&amp;"!B37")))</f>
        <v/>
      </c>
      <c r="C41" s="5" t="str">
        <f ca="1">IF($B2="","",IF(INDIRECT($B2&amp;$E2&amp;"!d37")="","",INDIRECT($B2&amp;$E2&amp;"!d37")))</f>
        <v/>
      </c>
      <c r="D41" s="5" t="str">
        <f ca="1">IF($C2="","",IF(INDIRECT($C2&amp;$E2&amp;"!d37")="","",INDIRECT($C2&amp;$E2&amp;"!d37")))</f>
        <v/>
      </c>
      <c r="E41" s="5" t="str">
        <f ca="1">IF($D2="","",IF(INDIRECT($D2&amp;$E2&amp;"!d37")="","",INDIRECT($D2&amp;$E2&amp;"!d37")))</f>
        <v/>
      </c>
      <c r="F41" s="5" t="str">
        <f ca="1">IF($B2="","",IF(INDIRECT($B2&amp;$E2&amp;"!F37")="","",INDIRECT($B2&amp;$E2&amp;"!F37")))</f>
        <v/>
      </c>
      <c r="G41" s="5" t="str">
        <f ca="1">IF($C2="","",IF(INDIRECT($C2&amp;$E2&amp;"!F37")="","",INDIRECT($C2&amp;$E2&amp;"!F37")))</f>
        <v/>
      </c>
      <c r="H41" s="5" t="str">
        <f ca="1">IF($D2="","",IF(INDIRECT($D2&amp;$E2&amp;"!F37")="","",INDIRECT($D2&amp;$E2&amp;"!F37")))</f>
        <v/>
      </c>
      <c r="I41" s="5" t="str">
        <f ca="1">IF($B2="","",IF(INDIRECT($B2&amp;$E2&amp;"!H37")="","",INDIRECT($B2&amp;$E2&amp;"!H37")))</f>
        <v/>
      </c>
      <c r="J41" s="5" t="str">
        <f ca="1">IF($C2="","",IF(INDIRECT($C2&amp;$E2&amp;"!H37")="","",INDIRECT($C2&amp;$E2&amp;"!H37")))</f>
        <v/>
      </c>
      <c r="K41" s="5" t="str">
        <f ca="1">IF($D2="","",IF(INDIRECT($D2&amp;$E2&amp;"!H37")="","",INDIRECT($D2&amp;$E2&amp;"!H37")))</f>
        <v/>
      </c>
      <c r="L41" s="5" t="str">
        <f ca="1">IF($B2="","",IF(INDIRECT($B2&amp;$E2&amp;"!j37")="","",INDIRECT($B2&amp;$E2&amp;"!j37")))</f>
        <v/>
      </c>
      <c r="M41" s="5" t="str">
        <f ca="1">IF($C2="","",IF(INDIRECT($C2&amp;$E2&amp;"!j37")="","",INDIRECT($C2&amp;$E2&amp;"!j37")))</f>
        <v/>
      </c>
      <c r="N41" s="5" t="str">
        <f ca="1">IF($D2="","",IF(INDIRECT($D2&amp;$E2&amp;"!j37")="","",INDIRECT($D2&amp;$E2&amp;"!j37")))</f>
        <v/>
      </c>
      <c r="O41" s="5" t="str">
        <f ca="1">IF($B2="","",IF(INDIRECT($B2&amp;$E2&amp;"!L37")="","",INDIRECT($B2&amp;$E2&amp;"!L37")))</f>
        <v/>
      </c>
      <c r="P41" s="5" t="str">
        <f ca="1">IF($C2="","",IF(INDIRECT($C2&amp;$E2&amp;"!L37")="","",INDIRECT($C2&amp;$E2&amp;"!L37")))</f>
        <v/>
      </c>
      <c r="Q41" s="5" t="str">
        <f ca="1">IF($D2="","",IF(INDIRECT($D2&amp;$E2&amp;"!L37")="","",INDIRECT($D2&amp;$E2&amp;"!L37")))</f>
        <v/>
      </c>
      <c r="R41" s="5" t="str">
        <f ca="1">IF($B2="","",IF(INDIRECT($B2&amp;$E2&amp;"!N37")="","",INDIRECT($B2&amp;$E2&amp;"!N37")))</f>
        <v/>
      </c>
      <c r="S41" s="5" t="str">
        <f ca="1">IF($C2="","",IF(INDIRECT($C2&amp;$E2&amp;"!N37")="","",INDIRECT($C2&amp;$E2&amp;"!N37")))</f>
        <v/>
      </c>
      <c r="T41" s="5" t="str">
        <f ca="1">IF($D2="","",IF(INDIRECT($D2&amp;$E2&amp;"!N37")="","",INDIRECT($D2&amp;$E2&amp;"!N37")))</f>
        <v/>
      </c>
      <c r="U41" s="5" t="str">
        <f ca="1">IF($B2="","",IF(INDIRECT($B2&amp;$E2&amp;"!P37")="","",INDIRECT($B2&amp;$E2&amp;"!P37")))</f>
        <v/>
      </c>
      <c r="V41" s="5" t="str">
        <f ca="1">IF($C2="","",IF(INDIRECT($C2&amp;$E2&amp;"!P37")="","",INDIRECT($C2&amp;$E2&amp;"!P37")))</f>
        <v/>
      </c>
      <c r="W41" s="5" t="str">
        <f ca="1">IF($D2="","",IF(INDIRECT($D2&amp;$E2&amp;"!P37")="","",INDIRECT($D2&amp;$E2&amp;"!P37")))</f>
        <v/>
      </c>
      <c r="X41" s="5" t="str">
        <f ca="1">IF($B2="","",IF(INDIRECT($B2&amp;$E2&amp;"!R37")="","",INDIRECT($B2&amp;$E2&amp;"!R37")))</f>
        <v/>
      </c>
      <c r="Y41" s="5" t="str">
        <f ca="1">IF($C2="","",IF(INDIRECT($C2&amp;$E2&amp;"!R37")="","",INDIRECT($C2&amp;$E2&amp;"!R37")))</f>
        <v/>
      </c>
      <c r="Z41" s="5" t="str">
        <f ca="1">IF($D2="","",IF(INDIRECT($D2&amp;$E2&amp;"!R37")="","",INDIRECT($D2&amp;$E2&amp;"!R37")))</f>
        <v/>
      </c>
      <c r="AA41" s="5" t="str">
        <f ca="1">IF($B2="","",IF(INDIRECT($B2&amp;$E2&amp;"!T37")="","",INDIRECT($B2&amp;$E2&amp;"!T37")))</f>
        <v/>
      </c>
      <c r="AB41" s="5" t="str">
        <f ca="1">IF($C2="","",IF(INDIRECT($C2&amp;$E2&amp;"!T37")="","",INDIRECT($C2&amp;$E2&amp;"!T37")))</f>
        <v/>
      </c>
      <c r="AC41" s="5" t="str">
        <f ca="1">IF($D2="","",IF(INDIRECT($D2&amp;$E2&amp;"!T37")="","",INDIRECT($D2&amp;$E2&amp;"!T37")))</f>
        <v/>
      </c>
      <c r="AD41" s="5" t="str">
        <f ca="1">IF($B2="","",IF(INDIRECT($B2&amp;$E2&amp;"!V37")="","",INDIRECT($B2&amp;$E2&amp;"!V37")))</f>
        <v/>
      </c>
      <c r="AE41" s="5" t="str">
        <f ca="1">IF($C2="","",IF(INDIRECT($C2&amp;$E2&amp;"!V37")="","",INDIRECT($C2&amp;$E2&amp;"!V37")))</f>
        <v/>
      </c>
      <c r="AF41" s="5" t="str">
        <f ca="1">IF($D2="","",IF(INDIRECT($D2&amp;$E2&amp;"!V37")="","",INDIRECT($D2&amp;$E2&amp;"!V37")))</f>
        <v/>
      </c>
      <c r="AG41" s="5" t="str">
        <f ca="1">IF($B2="","",IF(INDIRECT($B2&amp;$E2&amp;"!X37")="","",INDIRECT($B2&amp;$E2&amp;"!X37")))</f>
        <v/>
      </c>
      <c r="AH41" s="5" t="str">
        <f ca="1">IF($C2="","",IF(INDIRECT($C2&amp;$E2&amp;"!X37")="","",INDIRECT($C2&amp;$E2&amp;"!X37")))</f>
        <v/>
      </c>
      <c r="AI41" s="5" t="str">
        <f ca="1">IF($D2="","",IF(INDIRECT($D2&amp;$E2&amp;"!X37")="","",INDIRECT($D2&amp;$E2&amp;"!X37")))</f>
        <v/>
      </c>
      <c r="AJ41" s="5" t="str">
        <f ca="1">IF($B2="","",IF(INDIRECT($B2&amp;$E2&amp;"!Z37")="","",INDIRECT($B2&amp;$E2&amp;"!Z37")))</f>
        <v/>
      </c>
      <c r="AK41" s="5" t="str">
        <f ca="1">IF($C2="","",IF(INDIRECT($C2&amp;$E2&amp;"!Z37")="","",INDIRECT($C2&amp;$E2&amp;"!Z37")))</f>
        <v/>
      </c>
      <c r="AL41" s="5" t="str">
        <f ca="1">IF($D2="","",IF(INDIRECT($D2&amp;$E2&amp;"!Z37")="","",INDIRECT($D2&amp;$E2&amp;"!Z37")))</f>
        <v/>
      </c>
      <c r="AM41" s="5" t="str">
        <f ca="1">IF($B2="","",IF(INDIRECT($B2&amp;$E2&amp;"!AB37")="","",INDIRECT($B2&amp;$E2&amp;"!AB37")))</f>
        <v/>
      </c>
      <c r="AN41" s="5" t="str">
        <f ca="1">IF($C2="","",IF(INDIRECT($C2&amp;$E2&amp;"!AB37")="","",INDIRECT($C2&amp;$E2&amp;"!AB37")))</f>
        <v/>
      </c>
      <c r="AO41" s="5" t="str">
        <f ca="1">IF($D2="","",IF(INDIRECT($D2&amp;$E2&amp;"!AB37")="","",INDIRECT($D2&amp;$E2&amp;"!AB37")))</f>
        <v/>
      </c>
    </row>
    <row r="42" spans="1:41">
      <c r="A42" s="6" t="str">
        <f ca="1">IF($E2="","",IF(INDIRECT($B2&amp;$E2&amp;"!A38")="","",INDIRECT($B2&amp;$E2&amp;"!A38")))</f>
        <v/>
      </c>
      <c r="B42" s="6" t="str">
        <f ca="1">IF($E2="","",IF(INDIRECT($B2&amp;$E2&amp;"!B38")="","",INDIRECT($B2&amp;$E2&amp;"!B38")))</f>
        <v/>
      </c>
      <c r="C42" s="5" t="str">
        <f ca="1">IF($B2="","",IF(INDIRECT($B2&amp;$E2&amp;"!d38")="","",INDIRECT($B2&amp;$E2&amp;"!d38")))</f>
        <v/>
      </c>
      <c r="D42" s="5" t="str">
        <f ca="1">IF($C2="","",IF(INDIRECT($C2&amp;$E2&amp;"!d38")="","",INDIRECT($C2&amp;$E2&amp;"!d38")))</f>
        <v/>
      </c>
      <c r="E42" s="5" t="str">
        <f ca="1">IF($D2="","",IF(INDIRECT($D2&amp;$E2&amp;"!d38")="","",INDIRECT($D2&amp;$E2&amp;"!d38")))</f>
        <v/>
      </c>
      <c r="F42" s="5" t="str">
        <f ca="1">IF($B2="","",IF(INDIRECT($B2&amp;$E2&amp;"!F38")="","",INDIRECT($B2&amp;$E2&amp;"!F38")))</f>
        <v/>
      </c>
      <c r="G42" s="5" t="str">
        <f ca="1">IF($C2="","",IF(INDIRECT($C2&amp;$E2&amp;"!F38")="","",INDIRECT($C2&amp;$E2&amp;"!F38")))</f>
        <v/>
      </c>
      <c r="H42" s="5" t="str">
        <f ca="1">IF($D2="","",IF(INDIRECT($D2&amp;$E2&amp;"!F38")="","",INDIRECT($D2&amp;$E2&amp;"!F38")))</f>
        <v/>
      </c>
      <c r="I42" s="5" t="str">
        <f ca="1">IF($B2="","",IF(INDIRECT($B2&amp;$E2&amp;"!H38")="","",INDIRECT($B2&amp;$E2&amp;"!H38")))</f>
        <v/>
      </c>
      <c r="J42" s="5" t="str">
        <f ca="1">IF($C2="","",IF(INDIRECT($C2&amp;$E2&amp;"!H38")="","",INDIRECT($C2&amp;$E2&amp;"!H38")))</f>
        <v/>
      </c>
      <c r="K42" s="5" t="str">
        <f ca="1">IF($D2="","",IF(INDIRECT($D2&amp;$E2&amp;"!H38")="","",INDIRECT($D2&amp;$E2&amp;"!H38")))</f>
        <v/>
      </c>
      <c r="L42" s="5" t="str">
        <f ca="1">IF($B2="","",IF(INDIRECT($B2&amp;$E2&amp;"!j38")="","",INDIRECT($B2&amp;$E2&amp;"!j38")))</f>
        <v/>
      </c>
      <c r="M42" s="5" t="str">
        <f ca="1">IF($C2="","",IF(INDIRECT($C2&amp;$E2&amp;"!j38")="","",INDIRECT($C2&amp;$E2&amp;"!j38")))</f>
        <v/>
      </c>
      <c r="N42" s="5" t="str">
        <f ca="1">IF($D2="","",IF(INDIRECT($D2&amp;$E2&amp;"!j38")="","",INDIRECT($D2&amp;$E2&amp;"!j38")))</f>
        <v/>
      </c>
      <c r="O42" s="5" t="str">
        <f ca="1">IF($B2="","",IF(INDIRECT($B2&amp;$E2&amp;"!L38")="","",INDIRECT($B2&amp;$E2&amp;"!L38")))</f>
        <v/>
      </c>
      <c r="P42" s="5" t="str">
        <f ca="1">IF($C2="","",IF(INDIRECT($C2&amp;$E2&amp;"!L38")="","",INDIRECT($C2&amp;$E2&amp;"!L38")))</f>
        <v/>
      </c>
      <c r="Q42" s="5" t="str">
        <f ca="1">IF($D2="","",IF(INDIRECT($D2&amp;$E2&amp;"!L38")="","",INDIRECT($D2&amp;$E2&amp;"!L38")))</f>
        <v/>
      </c>
      <c r="R42" s="5" t="str">
        <f ca="1">IF($B2="","",IF(INDIRECT($B2&amp;$E2&amp;"!N38")="","",INDIRECT($B2&amp;$E2&amp;"!N38")))</f>
        <v/>
      </c>
      <c r="S42" s="5" t="str">
        <f ca="1">IF($C2="","",IF(INDIRECT($C2&amp;$E2&amp;"!N38")="","",INDIRECT($C2&amp;$E2&amp;"!N38")))</f>
        <v/>
      </c>
      <c r="T42" s="5" t="str">
        <f ca="1">IF($D2="","",IF(INDIRECT($D2&amp;$E2&amp;"!N38")="","",INDIRECT($D2&amp;$E2&amp;"!N38")))</f>
        <v/>
      </c>
      <c r="U42" s="5" t="str">
        <f ca="1">IF($B2="","",IF(INDIRECT($B2&amp;$E2&amp;"!P38")="","",INDIRECT($B2&amp;$E2&amp;"!P38")))</f>
        <v/>
      </c>
      <c r="V42" s="5" t="str">
        <f ca="1">IF($C2="","",IF(INDIRECT($C2&amp;$E2&amp;"!P38")="","",INDIRECT($C2&amp;$E2&amp;"!P38")))</f>
        <v/>
      </c>
      <c r="W42" s="5" t="str">
        <f ca="1">IF($D2="","",IF(INDIRECT($D2&amp;$E2&amp;"!P38")="","",INDIRECT($D2&amp;$E2&amp;"!P38")))</f>
        <v/>
      </c>
      <c r="X42" s="5" t="str">
        <f ca="1">IF($B2="","",IF(INDIRECT($B2&amp;$E2&amp;"!R38")="","",INDIRECT($B2&amp;$E2&amp;"!R38")))</f>
        <v/>
      </c>
      <c r="Y42" s="5" t="str">
        <f ca="1">IF($C2="","",IF(INDIRECT($C2&amp;$E2&amp;"!R38")="","",INDIRECT($C2&amp;$E2&amp;"!R38")))</f>
        <v/>
      </c>
      <c r="Z42" s="5" t="str">
        <f ca="1">IF($D2="","",IF(INDIRECT($D2&amp;$E2&amp;"!R38")="","",INDIRECT($D2&amp;$E2&amp;"!R38")))</f>
        <v/>
      </c>
      <c r="AA42" s="5" t="str">
        <f ca="1">IF($B2="","",IF(INDIRECT($B2&amp;$E2&amp;"!T38")="","",INDIRECT($B2&amp;$E2&amp;"!T38")))</f>
        <v/>
      </c>
      <c r="AB42" s="5" t="str">
        <f ca="1">IF($C2="","",IF(INDIRECT($C2&amp;$E2&amp;"!T38")="","",INDIRECT($C2&amp;$E2&amp;"!T38")))</f>
        <v/>
      </c>
      <c r="AC42" s="5" t="str">
        <f ca="1">IF($D2="","",IF(INDIRECT($D2&amp;$E2&amp;"!T38")="","",INDIRECT($D2&amp;$E2&amp;"!T38")))</f>
        <v/>
      </c>
      <c r="AD42" s="5" t="str">
        <f ca="1">IF($B2="","",IF(INDIRECT($B2&amp;$E2&amp;"!V38")="","",INDIRECT($B2&amp;$E2&amp;"!V38")))</f>
        <v/>
      </c>
      <c r="AE42" s="5" t="str">
        <f ca="1">IF($C2="","",IF(INDIRECT($C2&amp;$E2&amp;"!V38")="","",INDIRECT($C2&amp;$E2&amp;"!V38")))</f>
        <v/>
      </c>
      <c r="AF42" s="5" t="str">
        <f ca="1">IF($D2="","",IF(INDIRECT($D2&amp;$E2&amp;"!V38")="","",INDIRECT($D2&amp;$E2&amp;"!V38")))</f>
        <v/>
      </c>
      <c r="AG42" s="5" t="str">
        <f ca="1">IF($B2="","",IF(INDIRECT($B2&amp;$E2&amp;"!X38")="","",INDIRECT($B2&amp;$E2&amp;"!X38")))</f>
        <v/>
      </c>
      <c r="AH42" s="5" t="str">
        <f ca="1">IF($C2="","",IF(INDIRECT($C2&amp;$E2&amp;"!X38")="","",INDIRECT($C2&amp;$E2&amp;"!X38")))</f>
        <v/>
      </c>
      <c r="AI42" s="5" t="str">
        <f ca="1">IF($D2="","",IF(INDIRECT($D2&amp;$E2&amp;"!X38")="","",INDIRECT($D2&amp;$E2&amp;"!X38")))</f>
        <v/>
      </c>
      <c r="AJ42" s="5" t="str">
        <f ca="1">IF($B2="","",IF(INDIRECT($B2&amp;$E2&amp;"!Z38")="","",INDIRECT($B2&amp;$E2&amp;"!Z38")))</f>
        <v/>
      </c>
      <c r="AK42" s="5" t="str">
        <f ca="1">IF($C2="","",IF(INDIRECT($C2&amp;$E2&amp;"!Z38")="","",INDIRECT($C2&amp;$E2&amp;"!Z38")))</f>
        <v/>
      </c>
      <c r="AL42" s="5" t="str">
        <f ca="1">IF($D2="","",IF(INDIRECT($D2&amp;$E2&amp;"!Z38")="","",INDIRECT($D2&amp;$E2&amp;"!Z38")))</f>
        <v/>
      </c>
      <c r="AM42" s="5" t="str">
        <f ca="1">IF($B2="","",IF(INDIRECT($B2&amp;$E2&amp;"!AB38")="","",INDIRECT($B2&amp;$E2&amp;"!AB38")))</f>
        <v/>
      </c>
      <c r="AN42" s="5" t="str">
        <f ca="1">IF($C2="","",IF(INDIRECT($C2&amp;$E2&amp;"!AB38")="","",INDIRECT($C2&amp;$E2&amp;"!AB38")))</f>
        <v/>
      </c>
      <c r="AO42" s="5" t="str">
        <f ca="1">IF($D2="","",IF(INDIRECT($D2&amp;$E2&amp;"!AB38")="","",INDIRECT($D2&amp;$E2&amp;"!AB38")))</f>
        <v/>
      </c>
    </row>
    <row r="43" spans="1:41">
      <c r="A43" s="6" t="str">
        <f ca="1">IF($E2="","",IF(INDIRECT($B2&amp;$E2&amp;"!A39")="","",INDIRECT($B2&amp;$E2&amp;"!A39")))</f>
        <v/>
      </c>
      <c r="B43" s="6" t="str">
        <f ca="1">IF($E2="","",IF(INDIRECT($B2&amp;$E2&amp;"!B39")="","",INDIRECT($B2&amp;$E2&amp;"!B39")))</f>
        <v/>
      </c>
      <c r="C43" s="5" t="str">
        <f ca="1">IF($B2="","",IF(INDIRECT($B2&amp;$E2&amp;"!d39")="","",INDIRECT($B2&amp;$E2&amp;"!d39")))</f>
        <v/>
      </c>
      <c r="D43" s="5" t="str">
        <f ca="1">IF($C2="","",IF(INDIRECT($C2&amp;$E2&amp;"!d39")="","",INDIRECT($C2&amp;$E2&amp;"!d39")))</f>
        <v/>
      </c>
      <c r="E43" s="5" t="str">
        <f ca="1">IF($D2="","",IF(INDIRECT($D2&amp;$E2&amp;"!d39")="","",INDIRECT($D2&amp;$E2&amp;"!d39")))</f>
        <v/>
      </c>
      <c r="F43" s="5" t="str">
        <f ca="1">IF($B2="","",IF(INDIRECT($B2&amp;$E2&amp;"!F39")="","",INDIRECT($B2&amp;$E2&amp;"!F39")))</f>
        <v/>
      </c>
      <c r="G43" s="5" t="str">
        <f ca="1">IF($C2="","",IF(INDIRECT($C2&amp;$E2&amp;"!F39")="","",INDIRECT($C2&amp;$E2&amp;"!F39")))</f>
        <v/>
      </c>
      <c r="H43" s="5" t="str">
        <f ca="1">IF($D2="","",IF(INDIRECT($D2&amp;$E2&amp;"!F39")="","",INDIRECT($D2&amp;$E2&amp;"!F39")))</f>
        <v/>
      </c>
      <c r="I43" s="5" t="str">
        <f ca="1">IF($B2="","",IF(INDIRECT($B2&amp;$E2&amp;"!H39")="","",INDIRECT($B2&amp;$E2&amp;"!H39")))</f>
        <v/>
      </c>
      <c r="J43" s="5" t="str">
        <f ca="1">IF($C2="","",IF(INDIRECT($C2&amp;$E2&amp;"!H39")="","",INDIRECT($C2&amp;$E2&amp;"!H39")))</f>
        <v/>
      </c>
      <c r="K43" s="5" t="str">
        <f ca="1">IF($D2="","",IF(INDIRECT($D2&amp;$E2&amp;"!H39")="","",INDIRECT($D2&amp;$E2&amp;"!H39")))</f>
        <v/>
      </c>
      <c r="L43" s="5" t="str">
        <f ca="1">IF($B2="","",IF(INDIRECT($B2&amp;$E2&amp;"!j39")="","",INDIRECT($B2&amp;$E2&amp;"!j39")))</f>
        <v/>
      </c>
      <c r="M43" s="5" t="str">
        <f ca="1">IF($C2="","",IF(INDIRECT($C2&amp;$E2&amp;"!j39")="","",INDIRECT($C2&amp;$E2&amp;"!j39")))</f>
        <v/>
      </c>
      <c r="N43" s="5" t="str">
        <f ca="1">IF($D2="","",IF(INDIRECT($D2&amp;$E2&amp;"!j39")="","",INDIRECT($D2&amp;$E2&amp;"!j39")))</f>
        <v/>
      </c>
      <c r="O43" s="5" t="str">
        <f ca="1">IF($B2="","",IF(INDIRECT($B2&amp;$E2&amp;"!L39")="","",INDIRECT($B2&amp;$E2&amp;"!L39")))</f>
        <v/>
      </c>
      <c r="P43" s="5" t="str">
        <f ca="1">IF($C2="","",IF(INDIRECT($C2&amp;$E2&amp;"!L39")="","",INDIRECT($C2&amp;$E2&amp;"!L39")))</f>
        <v/>
      </c>
      <c r="Q43" s="5" t="str">
        <f ca="1">IF($D2="","",IF(INDIRECT($D2&amp;$E2&amp;"!L39")="","",INDIRECT($D2&amp;$E2&amp;"!L39")))</f>
        <v/>
      </c>
      <c r="R43" s="5" t="str">
        <f ca="1">IF($B2="","",IF(INDIRECT($B2&amp;$E2&amp;"!N39")="","",INDIRECT($B2&amp;$E2&amp;"!N39")))</f>
        <v/>
      </c>
      <c r="S43" s="5" t="str">
        <f ca="1">IF($C2="","",IF(INDIRECT($C2&amp;$E2&amp;"!N39")="","",INDIRECT($C2&amp;$E2&amp;"!N39")))</f>
        <v/>
      </c>
      <c r="T43" s="5" t="str">
        <f ca="1">IF($D2="","",IF(INDIRECT($D2&amp;$E2&amp;"!N39")="","",INDIRECT($D2&amp;$E2&amp;"!N39")))</f>
        <v/>
      </c>
      <c r="U43" s="5" t="str">
        <f ca="1">IF($B2="","",IF(INDIRECT($B2&amp;$E2&amp;"!P39")="","",INDIRECT($B2&amp;$E2&amp;"!P39")))</f>
        <v/>
      </c>
      <c r="V43" s="5" t="str">
        <f ca="1">IF($C2="","",IF(INDIRECT($C2&amp;$E2&amp;"!P39")="","",INDIRECT($C2&amp;$E2&amp;"!P39")))</f>
        <v/>
      </c>
      <c r="W43" s="5" t="str">
        <f ca="1">IF($D2="","",IF(INDIRECT($D2&amp;$E2&amp;"!P39")="","",INDIRECT($D2&amp;$E2&amp;"!P39")))</f>
        <v/>
      </c>
      <c r="X43" s="5" t="str">
        <f ca="1">IF($B2="","",IF(INDIRECT($B2&amp;$E2&amp;"!R39")="","",INDIRECT($B2&amp;$E2&amp;"!R39")))</f>
        <v/>
      </c>
      <c r="Y43" s="5" t="str">
        <f ca="1">IF($C2="","",IF(INDIRECT($C2&amp;$E2&amp;"!R39")="","",INDIRECT($C2&amp;$E2&amp;"!R39")))</f>
        <v/>
      </c>
      <c r="Z43" s="5" t="str">
        <f ca="1">IF($D2="","",IF(INDIRECT($D2&amp;$E2&amp;"!R39")="","",INDIRECT($D2&amp;$E2&amp;"!R39")))</f>
        <v/>
      </c>
      <c r="AA43" s="5" t="str">
        <f ca="1">IF($B2="","",IF(INDIRECT($B2&amp;$E2&amp;"!T39")="","",INDIRECT($B2&amp;$E2&amp;"!T39")))</f>
        <v/>
      </c>
      <c r="AB43" s="5" t="str">
        <f ca="1">IF($C2="","",IF(INDIRECT($C2&amp;$E2&amp;"!T39")="","",INDIRECT($C2&amp;$E2&amp;"!T39")))</f>
        <v/>
      </c>
      <c r="AC43" s="5" t="str">
        <f ca="1">IF($D2="","",IF(INDIRECT($D2&amp;$E2&amp;"!T39")="","",INDIRECT($D2&amp;$E2&amp;"!T39")))</f>
        <v/>
      </c>
      <c r="AD43" s="5" t="str">
        <f ca="1">IF($B2="","",IF(INDIRECT($B2&amp;$E2&amp;"!V39")="","",INDIRECT($B2&amp;$E2&amp;"!V39")))</f>
        <v/>
      </c>
      <c r="AE43" s="5" t="str">
        <f ca="1">IF($C2="","",IF(INDIRECT($C2&amp;$E2&amp;"!V39")="","",INDIRECT($C2&amp;$E2&amp;"!V39")))</f>
        <v/>
      </c>
      <c r="AF43" s="5" t="str">
        <f ca="1">IF($D2="","",IF(INDIRECT($D2&amp;$E2&amp;"!V39")="","",INDIRECT($D2&amp;$E2&amp;"!V39")))</f>
        <v/>
      </c>
      <c r="AG43" s="5" t="str">
        <f ca="1">IF($B2="","",IF(INDIRECT($B2&amp;$E2&amp;"!X39")="","",INDIRECT($B2&amp;$E2&amp;"!X39")))</f>
        <v/>
      </c>
      <c r="AH43" s="5" t="str">
        <f ca="1">IF($C2="","",IF(INDIRECT($C2&amp;$E2&amp;"!X39")="","",INDIRECT($C2&amp;$E2&amp;"!X39")))</f>
        <v/>
      </c>
      <c r="AI43" s="5" t="str">
        <f ca="1">IF($D2="","",IF(INDIRECT($D2&amp;$E2&amp;"!X39")="","",INDIRECT($D2&amp;$E2&amp;"!X39")))</f>
        <v/>
      </c>
      <c r="AJ43" s="5" t="str">
        <f ca="1">IF($B2="","",IF(INDIRECT($B2&amp;$E2&amp;"!Z39")="","",INDIRECT($B2&amp;$E2&amp;"!Z39")))</f>
        <v/>
      </c>
      <c r="AK43" s="5" t="str">
        <f ca="1">IF($C2="","",IF(INDIRECT($C2&amp;$E2&amp;"!Z39")="","",INDIRECT($C2&amp;$E2&amp;"!Z39")))</f>
        <v/>
      </c>
      <c r="AL43" s="5" t="str">
        <f ca="1">IF($D2="","",IF(INDIRECT($D2&amp;$E2&amp;"!Z39")="","",INDIRECT($D2&amp;$E2&amp;"!Z39")))</f>
        <v/>
      </c>
      <c r="AM43" s="5" t="str">
        <f ca="1">IF($B2="","",IF(INDIRECT($B2&amp;$E2&amp;"!AB39")="","",INDIRECT($B2&amp;$E2&amp;"!AB39")))</f>
        <v/>
      </c>
      <c r="AN43" s="5" t="str">
        <f ca="1">IF($C2="","",IF(INDIRECT($C2&amp;$E2&amp;"!AB39")="","",INDIRECT($C2&amp;$E2&amp;"!AB39")))</f>
        <v/>
      </c>
      <c r="AO43" s="5" t="str">
        <f ca="1">IF($D2="","",IF(INDIRECT($D2&amp;$E2&amp;"!AB39")="","",INDIRECT($D2&amp;$E2&amp;"!AB39")))</f>
        <v/>
      </c>
    </row>
    <row r="44" spans="1:41">
      <c r="A44" s="6" t="str">
        <f ca="1">IF($E2="","",IF(INDIRECT($B2&amp;$E2&amp;"!A40")="","",INDIRECT($B2&amp;$E2&amp;"!A40")))</f>
        <v/>
      </c>
      <c r="B44" s="6" t="str">
        <f ca="1">IF($E2="","",IF(INDIRECT($B2&amp;$E2&amp;"!B40")="","",INDIRECT($B2&amp;$E2&amp;"!B40")))</f>
        <v/>
      </c>
      <c r="C44" s="5" t="str">
        <f ca="1">IF($B2="","",IF(INDIRECT($B2&amp;$E2&amp;"!d40")="","",INDIRECT($B2&amp;$E2&amp;"!d40")))</f>
        <v/>
      </c>
      <c r="D44" s="5" t="str">
        <f ca="1">IF($C2="","",IF(INDIRECT($C2&amp;$E2&amp;"!d40")="","",INDIRECT($C2&amp;$E2&amp;"!d40")))</f>
        <v/>
      </c>
      <c r="E44" s="5" t="str">
        <f ca="1">IF($D2="","",IF(INDIRECT($D2&amp;$E2&amp;"!d40")="","",INDIRECT($D2&amp;$E2&amp;"!d40")))</f>
        <v/>
      </c>
      <c r="F44" s="5" t="str">
        <f ca="1">IF($B2="","",IF(INDIRECT($B2&amp;$E2&amp;"!F40")="","",INDIRECT($B2&amp;$E2&amp;"!F40")))</f>
        <v/>
      </c>
      <c r="G44" s="5" t="str">
        <f ca="1">IF($C2="","",IF(INDIRECT($C2&amp;$E2&amp;"!F40")="","",INDIRECT($C2&amp;$E2&amp;"!F40")))</f>
        <v/>
      </c>
      <c r="H44" s="5" t="str">
        <f ca="1">IF($D2="","",IF(INDIRECT($D2&amp;$E2&amp;"!F40")="","",INDIRECT($D2&amp;$E2&amp;"!F40")))</f>
        <v/>
      </c>
      <c r="I44" s="5" t="str">
        <f ca="1">IF($B2="","",IF(INDIRECT($B2&amp;$E2&amp;"!H40")="","",INDIRECT($B2&amp;$E2&amp;"!H40")))</f>
        <v/>
      </c>
      <c r="J44" s="5" t="str">
        <f ca="1">IF($C2="","",IF(INDIRECT($C2&amp;$E2&amp;"!H40")="","",INDIRECT($C2&amp;$E2&amp;"!H40")))</f>
        <v/>
      </c>
      <c r="K44" s="5" t="str">
        <f ca="1">IF($D2="","",IF(INDIRECT($D2&amp;$E2&amp;"!H40")="","",INDIRECT($D2&amp;$E2&amp;"!H40")))</f>
        <v/>
      </c>
      <c r="L44" s="5" t="str">
        <f ca="1">IF($B2="","",IF(INDIRECT($B2&amp;$E2&amp;"!j40")="","",INDIRECT($B2&amp;$E2&amp;"!j40")))</f>
        <v/>
      </c>
      <c r="M44" s="5" t="str">
        <f ca="1">IF($C2="","",IF(INDIRECT($C2&amp;$E2&amp;"!j40")="","",INDIRECT($C2&amp;$E2&amp;"!j40")))</f>
        <v/>
      </c>
      <c r="N44" s="5" t="str">
        <f ca="1">IF($D2="","",IF(INDIRECT($D2&amp;$E2&amp;"!j40")="","",INDIRECT($D2&amp;$E2&amp;"!j40")))</f>
        <v/>
      </c>
      <c r="O44" s="5" t="str">
        <f ca="1">IF($B2="","",IF(INDIRECT($B2&amp;$E2&amp;"!L40")="","",INDIRECT($B2&amp;$E2&amp;"!L40")))</f>
        <v/>
      </c>
      <c r="P44" s="5" t="str">
        <f ca="1">IF($C2="","",IF(INDIRECT($C2&amp;$E2&amp;"!L40")="","",INDIRECT($C2&amp;$E2&amp;"!L40")))</f>
        <v/>
      </c>
      <c r="Q44" s="5" t="str">
        <f ca="1">IF($D2="","",IF(INDIRECT($D2&amp;$E2&amp;"!L40")="","",INDIRECT($D2&amp;$E2&amp;"!L40")))</f>
        <v/>
      </c>
      <c r="R44" s="5" t="str">
        <f ca="1">IF($B2="","",IF(INDIRECT($B2&amp;$E2&amp;"!N40")="","",INDIRECT($B2&amp;$E2&amp;"!N40")))</f>
        <v/>
      </c>
      <c r="S44" s="5" t="str">
        <f ca="1">IF($C2="","",IF(INDIRECT($C2&amp;$E2&amp;"!N40")="","",INDIRECT($C2&amp;$E2&amp;"!N40")))</f>
        <v/>
      </c>
      <c r="T44" s="5" t="str">
        <f ca="1">IF($D2="","",IF(INDIRECT($D2&amp;$E2&amp;"!N40")="","",INDIRECT($D2&amp;$E2&amp;"!N40")))</f>
        <v/>
      </c>
      <c r="U44" s="5" t="str">
        <f ca="1">IF($B2="","",IF(INDIRECT($B2&amp;$E2&amp;"!P40")="","",INDIRECT($B2&amp;$E2&amp;"!P40")))</f>
        <v/>
      </c>
      <c r="V44" s="5" t="str">
        <f ca="1">IF($C2="","",IF(INDIRECT($C2&amp;$E2&amp;"!P40")="","",INDIRECT($C2&amp;$E2&amp;"!P40")))</f>
        <v/>
      </c>
      <c r="W44" s="5" t="str">
        <f ca="1">IF($D2="","",IF(INDIRECT($D2&amp;$E2&amp;"!P40")="","",INDIRECT($D2&amp;$E2&amp;"!P40")))</f>
        <v/>
      </c>
      <c r="X44" s="5" t="str">
        <f ca="1">IF($B2="","",IF(INDIRECT($B2&amp;$E2&amp;"!R40")="","",INDIRECT($B2&amp;$E2&amp;"!R40")))</f>
        <v/>
      </c>
      <c r="Y44" s="5" t="str">
        <f ca="1">IF($C2="","",IF(INDIRECT($C2&amp;$E2&amp;"!R40")="","",INDIRECT($C2&amp;$E2&amp;"!R40")))</f>
        <v/>
      </c>
      <c r="Z44" s="5" t="str">
        <f ca="1">IF($D2="","",IF(INDIRECT($D2&amp;$E2&amp;"!R40")="","",INDIRECT($D2&amp;$E2&amp;"!R40")))</f>
        <v/>
      </c>
      <c r="AA44" s="5" t="str">
        <f ca="1">IF($B2="","",IF(INDIRECT($B2&amp;$E2&amp;"!T40")="","",INDIRECT($B2&amp;$E2&amp;"!T40")))</f>
        <v/>
      </c>
      <c r="AB44" s="5" t="str">
        <f ca="1">IF($C2="","",IF(INDIRECT($C2&amp;$E2&amp;"!T40")="","",INDIRECT($C2&amp;$E2&amp;"!T40")))</f>
        <v/>
      </c>
      <c r="AC44" s="5" t="str">
        <f ca="1">IF($D2="","",IF(INDIRECT($D2&amp;$E2&amp;"!T40")="","",INDIRECT($D2&amp;$E2&amp;"!T40")))</f>
        <v/>
      </c>
      <c r="AD44" s="5" t="str">
        <f ca="1">IF($B2="","",IF(INDIRECT($B2&amp;$E2&amp;"!V40")="","",INDIRECT($B2&amp;$E2&amp;"!V40")))</f>
        <v/>
      </c>
      <c r="AE44" s="5" t="str">
        <f ca="1">IF($C2="","",IF(INDIRECT($C2&amp;$E2&amp;"!V40")="","",INDIRECT($C2&amp;$E2&amp;"!V40")))</f>
        <v/>
      </c>
      <c r="AF44" s="5" t="str">
        <f ca="1">IF($D2="","",IF(INDIRECT($D2&amp;$E2&amp;"!V40")="","",INDIRECT($D2&amp;$E2&amp;"!V40")))</f>
        <v/>
      </c>
      <c r="AG44" s="5" t="str">
        <f ca="1">IF($B2="","",IF(INDIRECT($B2&amp;$E2&amp;"!X40")="","",INDIRECT($B2&amp;$E2&amp;"!X40")))</f>
        <v/>
      </c>
      <c r="AH44" s="5" t="str">
        <f ca="1">IF($C2="","",IF(INDIRECT($C2&amp;$E2&amp;"!X40")="","",INDIRECT($C2&amp;$E2&amp;"!X40")))</f>
        <v/>
      </c>
      <c r="AI44" s="5" t="str">
        <f ca="1">IF($D2="","",IF(INDIRECT($D2&amp;$E2&amp;"!X40")="","",INDIRECT($D2&amp;$E2&amp;"!X40")))</f>
        <v/>
      </c>
      <c r="AJ44" s="5" t="str">
        <f ca="1">IF($B2="","",IF(INDIRECT($B2&amp;$E2&amp;"!Z40")="","",INDIRECT($B2&amp;$E2&amp;"!Z40")))</f>
        <v/>
      </c>
      <c r="AK44" s="5" t="str">
        <f ca="1">IF($C2="","",IF(INDIRECT($C2&amp;$E2&amp;"!Z40")="","",INDIRECT($C2&amp;$E2&amp;"!Z40")))</f>
        <v/>
      </c>
      <c r="AL44" s="5" t="str">
        <f ca="1">IF($D2="","",IF(INDIRECT($D2&amp;$E2&amp;"!Z40")="","",INDIRECT($D2&amp;$E2&amp;"!Z40")))</f>
        <v/>
      </c>
      <c r="AM44" s="5" t="str">
        <f ca="1">IF($B2="","",IF(INDIRECT($B2&amp;$E2&amp;"!AB40")="","",INDIRECT($B2&amp;$E2&amp;"!AB40")))</f>
        <v/>
      </c>
      <c r="AN44" s="5" t="str">
        <f ca="1">IF($C2="","",IF(INDIRECT($C2&amp;$E2&amp;"!AB40")="","",INDIRECT($C2&amp;$E2&amp;"!AB40")))</f>
        <v/>
      </c>
      <c r="AO44" s="5" t="str">
        <f ca="1">IF($D2="","",IF(INDIRECT($D2&amp;$E2&amp;"!AB40")="","",INDIRECT($D2&amp;$E2&amp;"!AB40")))</f>
        <v/>
      </c>
    </row>
    <row r="45" spans="1:41">
      <c r="A45" s="6" t="str">
        <f ca="1">IF($E2="","",IF(INDIRECT($B2&amp;$E2&amp;"!A41")="","",INDIRECT($B2&amp;$E2&amp;"!A41")))</f>
        <v/>
      </c>
      <c r="B45" s="6" t="str">
        <f ca="1">IF($E2="","",IF(INDIRECT($B2&amp;$E2&amp;"!B41")="","",INDIRECT($B2&amp;$E2&amp;"!B41")))</f>
        <v/>
      </c>
      <c r="C45" s="5" t="str">
        <f ca="1">IF($B2="","",IF(INDIRECT($B2&amp;$E2&amp;"!d41")="","",INDIRECT($B2&amp;$E2&amp;"!d41")))</f>
        <v/>
      </c>
      <c r="D45" s="5" t="str">
        <f ca="1">IF($C2="","",IF(INDIRECT($C2&amp;$E2&amp;"!d41")="","",INDIRECT($C2&amp;$E2&amp;"!d41")))</f>
        <v/>
      </c>
      <c r="E45" s="5" t="str">
        <f ca="1">IF($D2="","",IF(INDIRECT($D2&amp;$E2&amp;"!d41")="","",INDIRECT($D2&amp;$E2&amp;"!d41")))</f>
        <v/>
      </c>
      <c r="F45" s="5" t="str">
        <f ca="1">IF($B2="","",IF(INDIRECT($B2&amp;$E2&amp;"!F41")="","",INDIRECT($B2&amp;$E2&amp;"!F41")))</f>
        <v/>
      </c>
      <c r="G45" s="5" t="str">
        <f ca="1">IF($C2="","",IF(INDIRECT($C2&amp;$E2&amp;"!F41")="","",INDIRECT($C2&amp;$E2&amp;"!F41")))</f>
        <v/>
      </c>
      <c r="H45" s="5" t="str">
        <f ca="1">IF($D2="","",IF(INDIRECT($D2&amp;$E2&amp;"!F41")="","",INDIRECT($D2&amp;$E2&amp;"!F41")))</f>
        <v/>
      </c>
      <c r="I45" s="5" t="str">
        <f ca="1">IF($B2="","",IF(INDIRECT($B2&amp;$E2&amp;"!H41")="","",INDIRECT($B2&amp;$E2&amp;"!H41")))</f>
        <v/>
      </c>
      <c r="J45" s="5" t="str">
        <f ca="1">IF($C2="","",IF(INDIRECT($C2&amp;$E2&amp;"!H41")="","",INDIRECT($C2&amp;$E2&amp;"!H41")))</f>
        <v/>
      </c>
      <c r="K45" s="5" t="str">
        <f ca="1">IF($D2="","",IF(INDIRECT($D2&amp;$E2&amp;"!H41")="","",INDIRECT($D2&amp;$E2&amp;"!H41")))</f>
        <v/>
      </c>
      <c r="L45" s="5" t="str">
        <f ca="1">IF($B2="","",IF(INDIRECT($B2&amp;$E2&amp;"!j41")="","",INDIRECT($B2&amp;$E2&amp;"!j41")))</f>
        <v/>
      </c>
      <c r="M45" s="5" t="str">
        <f ca="1">IF($C2="","",IF(INDIRECT($C2&amp;$E2&amp;"!j41")="","",INDIRECT($C2&amp;$E2&amp;"!j41")))</f>
        <v/>
      </c>
      <c r="N45" s="5" t="str">
        <f ca="1">IF($D2="","",IF(INDIRECT($D2&amp;$E2&amp;"!j41")="","",INDIRECT($D2&amp;$E2&amp;"!j41")))</f>
        <v/>
      </c>
      <c r="O45" s="5" t="str">
        <f ca="1">IF($B2="","",IF(INDIRECT($B2&amp;$E2&amp;"!L41")="","",INDIRECT($B2&amp;$E2&amp;"!L41")))</f>
        <v/>
      </c>
      <c r="P45" s="5" t="str">
        <f ca="1">IF($C2="","",IF(INDIRECT($C2&amp;$E2&amp;"!L41")="","",INDIRECT($C2&amp;$E2&amp;"!L41")))</f>
        <v/>
      </c>
      <c r="Q45" s="5" t="str">
        <f ca="1">IF($D2="","",IF(INDIRECT($D2&amp;$E2&amp;"!L41")="","",INDIRECT($D2&amp;$E2&amp;"!L41")))</f>
        <v/>
      </c>
      <c r="R45" s="5" t="str">
        <f ca="1">IF($B2="","",IF(INDIRECT($B2&amp;$E2&amp;"!N41")="","",INDIRECT($B2&amp;$E2&amp;"!N41")))</f>
        <v/>
      </c>
      <c r="S45" s="5" t="str">
        <f ca="1">IF($C2="","",IF(INDIRECT($C2&amp;$E2&amp;"!N41")="","",INDIRECT($C2&amp;$E2&amp;"!N41")))</f>
        <v/>
      </c>
      <c r="T45" s="5" t="str">
        <f ca="1">IF($D2="","",IF(INDIRECT($D2&amp;$E2&amp;"!N41")="","",INDIRECT($D2&amp;$E2&amp;"!N41")))</f>
        <v/>
      </c>
      <c r="U45" s="5" t="str">
        <f ca="1">IF($B2="","",IF(INDIRECT($B2&amp;$E2&amp;"!P41")="","",INDIRECT($B2&amp;$E2&amp;"!P41")))</f>
        <v/>
      </c>
      <c r="V45" s="5" t="str">
        <f ca="1">IF($C2="","",IF(INDIRECT($C2&amp;$E2&amp;"!P41")="","",INDIRECT($C2&amp;$E2&amp;"!P41")))</f>
        <v/>
      </c>
      <c r="W45" s="5" t="str">
        <f ca="1">IF($D2="","",IF(INDIRECT($D2&amp;$E2&amp;"!P41")="","",INDIRECT($D2&amp;$E2&amp;"!P41")))</f>
        <v/>
      </c>
      <c r="X45" s="5" t="str">
        <f ca="1">IF($B2="","",IF(INDIRECT($B2&amp;$E2&amp;"!R41")="","",INDIRECT($B2&amp;$E2&amp;"!R41")))</f>
        <v/>
      </c>
      <c r="Y45" s="5" t="str">
        <f ca="1">IF($C2="","",IF(INDIRECT($C2&amp;$E2&amp;"!R41")="","",INDIRECT($C2&amp;$E2&amp;"!R41")))</f>
        <v/>
      </c>
      <c r="Z45" s="5" t="str">
        <f ca="1">IF($D2="","",IF(INDIRECT($D2&amp;$E2&amp;"!R41")="","",INDIRECT($D2&amp;$E2&amp;"!R41")))</f>
        <v/>
      </c>
      <c r="AA45" s="5" t="str">
        <f ca="1">IF($B2="","",IF(INDIRECT($B2&amp;$E2&amp;"!T41")="","",INDIRECT($B2&amp;$E2&amp;"!T41")))</f>
        <v/>
      </c>
      <c r="AB45" s="5" t="str">
        <f ca="1">IF($C2="","",IF(INDIRECT($C2&amp;$E2&amp;"!T41")="","",INDIRECT($C2&amp;$E2&amp;"!T41")))</f>
        <v/>
      </c>
      <c r="AC45" s="5" t="str">
        <f ca="1">IF($D2="","",IF(INDIRECT($D2&amp;$E2&amp;"!T41")="","",INDIRECT($D2&amp;$E2&amp;"!T41")))</f>
        <v/>
      </c>
      <c r="AD45" s="5" t="str">
        <f ca="1">IF($B2="","",IF(INDIRECT($B2&amp;$E2&amp;"!V41")="","",INDIRECT($B2&amp;$E2&amp;"!V41")))</f>
        <v/>
      </c>
      <c r="AE45" s="5" t="str">
        <f ca="1">IF($C2="","",IF(INDIRECT($C2&amp;$E2&amp;"!V41")="","",INDIRECT($C2&amp;$E2&amp;"!V41")))</f>
        <v/>
      </c>
      <c r="AF45" s="5" t="str">
        <f ca="1">IF($D2="","",IF(INDIRECT($D2&amp;$E2&amp;"!V41")="","",INDIRECT($D2&amp;$E2&amp;"!V41")))</f>
        <v/>
      </c>
      <c r="AG45" s="5" t="str">
        <f ca="1">IF($B2="","",IF(INDIRECT($B2&amp;$E2&amp;"!X41")="","",INDIRECT($B2&amp;$E2&amp;"!X41")))</f>
        <v/>
      </c>
      <c r="AH45" s="5" t="str">
        <f ca="1">IF($C2="","",IF(INDIRECT($C2&amp;$E2&amp;"!X41")="","",INDIRECT($C2&amp;$E2&amp;"!X41")))</f>
        <v/>
      </c>
      <c r="AI45" s="5" t="str">
        <f ca="1">IF($D2="","",IF(INDIRECT($D2&amp;$E2&amp;"!X41")="","",INDIRECT($D2&amp;$E2&amp;"!X41")))</f>
        <v/>
      </c>
      <c r="AJ45" s="5" t="str">
        <f ca="1">IF($B2="","",IF(INDIRECT($B2&amp;$E2&amp;"!Z41")="","",INDIRECT($B2&amp;$E2&amp;"!Z41")))</f>
        <v/>
      </c>
      <c r="AK45" s="5" t="str">
        <f ca="1">IF($C2="","",IF(INDIRECT($C2&amp;$E2&amp;"!Z41")="","",INDIRECT($C2&amp;$E2&amp;"!Z41")))</f>
        <v/>
      </c>
      <c r="AL45" s="5" t="str">
        <f ca="1">IF($D2="","",IF(INDIRECT($D2&amp;$E2&amp;"!Z41")="","",INDIRECT($D2&amp;$E2&amp;"!Z41")))</f>
        <v/>
      </c>
      <c r="AM45" s="5" t="str">
        <f ca="1">IF($B2="","",IF(INDIRECT($B2&amp;$E2&amp;"!AB41")="","",INDIRECT($B2&amp;$E2&amp;"!AB41")))</f>
        <v/>
      </c>
      <c r="AN45" s="5" t="str">
        <f ca="1">IF($C2="","",IF(INDIRECT($C2&amp;$E2&amp;"!AB41")="","",INDIRECT($C2&amp;$E2&amp;"!AB41")))</f>
        <v/>
      </c>
      <c r="AO45" s="5" t="str">
        <f ca="1">IF($D2="","",IF(INDIRECT($D2&amp;$E2&amp;"!AB41")="","",INDIRECT($D2&amp;$E2&amp;"!AB41")))</f>
        <v/>
      </c>
    </row>
    <row r="46" spans="1:41">
      <c r="A46" s="6" t="str">
        <f ca="1">IF($E2="","",IF(INDIRECT($B2&amp;$E2&amp;"!A42")="","",INDIRECT($B2&amp;$E2&amp;"!A42")))</f>
        <v/>
      </c>
      <c r="B46" s="6" t="str">
        <f ca="1">IF($E2="","",IF(INDIRECT($B2&amp;$E2&amp;"!B42")="","",INDIRECT($B2&amp;$E2&amp;"!B42")))</f>
        <v/>
      </c>
      <c r="C46" s="5" t="str">
        <f ca="1">IF($B2="","",IF(INDIRECT($B2&amp;$E2&amp;"!d42")="","",INDIRECT($B2&amp;$E2&amp;"!d42")))</f>
        <v/>
      </c>
      <c r="D46" s="5" t="str">
        <f ca="1">IF($C2="","",IF(INDIRECT($C2&amp;$E2&amp;"!d42")="","",INDIRECT($C2&amp;$E2&amp;"!d42")))</f>
        <v/>
      </c>
      <c r="E46" s="5" t="str">
        <f ca="1">IF($D2="","",IF(INDIRECT($D2&amp;$E2&amp;"!d42")="","",INDIRECT($D2&amp;$E2&amp;"!d42")))</f>
        <v/>
      </c>
      <c r="F46" s="5" t="str">
        <f ca="1">IF($B2="","",IF(INDIRECT($B2&amp;$E2&amp;"!F42")="","",INDIRECT($B2&amp;$E2&amp;"!F42")))</f>
        <v/>
      </c>
      <c r="G46" s="5" t="str">
        <f ca="1">IF($C2="","",IF(INDIRECT($C2&amp;$E2&amp;"!F42")="","",INDIRECT($C2&amp;$E2&amp;"!F42")))</f>
        <v/>
      </c>
      <c r="H46" s="5" t="str">
        <f ca="1">IF($D2="","",IF(INDIRECT($D2&amp;$E2&amp;"!F42")="","",INDIRECT($D2&amp;$E2&amp;"!F42")))</f>
        <v/>
      </c>
      <c r="I46" s="5" t="str">
        <f ca="1">IF($B2="","",IF(INDIRECT($B2&amp;$E2&amp;"!H42")="","",INDIRECT($B2&amp;$E2&amp;"!H42")))</f>
        <v/>
      </c>
      <c r="J46" s="5" t="str">
        <f ca="1">IF($C2="","",IF(INDIRECT($C2&amp;$E2&amp;"!H42")="","",INDIRECT($C2&amp;$E2&amp;"!H42")))</f>
        <v/>
      </c>
      <c r="K46" s="5" t="str">
        <f ca="1">IF($D2="","",IF(INDIRECT($D2&amp;$E2&amp;"!H42")="","",INDIRECT($D2&amp;$E2&amp;"!H42")))</f>
        <v/>
      </c>
      <c r="L46" s="5" t="str">
        <f ca="1">IF($B2="","",IF(INDIRECT($B2&amp;$E2&amp;"!j42")="","",INDIRECT($B2&amp;$E2&amp;"!j42")))</f>
        <v/>
      </c>
      <c r="M46" s="5" t="str">
        <f ca="1">IF($C2="","",IF(INDIRECT($C2&amp;$E2&amp;"!j42")="","",INDIRECT($C2&amp;$E2&amp;"!j42")))</f>
        <v/>
      </c>
      <c r="N46" s="5" t="str">
        <f ca="1">IF($D2="","",IF(INDIRECT($D2&amp;$E2&amp;"!j42")="","",INDIRECT($D2&amp;$E2&amp;"!j42")))</f>
        <v/>
      </c>
      <c r="O46" s="5" t="str">
        <f ca="1">IF($B2="","",IF(INDIRECT($B2&amp;$E2&amp;"!L42")="","",INDIRECT($B2&amp;$E2&amp;"!L42")))</f>
        <v/>
      </c>
      <c r="P46" s="5" t="str">
        <f ca="1">IF($C2="","",IF(INDIRECT($C2&amp;$E2&amp;"!L42")="","",INDIRECT($C2&amp;$E2&amp;"!L42")))</f>
        <v/>
      </c>
      <c r="Q46" s="5" t="str">
        <f ca="1">IF($D2="","",IF(INDIRECT($D2&amp;$E2&amp;"!L42")="","",INDIRECT($D2&amp;$E2&amp;"!L42")))</f>
        <v/>
      </c>
      <c r="R46" s="5" t="str">
        <f ca="1">IF($B2="","",IF(INDIRECT($B2&amp;$E2&amp;"!N42")="","",INDIRECT($B2&amp;$E2&amp;"!N42")))</f>
        <v/>
      </c>
      <c r="S46" s="5" t="str">
        <f ca="1">IF($C2="","",IF(INDIRECT($C2&amp;$E2&amp;"!N42")="","",INDIRECT($C2&amp;$E2&amp;"!N42")))</f>
        <v/>
      </c>
      <c r="T46" s="5" t="str">
        <f ca="1">IF($D2="","",IF(INDIRECT($D2&amp;$E2&amp;"!N42")="","",INDIRECT($D2&amp;$E2&amp;"!N42")))</f>
        <v/>
      </c>
      <c r="U46" s="5" t="str">
        <f ca="1">IF($B2="","",IF(INDIRECT($B2&amp;$E2&amp;"!P42")="","",INDIRECT($B2&amp;$E2&amp;"!P42")))</f>
        <v/>
      </c>
      <c r="V46" s="5" t="str">
        <f ca="1">IF($C2="","",IF(INDIRECT($C2&amp;$E2&amp;"!P42")="","",INDIRECT($C2&amp;$E2&amp;"!P42")))</f>
        <v/>
      </c>
      <c r="W46" s="5" t="str">
        <f ca="1">IF($D2="","",IF(INDIRECT($D2&amp;$E2&amp;"!P42")="","",INDIRECT($D2&amp;$E2&amp;"!P42")))</f>
        <v/>
      </c>
      <c r="X46" s="5" t="str">
        <f ca="1">IF($B2="","",IF(INDIRECT($B2&amp;$E2&amp;"!R42")="","",INDIRECT($B2&amp;$E2&amp;"!R42")))</f>
        <v/>
      </c>
      <c r="Y46" s="5" t="str">
        <f ca="1">IF($C2="","",IF(INDIRECT($C2&amp;$E2&amp;"!R42")="","",INDIRECT($C2&amp;$E2&amp;"!R42")))</f>
        <v/>
      </c>
      <c r="Z46" s="5" t="str">
        <f ca="1">IF($D2="","",IF(INDIRECT($D2&amp;$E2&amp;"!R42")="","",INDIRECT($D2&amp;$E2&amp;"!R42")))</f>
        <v/>
      </c>
      <c r="AA46" s="5" t="str">
        <f ca="1">IF($B2="","",IF(INDIRECT($B2&amp;$E2&amp;"!T42")="","",INDIRECT($B2&amp;$E2&amp;"!T42")))</f>
        <v/>
      </c>
      <c r="AB46" s="5" t="str">
        <f ca="1">IF($C2="","",IF(INDIRECT($C2&amp;$E2&amp;"!T42")="","",INDIRECT($C2&amp;$E2&amp;"!T42")))</f>
        <v/>
      </c>
      <c r="AC46" s="5" t="str">
        <f ca="1">IF($D2="","",IF(INDIRECT($D2&amp;$E2&amp;"!T42")="","",INDIRECT($D2&amp;$E2&amp;"!T42")))</f>
        <v/>
      </c>
      <c r="AD46" s="5" t="str">
        <f ca="1">IF($B2="","",IF(INDIRECT($B2&amp;$E2&amp;"!V42")="","",INDIRECT($B2&amp;$E2&amp;"!V42")))</f>
        <v/>
      </c>
      <c r="AE46" s="5" t="str">
        <f ca="1">IF($C2="","",IF(INDIRECT($C2&amp;$E2&amp;"!V42")="","",INDIRECT($C2&amp;$E2&amp;"!V42")))</f>
        <v/>
      </c>
      <c r="AF46" s="5" t="str">
        <f ca="1">IF($D2="","",IF(INDIRECT($D2&amp;$E2&amp;"!V42")="","",INDIRECT($D2&amp;$E2&amp;"!V42")))</f>
        <v/>
      </c>
      <c r="AG46" s="5" t="str">
        <f ca="1">IF($B2="","",IF(INDIRECT($B2&amp;$E2&amp;"!X42")="","",INDIRECT($B2&amp;$E2&amp;"!X42")))</f>
        <v/>
      </c>
      <c r="AH46" s="5" t="str">
        <f ca="1">IF($C2="","",IF(INDIRECT($C2&amp;$E2&amp;"!X42")="","",INDIRECT($C2&amp;$E2&amp;"!X42")))</f>
        <v/>
      </c>
      <c r="AI46" s="5" t="str">
        <f ca="1">IF($D2="","",IF(INDIRECT($D2&amp;$E2&amp;"!X42")="","",INDIRECT($D2&amp;$E2&amp;"!X42")))</f>
        <v/>
      </c>
      <c r="AJ46" s="5" t="str">
        <f ca="1">IF($B2="","",IF(INDIRECT($B2&amp;$E2&amp;"!Z42")="","",INDIRECT($B2&amp;$E2&amp;"!Z42")))</f>
        <v/>
      </c>
      <c r="AK46" s="5" t="str">
        <f ca="1">IF($C2="","",IF(INDIRECT($C2&amp;$E2&amp;"!Z42")="","",INDIRECT($C2&amp;$E2&amp;"!Z42")))</f>
        <v/>
      </c>
      <c r="AL46" s="5" t="str">
        <f ca="1">IF($D2="","",IF(INDIRECT($D2&amp;$E2&amp;"!Z42")="","",INDIRECT($D2&amp;$E2&amp;"!Z42")))</f>
        <v/>
      </c>
      <c r="AM46" s="5" t="str">
        <f ca="1">IF($B2="","",IF(INDIRECT($B2&amp;$E2&amp;"!AB42")="","",INDIRECT($B2&amp;$E2&amp;"!AB42")))</f>
        <v/>
      </c>
      <c r="AN46" s="5" t="str">
        <f ca="1">IF($C2="","",IF(INDIRECT($C2&amp;$E2&amp;"!AB42")="","",INDIRECT($C2&amp;$E2&amp;"!AB42")))</f>
        <v/>
      </c>
      <c r="AO46" s="5" t="str">
        <f ca="1">IF($D2="","",IF(INDIRECT($D2&amp;$E2&amp;"!AB42")="","",INDIRECT($D2&amp;$E2&amp;"!AB42")))</f>
        <v/>
      </c>
    </row>
    <row r="47" spans="1:41">
      <c r="A47" s="6" t="str">
        <f ca="1">IF($E2="","",IF(INDIRECT($B2&amp;$E2&amp;"!A43")="","",INDIRECT($B2&amp;$E2&amp;"!A43")))</f>
        <v/>
      </c>
      <c r="B47" s="6" t="str">
        <f ca="1">IF($E2="","",IF(INDIRECT($B2&amp;$E2&amp;"!B43")="","",INDIRECT($B2&amp;$E2&amp;"!B43")))</f>
        <v/>
      </c>
      <c r="C47" s="5" t="str">
        <f ca="1">IF($B2="","",IF(INDIRECT($B2&amp;$E2&amp;"!d43")="","",INDIRECT($B2&amp;$E2&amp;"!d43")))</f>
        <v/>
      </c>
      <c r="D47" s="5" t="str">
        <f ca="1">IF($C2="","",IF(INDIRECT($C2&amp;$E2&amp;"!d43")="","",INDIRECT($C2&amp;$E2&amp;"!d43")))</f>
        <v/>
      </c>
      <c r="E47" s="5" t="str">
        <f ca="1">IF($D2="","",IF(INDIRECT($D2&amp;$E2&amp;"!d43")="","",INDIRECT($D2&amp;$E2&amp;"!d43")))</f>
        <v/>
      </c>
      <c r="F47" s="5" t="str">
        <f ca="1">IF($B2="","",IF(INDIRECT($B2&amp;$E2&amp;"!F43")="","",INDIRECT($B2&amp;$E2&amp;"!F43")))</f>
        <v/>
      </c>
      <c r="G47" s="5" t="str">
        <f ca="1">IF($C2="","",IF(INDIRECT($C2&amp;$E2&amp;"!F43")="","",INDIRECT($C2&amp;$E2&amp;"!F43")))</f>
        <v/>
      </c>
      <c r="H47" s="5" t="str">
        <f ca="1">IF($D2="","",IF(INDIRECT($D2&amp;$E2&amp;"!F43")="","",INDIRECT($D2&amp;$E2&amp;"!F43")))</f>
        <v/>
      </c>
      <c r="I47" s="5" t="str">
        <f ca="1">IF($B2="","",IF(INDIRECT($B2&amp;$E2&amp;"!H43")="","",INDIRECT($B2&amp;$E2&amp;"!H43")))</f>
        <v/>
      </c>
      <c r="J47" s="5" t="str">
        <f ca="1">IF($C2="","",IF(INDIRECT($C2&amp;$E2&amp;"!H43")="","",INDIRECT($C2&amp;$E2&amp;"!H43")))</f>
        <v/>
      </c>
      <c r="K47" s="5" t="str">
        <f ca="1">IF($D2="","",IF(INDIRECT($D2&amp;$E2&amp;"!H43")="","",INDIRECT($D2&amp;$E2&amp;"!H43")))</f>
        <v/>
      </c>
      <c r="L47" s="5" t="str">
        <f ca="1">IF($B2="","",IF(INDIRECT($B2&amp;$E2&amp;"!j43")="","",INDIRECT($B2&amp;$E2&amp;"!j43")))</f>
        <v/>
      </c>
      <c r="M47" s="5" t="str">
        <f ca="1">IF($C2="","",IF(INDIRECT($C2&amp;$E2&amp;"!j43")="","",INDIRECT($C2&amp;$E2&amp;"!j43")))</f>
        <v/>
      </c>
      <c r="N47" s="5" t="str">
        <f ca="1">IF($D2="","",IF(INDIRECT($D2&amp;$E2&amp;"!j43")="","",INDIRECT($D2&amp;$E2&amp;"!j43")))</f>
        <v/>
      </c>
      <c r="O47" s="5" t="str">
        <f ca="1">IF($B2="","",IF(INDIRECT($B2&amp;$E2&amp;"!L43")="","",INDIRECT($B2&amp;$E2&amp;"!L43")))</f>
        <v/>
      </c>
      <c r="P47" s="5" t="str">
        <f ca="1">IF($C2="","",IF(INDIRECT($C2&amp;$E2&amp;"!L43")="","",INDIRECT($C2&amp;$E2&amp;"!L43")))</f>
        <v/>
      </c>
      <c r="Q47" s="5" t="str">
        <f ca="1">IF($D2="","",IF(INDIRECT($D2&amp;$E2&amp;"!L43")="","",INDIRECT($D2&amp;$E2&amp;"!L43")))</f>
        <v/>
      </c>
      <c r="R47" s="5" t="str">
        <f ca="1">IF($B2="","",IF(INDIRECT($B2&amp;$E2&amp;"!N43")="","",INDIRECT($B2&amp;$E2&amp;"!N43")))</f>
        <v/>
      </c>
      <c r="S47" s="5" t="str">
        <f ca="1">IF($C2="","",IF(INDIRECT($C2&amp;$E2&amp;"!N43")="","",INDIRECT($C2&amp;$E2&amp;"!N43")))</f>
        <v/>
      </c>
      <c r="T47" s="5" t="str">
        <f ca="1">IF($D2="","",IF(INDIRECT($D2&amp;$E2&amp;"!N43")="","",INDIRECT($D2&amp;$E2&amp;"!N43")))</f>
        <v/>
      </c>
      <c r="U47" s="5" t="str">
        <f ca="1">IF($B2="","",IF(INDIRECT($B2&amp;$E2&amp;"!P43")="","",INDIRECT($B2&amp;$E2&amp;"!P43")))</f>
        <v/>
      </c>
      <c r="V47" s="5" t="str">
        <f ca="1">IF($C2="","",IF(INDIRECT($C2&amp;$E2&amp;"!P43")="","",INDIRECT($C2&amp;$E2&amp;"!P43")))</f>
        <v/>
      </c>
      <c r="W47" s="5" t="str">
        <f ca="1">IF($D2="","",IF(INDIRECT($D2&amp;$E2&amp;"!P43")="","",INDIRECT($D2&amp;$E2&amp;"!P43")))</f>
        <v/>
      </c>
      <c r="X47" s="5" t="str">
        <f ca="1">IF($B2="","",IF(INDIRECT($B2&amp;$E2&amp;"!R43")="","",INDIRECT($B2&amp;$E2&amp;"!R43")))</f>
        <v/>
      </c>
      <c r="Y47" s="5" t="str">
        <f ca="1">IF($C2="","",IF(INDIRECT($C2&amp;$E2&amp;"!R43")="","",INDIRECT($C2&amp;$E2&amp;"!R43")))</f>
        <v/>
      </c>
      <c r="Z47" s="5" t="str">
        <f ca="1">IF($D2="","",IF(INDIRECT($D2&amp;$E2&amp;"!R43")="","",INDIRECT($D2&amp;$E2&amp;"!R43")))</f>
        <v/>
      </c>
      <c r="AA47" s="5" t="str">
        <f ca="1">IF($B2="","",IF(INDIRECT($B2&amp;$E2&amp;"!T43")="","",INDIRECT($B2&amp;$E2&amp;"!T43")))</f>
        <v/>
      </c>
      <c r="AB47" s="5" t="str">
        <f ca="1">IF($C2="","",IF(INDIRECT($C2&amp;$E2&amp;"!T43")="","",INDIRECT($C2&amp;$E2&amp;"!T43")))</f>
        <v/>
      </c>
      <c r="AC47" s="5" t="str">
        <f ca="1">IF($D2="","",IF(INDIRECT($D2&amp;$E2&amp;"!T43")="","",INDIRECT($D2&amp;$E2&amp;"!T43")))</f>
        <v/>
      </c>
      <c r="AD47" s="5" t="str">
        <f ca="1">IF($B2="","",IF(INDIRECT($B2&amp;$E2&amp;"!V43")="","",INDIRECT($B2&amp;$E2&amp;"!V43")))</f>
        <v/>
      </c>
      <c r="AE47" s="5" t="str">
        <f ca="1">IF($C2="","",IF(INDIRECT($C2&amp;$E2&amp;"!V43")="","",INDIRECT($C2&amp;$E2&amp;"!V43")))</f>
        <v/>
      </c>
      <c r="AF47" s="5" t="str">
        <f ca="1">IF($D2="","",IF(INDIRECT($D2&amp;$E2&amp;"!V43")="","",INDIRECT($D2&amp;$E2&amp;"!V43")))</f>
        <v/>
      </c>
      <c r="AG47" s="5" t="str">
        <f ca="1">IF($B2="","",IF(INDIRECT($B2&amp;$E2&amp;"!X43")="","",INDIRECT($B2&amp;$E2&amp;"!X43")))</f>
        <v/>
      </c>
      <c r="AH47" s="5" t="str">
        <f ca="1">IF($C2="","",IF(INDIRECT($C2&amp;$E2&amp;"!X43")="","",INDIRECT($C2&amp;$E2&amp;"!X43")))</f>
        <v/>
      </c>
      <c r="AI47" s="5" t="str">
        <f ca="1">IF($D2="","",IF(INDIRECT($D2&amp;$E2&amp;"!X43")="","",INDIRECT($D2&amp;$E2&amp;"!X43")))</f>
        <v/>
      </c>
      <c r="AJ47" s="5" t="str">
        <f ca="1">IF($B2="","",IF(INDIRECT($B2&amp;$E2&amp;"!Z43")="","",INDIRECT($B2&amp;$E2&amp;"!Z43")))</f>
        <v/>
      </c>
      <c r="AK47" s="5" t="str">
        <f ca="1">IF($C2="","",IF(INDIRECT($C2&amp;$E2&amp;"!Z43")="","",INDIRECT($C2&amp;$E2&amp;"!Z43")))</f>
        <v/>
      </c>
      <c r="AL47" s="5" t="str">
        <f ca="1">IF($D2="","",IF(INDIRECT($D2&amp;$E2&amp;"!Z43")="","",INDIRECT($D2&amp;$E2&amp;"!Z43")))</f>
        <v/>
      </c>
      <c r="AM47" s="5" t="str">
        <f ca="1">IF($B2="","",IF(INDIRECT($B2&amp;$E2&amp;"!AB43")="","",INDIRECT($B2&amp;$E2&amp;"!AB43")))</f>
        <v/>
      </c>
      <c r="AN47" s="5" t="str">
        <f ca="1">IF($C2="","",IF(INDIRECT($C2&amp;$E2&amp;"!AB43")="","",INDIRECT($C2&amp;$E2&amp;"!AB43")))</f>
        <v/>
      </c>
      <c r="AO47" s="5" t="str">
        <f ca="1">IF($D2="","",IF(INDIRECT($D2&amp;$E2&amp;"!AB43")="","",INDIRECT($D2&amp;$E2&amp;"!AB43")))</f>
        <v/>
      </c>
    </row>
    <row r="48" spans="1:41">
      <c r="A48" s="6" t="str">
        <f ca="1">IF($E2="","",IF(INDIRECT($B2&amp;$E2&amp;"!A44")="","",INDIRECT($B2&amp;$E2&amp;"!A44")))</f>
        <v/>
      </c>
      <c r="B48" s="6" t="str">
        <f ca="1">IF($E2="","",IF(INDIRECT($B2&amp;$E2&amp;"!B44")="","",INDIRECT($B2&amp;$E2&amp;"!B44")))</f>
        <v/>
      </c>
      <c r="C48" s="5" t="str">
        <f ca="1">IF($B2="","",IF(INDIRECT($B2&amp;$E2&amp;"!d44")="","",INDIRECT($B2&amp;$E2&amp;"!d44")))</f>
        <v/>
      </c>
      <c r="D48" s="5" t="str">
        <f ca="1">IF($C2="","",IF(INDIRECT($C2&amp;$E2&amp;"!d44")="","",INDIRECT($C2&amp;$E2&amp;"!d44")))</f>
        <v/>
      </c>
      <c r="E48" s="5" t="str">
        <f ca="1">IF($D2="","",IF(INDIRECT($D2&amp;$E2&amp;"!d44")="","",INDIRECT($D2&amp;$E2&amp;"!d44")))</f>
        <v/>
      </c>
      <c r="F48" s="5" t="str">
        <f ca="1">IF($B2="","",IF(INDIRECT($B2&amp;$E2&amp;"!F44")="","",INDIRECT($B2&amp;$E2&amp;"!F44")))</f>
        <v/>
      </c>
      <c r="G48" s="5" t="str">
        <f ca="1">IF($C2="","",IF(INDIRECT($C2&amp;$E2&amp;"!F44")="","",INDIRECT($C2&amp;$E2&amp;"!F44")))</f>
        <v/>
      </c>
      <c r="H48" s="5" t="str">
        <f ca="1">IF($D2="","",IF(INDIRECT($D2&amp;$E2&amp;"!F44")="","",INDIRECT($D2&amp;$E2&amp;"!F44")))</f>
        <v/>
      </c>
      <c r="I48" s="5" t="str">
        <f ca="1">IF($B2="","",IF(INDIRECT($B2&amp;$E2&amp;"!H44")="","",INDIRECT($B2&amp;$E2&amp;"!H44")))</f>
        <v/>
      </c>
      <c r="J48" s="5" t="str">
        <f ca="1">IF($C2="","",IF(INDIRECT($C2&amp;$E2&amp;"!H44")="","",INDIRECT($C2&amp;$E2&amp;"!H44")))</f>
        <v/>
      </c>
      <c r="K48" s="5" t="str">
        <f ca="1">IF($D2="","",IF(INDIRECT($D2&amp;$E2&amp;"!H44")="","",INDIRECT($D2&amp;$E2&amp;"!H44")))</f>
        <v/>
      </c>
      <c r="L48" s="5" t="str">
        <f ca="1">IF($B2="","",IF(INDIRECT($B2&amp;$E2&amp;"!j44")="","",INDIRECT($B2&amp;$E2&amp;"!j44")))</f>
        <v/>
      </c>
      <c r="M48" s="5" t="str">
        <f ca="1">IF($C2="","",IF(INDIRECT($C2&amp;$E2&amp;"!j44")="","",INDIRECT($C2&amp;$E2&amp;"!j44")))</f>
        <v/>
      </c>
      <c r="N48" s="5" t="str">
        <f ca="1">IF($D2="","",IF(INDIRECT($D2&amp;$E2&amp;"!j44")="","",INDIRECT($D2&amp;$E2&amp;"!j44")))</f>
        <v/>
      </c>
      <c r="O48" s="5" t="str">
        <f ca="1">IF($B2="","",IF(INDIRECT($B2&amp;$E2&amp;"!L44")="","",INDIRECT($B2&amp;$E2&amp;"!L44")))</f>
        <v/>
      </c>
      <c r="P48" s="5" t="str">
        <f ca="1">IF($C2="","",IF(INDIRECT($C2&amp;$E2&amp;"!L44")="","",INDIRECT($C2&amp;$E2&amp;"!L44")))</f>
        <v/>
      </c>
      <c r="Q48" s="5" t="str">
        <f ca="1">IF($D2="","",IF(INDIRECT($D2&amp;$E2&amp;"!L44")="","",INDIRECT($D2&amp;$E2&amp;"!L44")))</f>
        <v/>
      </c>
      <c r="R48" s="5" t="str">
        <f ca="1">IF($B2="","",IF(INDIRECT($B2&amp;$E2&amp;"!N44")="","",INDIRECT($B2&amp;$E2&amp;"!N44")))</f>
        <v/>
      </c>
      <c r="S48" s="5" t="str">
        <f ca="1">IF($C2="","",IF(INDIRECT($C2&amp;$E2&amp;"!N44")="","",INDIRECT($C2&amp;$E2&amp;"!N44")))</f>
        <v/>
      </c>
      <c r="T48" s="5" t="str">
        <f ca="1">IF($D2="","",IF(INDIRECT($D2&amp;$E2&amp;"!N44")="","",INDIRECT($D2&amp;$E2&amp;"!N44")))</f>
        <v/>
      </c>
      <c r="U48" s="5" t="str">
        <f ca="1">IF($B2="","",IF(INDIRECT($B2&amp;$E2&amp;"!P44")="","",INDIRECT($B2&amp;$E2&amp;"!P44")))</f>
        <v/>
      </c>
      <c r="V48" s="5" t="str">
        <f ca="1">IF($C2="","",IF(INDIRECT($C2&amp;$E2&amp;"!P44")="","",INDIRECT($C2&amp;$E2&amp;"!P44")))</f>
        <v/>
      </c>
      <c r="W48" s="5" t="str">
        <f ca="1">IF($D2="","",IF(INDIRECT($D2&amp;$E2&amp;"!P44")="","",INDIRECT($D2&amp;$E2&amp;"!P44")))</f>
        <v/>
      </c>
      <c r="X48" s="5" t="str">
        <f ca="1">IF($B2="","",IF(INDIRECT($B2&amp;$E2&amp;"!R44")="","",INDIRECT($B2&amp;$E2&amp;"!R44")))</f>
        <v/>
      </c>
      <c r="Y48" s="5" t="str">
        <f ca="1">IF($C2="","",IF(INDIRECT($C2&amp;$E2&amp;"!R44")="","",INDIRECT($C2&amp;$E2&amp;"!R44")))</f>
        <v/>
      </c>
      <c r="Z48" s="5" t="str">
        <f ca="1">IF($D2="","",IF(INDIRECT($D2&amp;$E2&amp;"!R44")="","",INDIRECT($D2&amp;$E2&amp;"!R44")))</f>
        <v/>
      </c>
      <c r="AA48" s="5" t="str">
        <f ca="1">IF($B2="","",IF(INDIRECT($B2&amp;$E2&amp;"!T44")="","",INDIRECT($B2&amp;$E2&amp;"!T44")))</f>
        <v/>
      </c>
      <c r="AB48" s="5" t="str">
        <f ca="1">IF($C2="","",IF(INDIRECT($C2&amp;$E2&amp;"!T44")="","",INDIRECT($C2&amp;$E2&amp;"!T44")))</f>
        <v/>
      </c>
      <c r="AC48" s="5" t="str">
        <f ca="1">IF($D2="","",IF(INDIRECT($D2&amp;$E2&amp;"!T44")="","",INDIRECT($D2&amp;$E2&amp;"!T44")))</f>
        <v/>
      </c>
      <c r="AD48" s="5" t="str">
        <f ca="1">IF($B2="","",IF(INDIRECT($B2&amp;$E2&amp;"!V44")="","",INDIRECT($B2&amp;$E2&amp;"!V44")))</f>
        <v/>
      </c>
      <c r="AE48" s="5" t="str">
        <f ca="1">IF($C2="","",IF(INDIRECT($C2&amp;$E2&amp;"!V44")="","",INDIRECT($C2&amp;$E2&amp;"!V44")))</f>
        <v/>
      </c>
      <c r="AF48" s="5" t="str">
        <f ca="1">IF($D2="","",IF(INDIRECT($D2&amp;$E2&amp;"!V44")="","",INDIRECT($D2&amp;$E2&amp;"!V44")))</f>
        <v/>
      </c>
      <c r="AG48" s="5" t="str">
        <f ca="1">IF($B2="","",IF(INDIRECT($B2&amp;$E2&amp;"!X44")="","",INDIRECT($B2&amp;$E2&amp;"!X44")))</f>
        <v/>
      </c>
      <c r="AH48" s="5" t="str">
        <f ca="1">IF($C2="","",IF(INDIRECT($C2&amp;$E2&amp;"!X44")="","",INDIRECT($C2&amp;$E2&amp;"!X44")))</f>
        <v/>
      </c>
      <c r="AI48" s="5" t="str">
        <f ca="1">IF($D2="","",IF(INDIRECT($D2&amp;$E2&amp;"!X44")="","",INDIRECT($D2&amp;$E2&amp;"!X44")))</f>
        <v/>
      </c>
      <c r="AJ48" s="5" t="str">
        <f ca="1">IF($B2="","",IF(INDIRECT($B2&amp;$E2&amp;"!Z44")="","",INDIRECT($B2&amp;$E2&amp;"!Z44")))</f>
        <v/>
      </c>
      <c r="AK48" s="5" t="str">
        <f ca="1">IF($C2="","",IF(INDIRECT($C2&amp;$E2&amp;"!Z44")="","",INDIRECT($C2&amp;$E2&amp;"!Z44")))</f>
        <v/>
      </c>
      <c r="AL48" s="5" t="str">
        <f ca="1">IF($D2="","",IF(INDIRECT($D2&amp;$E2&amp;"!Z44")="","",INDIRECT($D2&amp;$E2&amp;"!Z44")))</f>
        <v/>
      </c>
      <c r="AM48" s="5" t="str">
        <f ca="1">IF($B2="","",IF(INDIRECT($B2&amp;$E2&amp;"!AB44")="","",INDIRECT($B2&amp;$E2&amp;"!AB44")))</f>
        <v/>
      </c>
      <c r="AN48" s="5" t="str">
        <f ca="1">IF($C2="","",IF(INDIRECT($C2&amp;$E2&amp;"!AB44")="","",INDIRECT($C2&amp;$E2&amp;"!AB44")))</f>
        <v/>
      </c>
      <c r="AO48" s="5" t="str">
        <f ca="1">IF($D2="","",IF(INDIRECT($D2&amp;$E2&amp;"!AB44")="","",INDIRECT($D2&amp;$E2&amp;"!AB44")))</f>
        <v/>
      </c>
    </row>
    <row r="49" spans="1:41">
      <c r="A49" s="6" t="str">
        <f ca="1">IF($E2="","",IF(INDIRECT($B2&amp;$E2&amp;"!A45")="","",INDIRECT($B2&amp;$E2&amp;"!A45")))</f>
        <v/>
      </c>
      <c r="B49" s="6" t="str">
        <f ca="1">IF($E2="","",IF(INDIRECT($B2&amp;$E2&amp;"!B45")="","",INDIRECT($B2&amp;$E2&amp;"!B45")))</f>
        <v/>
      </c>
      <c r="C49" s="5" t="str">
        <f ca="1">IF($B2="","",IF(INDIRECT($B2&amp;$E2&amp;"!d45")="","",INDIRECT($B2&amp;$E2&amp;"!d45")))</f>
        <v/>
      </c>
      <c r="D49" s="5" t="str">
        <f ca="1">IF($C2="","",IF(INDIRECT($C2&amp;$E2&amp;"!d45")="","",INDIRECT($C2&amp;$E2&amp;"!d45")))</f>
        <v/>
      </c>
      <c r="E49" s="5" t="str">
        <f ca="1">IF($D2="","",IF(INDIRECT($D2&amp;$E2&amp;"!d45")="","",INDIRECT($D2&amp;$E2&amp;"!d45")))</f>
        <v/>
      </c>
      <c r="F49" s="5" t="str">
        <f ca="1">IF($B2="","",IF(INDIRECT($B2&amp;$E2&amp;"!F45")="","",INDIRECT($B2&amp;$E2&amp;"!F45")))</f>
        <v/>
      </c>
      <c r="G49" s="5" t="str">
        <f ca="1">IF($C2="","",IF(INDIRECT($C2&amp;$E2&amp;"!F45")="","",INDIRECT($C2&amp;$E2&amp;"!F45")))</f>
        <v/>
      </c>
      <c r="H49" s="5" t="str">
        <f ca="1">IF($D2="","",IF(INDIRECT($D2&amp;$E2&amp;"!F45")="","",INDIRECT($D2&amp;$E2&amp;"!F45")))</f>
        <v/>
      </c>
      <c r="I49" s="5" t="str">
        <f ca="1">IF($B2="","",IF(INDIRECT($B2&amp;$E2&amp;"!H45")="","",INDIRECT($B2&amp;$E2&amp;"!H45")))</f>
        <v/>
      </c>
      <c r="J49" s="5" t="str">
        <f ca="1">IF($C2="","",IF(INDIRECT($C2&amp;$E2&amp;"!H45")="","",INDIRECT($C2&amp;$E2&amp;"!H45")))</f>
        <v/>
      </c>
      <c r="K49" s="5" t="str">
        <f ca="1">IF($D2="","",IF(INDIRECT($D2&amp;$E2&amp;"!H45")="","",INDIRECT($D2&amp;$E2&amp;"!H45")))</f>
        <v/>
      </c>
      <c r="L49" s="5" t="str">
        <f ca="1">IF($B2="","",IF(INDIRECT($B2&amp;$E2&amp;"!j45")="","",INDIRECT($B2&amp;$E2&amp;"!j45")))</f>
        <v/>
      </c>
      <c r="M49" s="5" t="str">
        <f ca="1">IF($C2="","",IF(INDIRECT($C2&amp;$E2&amp;"!j45")="","",INDIRECT($C2&amp;$E2&amp;"!j45")))</f>
        <v/>
      </c>
      <c r="N49" s="5" t="str">
        <f ca="1">IF($D2="","",IF(INDIRECT($D2&amp;$E2&amp;"!j45")="","",INDIRECT($D2&amp;$E2&amp;"!j45")))</f>
        <v/>
      </c>
      <c r="O49" s="5" t="str">
        <f ca="1">IF($B2="","",IF(INDIRECT($B2&amp;$E2&amp;"!L45")="","",INDIRECT($B2&amp;$E2&amp;"!L45")))</f>
        <v/>
      </c>
      <c r="P49" s="5" t="str">
        <f ca="1">IF($C2="","",IF(INDIRECT($C2&amp;$E2&amp;"!L45")="","",INDIRECT($C2&amp;$E2&amp;"!L45")))</f>
        <v/>
      </c>
      <c r="Q49" s="5" t="str">
        <f ca="1">IF($D2="","",IF(INDIRECT($D2&amp;$E2&amp;"!L45")="","",INDIRECT($D2&amp;$E2&amp;"!L45")))</f>
        <v/>
      </c>
      <c r="R49" s="5" t="str">
        <f ca="1">IF($B2="","",IF(INDIRECT($B2&amp;$E2&amp;"!N45")="","",INDIRECT($B2&amp;$E2&amp;"!N45")))</f>
        <v/>
      </c>
      <c r="S49" s="5" t="str">
        <f ca="1">IF($C2="","",IF(INDIRECT($C2&amp;$E2&amp;"!N45")="","",INDIRECT($C2&amp;$E2&amp;"!N45")))</f>
        <v/>
      </c>
      <c r="T49" s="5" t="str">
        <f ca="1">IF($D2="","",IF(INDIRECT($D2&amp;$E2&amp;"!N45")="","",INDIRECT($D2&amp;$E2&amp;"!N45")))</f>
        <v/>
      </c>
      <c r="U49" s="5" t="str">
        <f ca="1">IF($B2="","",IF(INDIRECT($B2&amp;$E2&amp;"!P45")="","",INDIRECT($B2&amp;$E2&amp;"!P45")))</f>
        <v/>
      </c>
      <c r="V49" s="5" t="str">
        <f ca="1">IF($C2="","",IF(INDIRECT($C2&amp;$E2&amp;"!P45")="","",INDIRECT($C2&amp;$E2&amp;"!P45")))</f>
        <v/>
      </c>
      <c r="W49" s="5" t="str">
        <f ca="1">IF($D2="","",IF(INDIRECT($D2&amp;$E2&amp;"!P45")="","",INDIRECT($D2&amp;$E2&amp;"!P45")))</f>
        <v/>
      </c>
      <c r="X49" s="5" t="str">
        <f ca="1">IF($B2="","",IF(INDIRECT($B2&amp;$E2&amp;"!R45")="","",INDIRECT($B2&amp;$E2&amp;"!R45")))</f>
        <v/>
      </c>
      <c r="Y49" s="5" t="str">
        <f ca="1">IF($C2="","",IF(INDIRECT($C2&amp;$E2&amp;"!R45")="","",INDIRECT($C2&amp;$E2&amp;"!R45")))</f>
        <v/>
      </c>
      <c r="Z49" s="5" t="str">
        <f ca="1">IF($D2="","",IF(INDIRECT($D2&amp;$E2&amp;"!R45")="","",INDIRECT($D2&amp;$E2&amp;"!R45")))</f>
        <v/>
      </c>
      <c r="AA49" s="5" t="str">
        <f ca="1">IF($B2="","",IF(INDIRECT($B2&amp;$E2&amp;"!T45")="","",INDIRECT($B2&amp;$E2&amp;"!T45")))</f>
        <v/>
      </c>
      <c r="AB49" s="5" t="str">
        <f ca="1">IF($C2="","",IF(INDIRECT($C2&amp;$E2&amp;"!T45")="","",INDIRECT($C2&amp;$E2&amp;"!T45")))</f>
        <v/>
      </c>
      <c r="AC49" s="5" t="str">
        <f ca="1">IF($D2="","",IF(INDIRECT($D2&amp;$E2&amp;"!T45")="","",INDIRECT($D2&amp;$E2&amp;"!T45")))</f>
        <v/>
      </c>
      <c r="AD49" s="5" t="str">
        <f ca="1">IF($B2="","",IF(INDIRECT($B2&amp;$E2&amp;"!V45")="","",INDIRECT($B2&amp;$E2&amp;"!V45")))</f>
        <v/>
      </c>
      <c r="AE49" s="5" t="str">
        <f ca="1">IF($C2="","",IF(INDIRECT($C2&amp;$E2&amp;"!V45")="","",INDIRECT($C2&amp;$E2&amp;"!V45")))</f>
        <v/>
      </c>
      <c r="AF49" s="5" t="str">
        <f ca="1">IF($D2="","",IF(INDIRECT($D2&amp;$E2&amp;"!V45")="","",INDIRECT($D2&amp;$E2&amp;"!V45")))</f>
        <v/>
      </c>
      <c r="AG49" s="5" t="str">
        <f ca="1">IF($B2="","",IF(INDIRECT($B2&amp;$E2&amp;"!X45")="","",INDIRECT($B2&amp;$E2&amp;"!X45")))</f>
        <v/>
      </c>
      <c r="AH49" s="5" t="str">
        <f ca="1">IF($C2="","",IF(INDIRECT($C2&amp;$E2&amp;"!X45")="","",INDIRECT($C2&amp;$E2&amp;"!X45")))</f>
        <v/>
      </c>
      <c r="AI49" s="5" t="str">
        <f ca="1">IF($D2="","",IF(INDIRECT($D2&amp;$E2&amp;"!X45")="","",INDIRECT($D2&amp;$E2&amp;"!X45")))</f>
        <v/>
      </c>
      <c r="AJ49" s="5" t="str">
        <f ca="1">IF($B2="","",IF(INDIRECT($B2&amp;$E2&amp;"!Z45")="","",INDIRECT($B2&amp;$E2&amp;"!Z45")))</f>
        <v/>
      </c>
      <c r="AK49" s="5" t="str">
        <f ca="1">IF($C2="","",IF(INDIRECT($C2&amp;$E2&amp;"!Z45")="","",INDIRECT($C2&amp;$E2&amp;"!Z45")))</f>
        <v/>
      </c>
      <c r="AL49" s="5" t="str">
        <f ca="1">IF($D2="","",IF(INDIRECT($D2&amp;$E2&amp;"!Z45")="","",INDIRECT($D2&amp;$E2&amp;"!Z45")))</f>
        <v/>
      </c>
      <c r="AM49" s="5" t="str">
        <f ca="1">IF($B2="","",IF(INDIRECT($B2&amp;$E2&amp;"!AB45")="","",INDIRECT($B2&amp;$E2&amp;"!AB45")))</f>
        <v/>
      </c>
      <c r="AN49" s="5" t="str">
        <f ca="1">IF($C2="","",IF(INDIRECT($C2&amp;$E2&amp;"!AB45")="","",INDIRECT($C2&amp;$E2&amp;"!AB45")))</f>
        <v/>
      </c>
      <c r="AO49" s="5" t="str">
        <f ca="1">IF($D2="","",IF(INDIRECT($D2&amp;$E2&amp;"!AB45")="","",INDIRECT($D2&amp;$E2&amp;"!AB45")))</f>
        <v/>
      </c>
    </row>
    <row r="50" spans="1:41">
      <c r="A50" s="6" t="str">
        <f ca="1">IF($E2="","",IF(INDIRECT($B2&amp;$E2&amp;"!A46")="","",INDIRECT($B2&amp;$E2&amp;"!A46")))</f>
        <v/>
      </c>
      <c r="B50" s="6" t="str">
        <f ca="1">IF($E2="","",IF(INDIRECT($B2&amp;$E2&amp;"!B46")="","",INDIRECT($B2&amp;$E2&amp;"!B46")))</f>
        <v/>
      </c>
      <c r="C50" s="5" t="str">
        <f ca="1">IF($B2="","",IF(INDIRECT($B2&amp;$E2&amp;"!d46")="","",INDIRECT($B2&amp;$E2&amp;"!d46")))</f>
        <v/>
      </c>
      <c r="D50" s="5" t="str">
        <f ca="1">IF($C2="","",IF(INDIRECT($C2&amp;$E2&amp;"!d46")="","",INDIRECT($C2&amp;$E2&amp;"!d46")))</f>
        <v/>
      </c>
      <c r="E50" s="5" t="str">
        <f ca="1">IF($D2="","",IF(INDIRECT($D2&amp;$E2&amp;"!d46")="","",INDIRECT($D2&amp;$E2&amp;"!d46")))</f>
        <v/>
      </c>
      <c r="F50" s="5" t="str">
        <f ca="1">IF($B2="","",IF(INDIRECT($B2&amp;$E2&amp;"!F46")="","",INDIRECT($B2&amp;$E2&amp;"!F46")))</f>
        <v/>
      </c>
      <c r="G50" s="5" t="str">
        <f ca="1">IF($C2="","",IF(INDIRECT($C2&amp;$E2&amp;"!F46")="","",INDIRECT($C2&amp;$E2&amp;"!F46")))</f>
        <v/>
      </c>
      <c r="H50" s="5" t="str">
        <f ca="1">IF($D2="","",IF(INDIRECT($D2&amp;$E2&amp;"!F46")="","",INDIRECT($D2&amp;$E2&amp;"!F46")))</f>
        <v/>
      </c>
      <c r="I50" s="5" t="str">
        <f ca="1">IF($B2="","",IF(INDIRECT($B2&amp;$E2&amp;"!H46")="","",INDIRECT($B2&amp;$E2&amp;"!H46")))</f>
        <v/>
      </c>
      <c r="J50" s="5" t="str">
        <f ca="1">IF($C2="","",IF(INDIRECT($C2&amp;$E2&amp;"!H46")="","",INDIRECT($C2&amp;$E2&amp;"!H46")))</f>
        <v/>
      </c>
      <c r="K50" s="5" t="str">
        <f ca="1">IF($D2="","",IF(INDIRECT($D2&amp;$E2&amp;"!H46")="","",INDIRECT($D2&amp;$E2&amp;"!H46")))</f>
        <v/>
      </c>
      <c r="L50" s="5" t="str">
        <f ca="1">IF($B2="","",IF(INDIRECT($B2&amp;$E2&amp;"!j46")="","",INDIRECT($B2&amp;$E2&amp;"!j46")))</f>
        <v/>
      </c>
      <c r="M50" s="5" t="str">
        <f ca="1">IF($C2="","",IF(INDIRECT($C2&amp;$E2&amp;"!j46")="","",INDIRECT($C2&amp;$E2&amp;"!j46")))</f>
        <v/>
      </c>
      <c r="N50" s="5" t="str">
        <f ca="1">IF($D2="","",IF(INDIRECT($D2&amp;$E2&amp;"!j46")="","",INDIRECT($D2&amp;$E2&amp;"!j46")))</f>
        <v/>
      </c>
      <c r="O50" s="5" t="str">
        <f ca="1">IF($B2="","",IF(INDIRECT($B2&amp;$E2&amp;"!L46")="","",INDIRECT($B2&amp;$E2&amp;"!L46")))</f>
        <v/>
      </c>
      <c r="P50" s="5" t="str">
        <f ca="1">IF($C2="","",IF(INDIRECT($C2&amp;$E2&amp;"!L46")="","",INDIRECT($C2&amp;$E2&amp;"!L46")))</f>
        <v/>
      </c>
      <c r="Q50" s="5" t="str">
        <f ca="1">IF($D2="","",IF(INDIRECT($D2&amp;$E2&amp;"!L46")="","",INDIRECT($D2&amp;$E2&amp;"!L46")))</f>
        <v/>
      </c>
      <c r="R50" s="5" t="str">
        <f ca="1">IF($B2="","",IF(INDIRECT($B2&amp;$E2&amp;"!N46")="","",INDIRECT($B2&amp;$E2&amp;"!N46")))</f>
        <v/>
      </c>
      <c r="S50" s="5" t="str">
        <f ca="1">IF($C2="","",IF(INDIRECT($C2&amp;$E2&amp;"!N46")="","",INDIRECT($C2&amp;$E2&amp;"!N46")))</f>
        <v/>
      </c>
      <c r="T50" s="5" t="str">
        <f ca="1">IF($D2="","",IF(INDIRECT($D2&amp;$E2&amp;"!N46")="","",INDIRECT($D2&amp;$E2&amp;"!N46")))</f>
        <v/>
      </c>
      <c r="U50" s="5" t="str">
        <f ca="1">IF($B2="","",IF(INDIRECT($B2&amp;$E2&amp;"!P46")="","",INDIRECT($B2&amp;$E2&amp;"!P46")))</f>
        <v/>
      </c>
      <c r="V50" s="5" t="str">
        <f ca="1">IF($C2="","",IF(INDIRECT($C2&amp;$E2&amp;"!P46")="","",INDIRECT($C2&amp;$E2&amp;"!P46")))</f>
        <v/>
      </c>
      <c r="W50" s="5" t="str">
        <f ca="1">IF($D2="","",IF(INDIRECT($D2&amp;$E2&amp;"!P46")="","",INDIRECT($D2&amp;$E2&amp;"!P46")))</f>
        <v/>
      </c>
      <c r="X50" s="5" t="str">
        <f ca="1">IF($B2="","",IF(INDIRECT($B2&amp;$E2&amp;"!R46")="","",INDIRECT($B2&amp;$E2&amp;"!R46")))</f>
        <v/>
      </c>
      <c r="Y50" s="5" t="str">
        <f ca="1">IF($C2="","",IF(INDIRECT($C2&amp;$E2&amp;"!R46")="","",INDIRECT($C2&amp;$E2&amp;"!R46")))</f>
        <v/>
      </c>
      <c r="Z50" s="5" t="str">
        <f ca="1">IF($D2="","",IF(INDIRECT($D2&amp;$E2&amp;"!R46")="","",INDIRECT($D2&amp;$E2&amp;"!R46")))</f>
        <v/>
      </c>
      <c r="AA50" s="5" t="str">
        <f ca="1">IF($B2="","",IF(INDIRECT($B2&amp;$E2&amp;"!T46")="","",INDIRECT($B2&amp;$E2&amp;"!T46")))</f>
        <v/>
      </c>
      <c r="AB50" s="5" t="str">
        <f ca="1">IF($C2="","",IF(INDIRECT($C2&amp;$E2&amp;"!T46")="","",INDIRECT($C2&amp;$E2&amp;"!T46")))</f>
        <v/>
      </c>
      <c r="AC50" s="5" t="str">
        <f ca="1">IF($D2="","",IF(INDIRECT($D2&amp;$E2&amp;"!T46")="","",INDIRECT($D2&amp;$E2&amp;"!T46")))</f>
        <v/>
      </c>
      <c r="AD50" s="5" t="str">
        <f ca="1">IF($B2="","",IF(INDIRECT($B2&amp;$E2&amp;"!V46")="","",INDIRECT($B2&amp;$E2&amp;"!V46")))</f>
        <v/>
      </c>
      <c r="AE50" s="5" t="str">
        <f ca="1">IF($C2="","",IF(INDIRECT($C2&amp;$E2&amp;"!V46")="","",INDIRECT($C2&amp;$E2&amp;"!V46")))</f>
        <v/>
      </c>
      <c r="AF50" s="5" t="str">
        <f ca="1">IF($D2="","",IF(INDIRECT($D2&amp;$E2&amp;"!V46")="","",INDIRECT($D2&amp;$E2&amp;"!V46")))</f>
        <v/>
      </c>
      <c r="AG50" s="5" t="str">
        <f ca="1">IF($B2="","",IF(INDIRECT($B2&amp;$E2&amp;"!X46")="","",INDIRECT($B2&amp;$E2&amp;"!X46")))</f>
        <v/>
      </c>
      <c r="AH50" s="5" t="str">
        <f ca="1">IF($C2="","",IF(INDIRECT($C2&amp;$E2&amp;"!X46")="","",INDIRECT($C2&amp;$E2&amp;"!X46")))</f>
        <v/>
      </c>
      <c r="AI50" s="5" t="str">
        <f ca="1">IF($D2="","",IF(INDIRECT($D2&amp;$E2&amp;"!X46")="","",INDIRECT($D2&amp;$E2&amp;"!X46")))</f>
        <v/>
      </c>
      <c r="AJ50" s="5" t="str">
        <f ca="1">IF($B2="","",IF(INDIRECT($B2&amp;$E2&amp;"!Z46")="","",INDIRECT($B2&amp;$E2&amp;"!Z46")))</f>
        <v/>
      </c>
      <c r="AK50" s="5" t="str">
        <f ca="1">IF($C2="","",IF(INDIRECT($C2&amp;$E2&amp;"!Z46")="","",INDIRECT($C2&amp;$E2&amp;"!Z46")))</f>
        <v/>
      </c>
      <c r="AL50" s="5" t="str">
        <f ca="1">IF($D2="","",IF(INDIRECT($D2&amp;$E2&amp;"!Z46")="","",INDIRECT($D2&amp;$E2&amp;"!Z46")))</f>
        <v/>
      </c>
      <c r="AM50" s="5" t="str">
        <f ca="1">IF($B2="","",IF(INDIRECT($B2&amp;$E2&amp;"!AB46")="","",INDIRECT($B2&amp;$E2&amp;"!AB46")))</f>
        <v/>
      </c>
      <c r="AN50" s="5" t="str">
        <f ca="1">IF($C2="","",IF(INDIRECT($C2&amp;$E2&amp;"!AB46")="","",INDIRECT($C2&amp;$E2&amp;"!AB46")))</f>
        <v/>
      </c>
      <c r="AO50" s="5" t="str">
        <f ca="1">IF($D2="","",IF(INDIRECT($D2&amp;$E2&amp;"!AB46")="","",INDIRECT($D2&amp;$E2&amp;"!AB46")))</f>
        <v/>
      </c>
    </row>
    <row r="51" spans="1:41">
      <c r="A51" s="6" t="str">
        <f ca="1">IF($E2="","",IF(INDIRECT($B2&amp;$E2&amp;"!A47")="","",INDIRECT($B2&amp;$E2&amp;"!A47")))</f>
        <v/>
      </c>
      <c r="B51" s="6" t="str">
        <f ca="1">IF($E2="","",IF(INDIRECT($B2&amp;$E2&amp;"!B47")="","",INDIRECT($B2&amp;$E2&amp;"!B47")))</f>
        <v/>
      </c>
      <c r="C51" s="5" t="str">
        <f ca="1">IF($B2="","",IF(INDIRECT($B2&amp;$E2&amp;"!d47")="","",INDIRECT($B2&amp;$E2&amp;"!d47")))</f>
        <v/>
      </c>
      <c r="D51" s="5" t="str">
        <f ca="1">IF($C2="","",IF(INDIRECT($C2&amp;$E2&amp;"!d47")="","",INDIRECT($C2&amp;$E2&amp;"!d47")))</f>
        <v/>
      </c>
      <c r="E51" s="5" t="str">
        <f ca="1">IF($D2="","",IF(INDIRECT($D2&amp;$E2&amp;"!d47")="","",INDIRECT($D2&amp;$E2&amp;"!d47")))</f>
        <v/>
      </c>
      <c r="F51" s="5" t="str">
        <f ca="1">IF($B2="","",IF(INDIRECT($B2&amp;$E2&amp;"!F47")="","",INDIRECT($B2&amp;$E2&amp;"!F47")))</f>
        <v/>
      </c>
      <c r="G51" s="5" t="str">
        <f ca="1">IF($C2="","",IF(INDIRECT($C2&amp;$E2&amp;"!F47")="","",INDIRECT($C2&amp;$E2&amp;"!F47")))</f>
        <v/>
      </c>
      <c r="H51" s="5" t="str">
        <f ca="1">IF($D2="","",IF(INDIRECT($D2&amp;$E2&amp;"!F47")="","",INDIRECT($D2&amp;$E2&amp;"!F47")))</f>
        <v/>
      </c>
      <c r="I51" s="5" t="str">
        <f ca="1">IF($B2="","",IF(INDIRECT($B2&amp;$E2&amp;"!H47")="","",INDIRECT($B2&amp;$E2&amp;"!H47")))</f>
        <v/>
      </c>
      <c r="J51" s="5" t="str">
        <f ca="1">IF($C2="","",IF(INDIRECT($C2&amp;$E2&amp;"!H47")="","",INDIRECT($C2&amp;$E2&amp;"!H47")))</f>
        <v/>
      </c>
      <c r="K51" s="5" t="str">
        <f ca="1">IF($D2="","",IF(INDIRECT($D2&amp;$E2&amp;"!H47")="","",INDIRECT($D2&amp;$E2&amp;"!H47")))</f>
        <v/>
      </c>
      <c r="L51" s="5" t="str">
        <f ca="1">IF($B2="","",IF(INDIRECT($B2&amp;$E2&amp;"!j47")="","",INDIRECT($B2&amp;$E2&amp;"!j47")))</f>
        <v/>
      </c>
      <c r="M51" s="5" t="str">
        <f ca="1">IF($C2="","",IF(INDIRECT($C2&amp;$E2&amp;"!j47")="","",INDIRECT($C2&amp;$E2&amp;"!j47")))</f>
        <v/>
      </c>
      <c r="N51" s="5" t="str">
        <f ca="1">IF($D2="","",IF(INDIRECT($D2&amp;$E2&amp;"!j47")="","",INDIRECT($D2&amp;$E2&amp;"!j47")))</f>
        <v/>
      </c>
      <c r="O51" s="5" t="str">
        <f ca="1">IF($B2="","",IF(INDIRECT($B2&amp;$E2&amp;"!L47")="","",INDIRECT($B2&amp;$E2&amp;"!L47")))</f>
        <v/>
      </c>
      <c r="P51" s="5" t="str">
        <f ca="1">IF($C2="","",IF(INDIRECT($C2&amp;$E2&amp;"!L47")="","",INDIRECT($C2&amp;$E2&amp;"!L47")))</f>
        <v/>
      </c>
      <c r="Q51" s="5" t="str">
        <f ca="1">IF($D2="","",IF(INDIRECT($D2&amp;$E2&amp;"!L47")="","",INDIRECT($D2&amp;$E2&amp;"!L47")))</f>
        <v/>
      </c>
      <c r="R51" s="5" t="str">
        <f ca="1">IF($B2="","",IF(INDIRECT($B2&amp;$E2&amp;"!N47")="","",INDIRECT($B2&amp;$E2&amp;"!N47")))</f>
        <v/>
      </c>
      <c r="S51" s="5" t="str">
        <f ca="1">IF($C2="","",IF(INDIRECT($C2&amp;$E2&amp;"!N47")="","",INDIRECT($C2&amp;$E2&amp;"!N47")))</f>
        <v/>
      </c>
      <c r="T51" s="5" t="str">
        <f ca="1">IF($D2="","",IF(INDIRECT($D2&amp;$E2&amp;"!N47")="","",INDIRECT($D2&amp;$E2&amp;"!N47")))</f>
        <v/>
      </c>
      <c r="U51" s="5" t="str">
        <f ca="1">IF($B2="","",IF(INDIRECT($B2&amp;$E2&amp;"!P47")="","",INDIRECT($B2&amp;$E2&amp;"!P47")))</f>
        <v/>
      </c>
      <c r="V51" s="5" t="str">
        <f ca="1">IF($C2="","",IF(INDIRECT($C2&amp;$E2&amp;"!P47")="","",INDIRECT($C2&amp;$E2&amp;"!P47")))</f>
        <v/>
      </c>
      <c r="W51" s="5" t="str">
        <f ca="1">IF($D2="","",IF(INDIRECT($D2&amp;$E2&amp;"!P47")="","",INDIRECT($D2&amp;$E2&amp;"!P47")))</f>
        <v/>
      </c>
      <c r="X51" s="5" t="str">
        <f ca="1">IF($B2="","",IF(INDIRECT($B2&amp;$E2&amp;"!R47")="","",INDIRECT($B2&amp;$E2&amp;"!R47")))</f>
        <v/>
      </c>
      <c r="Y51" s="5" t="str">
        <f ca="1">IF($C2="","",IF(INDIRECT($C2&amp;$E2&amp;"!R47")="","",INDIRECT($C2&amp;$E2&amp;"!R47")))</f>
        <v/>
      </c>
      <c r="Z51" s="5" t="str">
        <f ca="1">IF($D2="","",IF(INDIRECT($D2&amp;$E2&amp;"!R47")="","",INDIRECT($D2&amp;$E2&amp;"!R47")))</f>
        <v/>
      </c>
      <c r="AA51" s="5" t="str">
        <f ca="1">IF($B2="","",IF(INDIRECT($B2&amp;$E2&amp;"!T47")="","",INDIRECT($B2&amp;$E2&amp;"!T47")))</f>
        <v/>
      </c>
      <c r="AB51" s="5" t="str">
        <f ca="1">IF($C2="","",IF(INDIRECT($C2&amp;$E2&amp;"!T47")="","",INDIRECT($C2&amp;$E2&amp;"!T47")))</f>
        <v/>
      </c>
      <c r="AC51" s="5" t="str">
        <f ca="1">IF($D2="","",IF(INDIRECT($D2&amp;$E2&amp;"!T47")="","",INDIRECT($D2&amp;$E2&amp;"!T47")))</f>
        <v/>
      </c>
      <c r="AD51" s="5" t="str">
        <f ca="1">IF($B2="","",IF(INDIRECT($B2&amp;$E2&amp;"!V47")="","",INDIRECT($B2&amp;$E2&amp;"!V47")))</f>
        <v/>
      </c>
      <c r="AE51" s="5" t="str">
        <f ca="1">IF($C2="","",IF(INDIRECT($C2&amp;$E2&amp;"!V47")="","",INDIRECT($C2&amp;$E2&amp;"!V47")))</f>
        <v/>
      </c>
      <c r="AF51" s="5" t="str">
        <f ca="1">IF($D2="","",IF(INDIRECT($D2&amp;$E2&amp;"!V47")="","",INDIRECT($D2&amp;$E2&amp;"!V47")))</f>
        <v/>
      </c>
      <c r="AG51" s="5" t="str">
        <f ca="1">IF($B2="","",IF(INDIRECT($B2&amp;$E2&amp;"!X47")="","",INDIRECT($B2&amp;$E2&amp;"!X47")))</f>
        <v/>
      </c>
      <c r="AH51" s="5" t="str">
        <f ca="1">IF($C2="","",IF(INDIRECT($C2&amp;$E2&amp;"!X47")="","",INDIRECT($C2&amp;$E2&amp;"!X47")))</f>
        <v/>
      </c>
      <c r="AI51" s="5" t="str">
        <f ca="1">IF($D2="","",IF(INDIRECT($D2&amp;$E2&amp;"!X47")="","",INDIRECT($D2&amp;$E2&amp;"!X47")))</f>
        <v/>
      </c>
      <c r="AJ51" s="5" t="str">
        <f ca="1">IF($B2="","",IF(INDIRECT($B2&amp;$E2&amp;"!Z47")="","",INDIRECT($B2&amp;$E2&amp;"!Z47")))</f>
        <v/>
      </c>
      <c r="AK51" s="5" t="str">
        <f ca="1">IF($C2="","",IF(INDIRECT($C2&amp;$E2&amp;"!Z47")="","",INDIRECT($C2&amp;$E2&amp;"!Z47")))</f>
        <v/>
      </c>
      <c r="AL51" s="5" t="str">
        <f ca="1">IF($D2="","",IF(INDIRECT($D2&amp;$E2&amp;"!Z47")="","",INDIRECT($D2&amp;$E2&amp;"!Z47")))</f>
        <v/>
      </c>
      <c r="AM51" s="5" t="str">
        <f ca="1">IF($B2="","",IF(INDIRECT($B2&amp;$E2&amp;"!AB47")="","",INDIRECT($B2&amp;$E2&amp;"!AB47")))</f>
        <v/>
      </c>
      <c r="AN51" s="5" t="str">
        <f ca="1">IF($C2="","",IF(INDIRECT($C2&amp;$E2&amp;"!AB47")="","",INDIRECT($C2&amp;$E2&amp;"!AB47")))</f>
        <v/>
      </c>
      <c r="AO51" s="5" t="str">
        <f ca="1">IF($D2="","",IF(INDIRECT($D2&amp;$E2&amp;"!AB47")="","",INDIRECT($D2&amp;$E2&amp;"!AB47")))</f>
        <v/>
      </c>
    </row>
    <row r="52" spans="1:41">
      <c r="A52" s="6" t="str">
        <f ca="1">IF($E2="","",IF(INDIRECT($B2&amp;$E2&amp;"!A48")="","",INDIRECT($B2&amp;$E2&amp;"!A48")))</f>
        <v/>
      </c>
      <c r="B52" s="6" t="str">
        <f ca="1">IF($E2="","",IF(INDIRECT($B2&amp;$E2&amp;"!B48")="","",INDIRECT($B2&amp;$E2&amp;"!B48")))</f>
        <v/>
      </c>
      <c r="C52" s="5" t="str">
        <f ca="1">IF($B2="","",IF(INDIRECT($B2&amp;$E2&amp;"!d48")="","",INDIRECT($B2&amp;$E2&amp;"!d48")))</f>
        <v/>
      </c>
      <c r="D52" s="5" t="str">
        <f ca="1">IF($C2="","",IF(INDIRECT($C2&amp;$E2&amp;"!d48")="","",INDIRECT($C2&amp;$E2&amp;"!d48")))</f>
        <v/>
      </c>
      <c r="E52" s="5" t="str">
        <f ca="1">IF($D2="","",IF(INDIRECT($D2&amp;$E2&amp;"!d48")="","",INDIRECT($D2&amp;$E2&amp;"!d48")))</f>
        <v/>
      </c>
      <c r="F52" s="5" t="str">
        <f ca="1">IF($B2="","",IF(INDIRECT($B2&amp;$E2&amp;"!F48")="","",INDIRECT($B2&amp;$E2&amp;"!F48")))</f>
        <v/>
      </c>
      <c r="G52" s="5" t="str">
        <f ca="1">IF($C2="","",IF(INDIRECT($C2&amp;$E2&amp;"!F48")="","",INDIRECT($C2&amp;$E2&amp;"!F48")))</f>
        <v/>
      </c>
      <c r="H52" s="5" t="str">
        <f ca="1">IF($D2="","",IF(INDIRECT($D2&amp;$E2&amp;"!F48")="","",INDIRECT($D2&amp;$E2&amp;"!F48")))</f>
        <v/>
      </c>
      <c r="I52" s="5" t="str">
        <f ca="1">IF($B2="","",IF(INDIRECT($B2&amp;$E2&amp;"!H48")="","",INDIRECT($B2&amp;$E2&amp;"!H48")))</f>
        <v/>
      </c>
      <c r="J52" s="5" t="str">
        <f ca="1">IF($C2="","",IF(INDIRECT($C2&amp;$E2&amp;"!H48")="","",INDIRECT($C2&amp;$E2&amp;"!H48")))</f>
        <v/>
      </c>
      <c r="K52" s="5" t="str">
        <f ca="1">IF($D2="","",IF(INDIRECT($D2&amp;$E2&amp;"!H48")="","",INDIRECT($D2&amp;$E2&amp;"!H48")))</f>
        <v/>
      </c>
      <c r="L52" s="5" t="str">
        <f ca="1">IF($B2="","",IF(INDIRECT($B2&amp;$E2&amp;"!j48")="","",INDIRECT($B2&amp;$E2&amp;"!j48")))</f>
        <v/>
      </c>
      <c r="M52" s="5" t="str">
        <f ca="1">IF($C2="","",IF(INDIRECT($C2&amp;$E2&amp;"!j48")="","",INDIRECT($C2&amp;$E2&amp;"!j48")))</f>
        <v/>
      </c>
      <c r="N52" s="5" t="str">
        <f ca="1">IF($D2="","",IF(INDIRECT($D2&amp;$E2&amp;"!j48")="","",INDIRECT($D2&amp;$E2&amp;"!j48")))</f>
        <v/>
      </c>
      <c r="O52" s="5" t="str">
        <f ca="1">IF($B2="","",IF(INDIRECT($B2&amp;$E2&amp;"!L48")="","",INDIRECT($B2&amp;$E2&amp;"!L48")))</f>
        <v/>
      </c>
      <c r="P52" s="5" t="str">
        <f ca="1">IF($C2="","",IF(INDIRECT($C2&amp;$E2&amp;"!L48")="","",INDIRECT($C2&amp;$E2&amp;"!L48")))</f>
        <v/>
      </c>
      <c r="Q52" s="5" t="str">
        <f ca="1">IF($D2="","",IF(INDIRECT($D2&amp;$E2&amp;"!L48")="","",INDIRECT($D2&amp;$E2&amp;"!L48")))</f>
        <v/>
      </c>
      <c r="R52" s="5" t="str">
        <f ca="1">IF($B2="","",IF(INDIRECT($B2&amp;$E2&amp;"!N48")="","",INDIRECT($B2&amp;$E2&amp;"!N48")))</f>
        <v/>
      </c>
      <c r="S52" s="5" t="str">
        <f ca="1">IF($C2="","",IF(INDIRECT($C2&amp;$E2&amp;"!N48")="","",INDIRECT($C2&amp;$E2&amp;"!N48")))</f>
        <v/>
      </c>
      <c r="T52" s="5" t="str">
        <f ca="1">IF($D2="","",IF(INDIRECT($D2&amp;$E2&amp;"!N48")="","",INDIRECT($D2&amp;$E2&amp;"!N48")))</f>
        <v/>
      </c>
      <c r="U52" s="5" t="str">
        <f ca="1">IF($B2="","",IF(INDIRECT($B2&amp;$E2&amp;"!P48")="","",INDIRECT($B2&amp;$E2&amp;"!P48")))</f>
        <v/>
      </c>
      <c r="V52" s="5" t="str">
        <f ca="1">IF($C2="","",IF(INDIRECT($C2&amp;$E2&amp;"!P48")="","",INDIRECT($C2&amp;$E2&amp;"!P48")))</f>
        <v/>
      </c>
      <c r="W52" s="5" t="str">
        <f ca="1">IF($D2="","",IF(INDIRECT($D2&amp;$E2&amp;"!P48")="","",INDIRECT($D2&amp;$E2&amp;"!P48")))</f>
        <v/>
      </c>
      <c r="X52" s="5" t="str">
        <f ca="1">IF($B2="","",IF(INDIRECT($B2&amp;$E2&amp;"!R48")="","",INDIRECT($B2&amp;$E2&amp;"!R48")))</f>
        <v/>
      </c>
      <c r="Y52" s="5" t="str">
        <f ca="1">IF($C2="","",IF(INDIRECT($C2&amp;$E2&amp;"!R48")="","",INDIRECT($C2&amp;$E2&amp;"!R48")))</f>
        <v/>
      </c>
      <c r="Z52" s="5" t="str">
        <f ca="1">IF($D2="","",IF(INDIRECT($D2&amp;$E2&amp;"!R48")="","",INDIRECT($D2&amp;$E2&amp;"!R48")))</f>
        <v/>
      </c>
      <c r="AA52" s="5" t="str">
        <f ca="1">IF($B2="","",IF(INDIRECT($B2&amp;$E2&amp;"!T48")="","",INDIRECT($B2&amp;$E2&amp;"!T48")))</f>
        <v/>
      </c>
      <c r="AB52" s="5" t="str">
        <f ca="1">IF($C2="","",IF(INDIRECT($C2&amp;$E2&amp;"!T48")="","",INDIRECT($C2&amp;$E2&amp;"!T48")))</f>
        <v/>
      </c>
      <c r="AC52" s="5" t="str">
        <f ca="1">IF($D2="","",IF(INDIRECT($D2&amp;$E2&amp;"!T48")="","",INDIRECT($D2&amp;$E2&amp;"!T48")))</f>
        <v/>
      </c>
      <c r="AD52" s="5" t="str">
        <f ca="1">IF($B2="","",IF(INDIRECT($B2&amp;$E2&amp;"!V48")="","",INDIRECT($B2&amp;$E2&amp;"!V48")))</f>
        <v/>
      </c>
      <c r="AE52" s="5" t="str">
        <f ca="1">IF($C2="","",IF(INDIRECT($C2&amp;$E2&amp;"!V48")="","",INDIRECT($C2&amp;$E2&amp;"!V48")))</f>
        <v/>
      </c>
      <c r="AF52" s="5" t="str">
        <f ca="1">IF($D2="","",IF(INDIRECT($D2&amp;$E2&amp;"!V48")="","",INDIRECT($D2&amp;$E2&amp;"!V48")))</f>
        <v/>
      </c>
      <c r="AG52" s="5" t="str">
        <f ca="1">IF($B2="","",IF(INDIRECT($B2&amp;$E2&amp;"!X48")="","",INDIRECT($B2&amp;$E2&amp;"!X48")))</f>
        <v/>
      </c>
      <c r="AH52" s="5" t="str">
        <f ca="1">IF($C2="","",IF(INDIRECT($C2&amp;$E2&amp;"!X48")="","",INDIRECT($C2&amp;$E2&amp;"!X48")))</f>
        <v/>
      </c>
      <c r="AI52" s="5" t="str">
        <f ca="1">IF($D2="","",IF(INDIRECT($D2&amp;$E2&amp;"!X48")="","",INDIRECT($D2&amp;$E2&amp;"!X48")))</f>
        <v/>
      </c>
      <c r="AJ52" s="5" t="str">
        <f ca="1">IF($B2="","",IF(INDIRECT($B2&amp;$E2&amp;"!Z48")="","",INDIRECT($B2&amp;$E2&amp;"!Z48")))</f>
        <v/>
      </c>
      <c r="AK52" s="5" t="str">
        <f ca="1">IF($C2="","",IF(INDIRECT($C2&amp;$E2&amp;"!Z48")="","",INDIRECT($C2&amp;$E2&amp;"!Z48")))</f>
        <v/>
      </c>
      <c r="AL52" s="5" t="str">
        <f ca="1">IF($D2="","",IF(INDIRECT($D2&amp;$E2&amp;"!Z48")="","",INDIRECT($D2&amp;$E2&amp;"!Z48")))</f>
        <v/>
      </c>
      <c r="AM52" s="5" t="str">
        <f ca="1">IF($B2="","",IF(INDIRECT($B2&amp;$E2&amp;"!AB48")="","",INDIRECT($B2&amp;$E2&amp;"!AB48")))</f>
        <v/>
      </c>
      <c r="AN52" s="5" t="str">
        <f ca="1">IF($C2="","",IF(INDIRECT($C2&amp;$E2&amp;"!AB48")="","",INDIRECT($C2&amp;$E2&amp;"!AB48")))</f>
        <v/>
      </c>
      <c r="AO52" s="5" t="str">
        <f ca="1">IF($D2="","",IF(INDIRECT($D2&amp;$E2&amp;"!AB48")="","",INDIRECT($D2&amp;$E2&amp;"!AB48")))</f>
        <v/>
      </c>
    </row>
    <row r="53" spans="1:41">
      <c r="A53" s="6" t="str">
        <f ca="1">IF($E2="","",IF(INDIRECT($B2&amp;$E2&amp;"!A49")="","",INDIRECT($B2&amp;$E2&amp;"!A49")))</f>
        <v/>
      </c>
      <c r="B53" s="6" t="str">
        <f ca="1">IF($E2="","",IF(INDIRECT($B2&amp;$E2&amp;"!B49")="","",INDIRECT($B2&amp;$E2&amp;"!B49")))</f>
        <v/>
      </c>
      <c r="C53" s="5" t="str">
        <f ca="1">IF($B2="","",IF(INDIRECT($B2&amp;$E2&amp;"!d49")="","",INDIRECT($B2&amp;$E2&amp;"!d49")))</f>
        <v/>
      </c>
      <c r="D53" s="5" t="str">
        <f ca="1">IF($C2="","",IF(INDIRECT($C2&amp;$E2&amp;"!d49")="","",INDIRECT($C2&amp;$E2&amp;"!d49")))</f>
        <v/>
      </c>
      <c r="E53" s="5" t="str">
        <f ca="1">IF($D2="","",IF(INDIRECT($D2&amp;$E2&amp;"!d49")="","",INDIRECT($D2&amp;$E2&amp;"!d49")))</f>
        <v/>
      </c>
      <c r="F53" s="5" t="str">
        <f ca="1">IF($B2="","",IF(INDIRECT($B2&amp;$E2&amp;"!F49")="","",INDIRECT($B2&amp;$E2&amp;"!F49")))</f>
        <v/>
      </c>
      <c r="G53" s="5" t="str">
        <f ca="1">IF($C2="","",IF(INDIRECT($C2&amp;$E2&amp;"!F49")="","",INDIRECT($C2&amp;$E2&amp;"!F49")))</f>
        <v/>
      </c>
      <c r="H53" s="5" t="str">
        <f ca="1">IF($D2="","",IF(INDIRECT($D2&amp;$E2&amp;"!F49")="","",INDIRECT($D2&amp;$E2&amp;"!F49")))</f>
        <v/>
      </c>
      <c r="I53" s="5" t="str">
        <f ca="1">IF($B2="","",IF(INDIRECT($B2&amp;$E2&amp;"!H49")="","",INDIRECT($B2&amp;$E2&amp;"!H49")))</f>
        <v/>
      </c>
      <c r="J53" s="5" t="str">
        <f ca="1">IF($C2="","",IF(INDIRECT($C2&amp;$E2&amp;"!H49")="","",INDIRECT($C2&amp;$E2&amp;"!H49")))</f>
        <v/>
      </c>
      <c r="K53" s="5" t="str">
        <f ca="1">IF($D2="","",IF(INDIRECT($D2&amp;$E2&amp;"!H49")="","",INDIRECT($D2&amp;$E2&amp;"!H49")))</f>
        <v/>
      </c>
      <c r="L53" s="5" t="str">
        <f ca="1">IF($B2="","",IF(INDIRECT($B2&amp;$E2&amp;"!j49")="","",INDIRECT($B2&amp;$E2&amp;"!j49")))</f>
        <v/>
      </c>
      <c r="M53" s="5" t="str">
        <f ca="1">IF($C2="","",IF(INDIRECT($C2&amp;$E2&amp;"!j49")="","",INDIRECT($C2&amp;$E2&amp;"!j49")))</f>
        <v/>
      </c>
      <c r="N53" s="5" t="str">
        <f ca="1">IF($D2="","",IF(INDIRECT($D2&amp;$E2&amp;"!j49")="","",INDIRECT($D2&amp;$E2&amp;"!j49")))</f>
        <v/>
      </c>
      <c r="O53" s="5" t="str">
        <f ca="1">IF($B2="","",IF(INDIRECT($B2&amp;$E2&amp;"!L49")="","",INDIRECT($B2&amp;$E2&amp;"!L49")))</f>
        <v/>
      </c>
      <c r="P53" s="5" t="str">
        <f ca="1">IF($C2="","",IF(INDIRECT($C2&amp;$E2&amp;"!L49")="","",INDIRECT($C2&amp;$E2&amp;"!L49")))</f>
        <v/>
      </c>
      <c r="Q53" s="5" t="str">
        <f ca="1">IF($D2="","",IF(INDIRECT($D2&amp;$E2&amp;"!L49")="","",INDIRECT($D2&amp;$E2&amp;"!L49")))</f>
        <v/>
      </c>
      <c r="R53" s="5" t="str">
        <f ca="1">IF($B2="","",IF(INDIRECT($B2&amp;$E2&amp;"!N49")="","",INDIRECT($B2&amp;$E2&amp;"!N49")))</f>
        <v/>
      </c>
      <c r="S53" s="5" t="str">
        <f ca="1">IF($C2="","",IF(INDIRECT($C2&amp;$E2&amp;"!N49")="","",INDIRECT($C2&amp;$E2&amp;"!N49")))</f>
        <v/>
      </c>
      <c r="T53" s="5" t="str">
        <f ca="1">IF($D2="","",IF(INDIRECT($D2&amp;$E2&amp;"!N49")="","",INDIRECT($D2&amp;$E2&amp;"!N49")))</f>
        <v/>
      </c>
      <c r="U53" s="5" t="str">
        <f ca="1">IF($B2="","",IF(INDIRECT($B2&amp;$E2&amp;"!P49")="","",INDIRECT($B2&amp;$E2&amp;"!P49")))</f>
        <v/>
      </c>
      <c r="V53" s="5" t="str">
        <f ca="1">IF($C2="","",IF(INDIRECT($C2&amp;$E2&amp;"!P49")="","",INDIRECT($C2&amp;$E2&amp;"!P49")))</f>
        <v/>
      </c>
      <c r="W53" s="5" t="str">
        <f ca="1">IF($D2="","",IF(INDIRECT($D2&amp;$E2&amp;"!P49")="","",INDIRECT($D2&amp;$E2&amp;"!P49")))</f>
        <v/>
      </c>
      <c r="X53" s="5" t="str">
        <f ca="1">IF($B2="","",IF(INDIRECT($B2&amp;$E2&amp;"!R49")="","",INDIRECT($B2&amp;$E2&amp;"!R49")))</f>
        <v/>
      </c>
      <c r="Y53" s="5" t="str">
        <f ca="1">IF($C2="","",IF(INDIRECT($C2&amp;$E2&amp;"!R49")="","",INDIRECT($C2&amp;$E2&amp;"!R49")))</f>
        <v/>
      </c>
      <c r="Z53" s="5" t="str">
        <f ca="1">IF($D2="","",IF(INDIRECT($D2&amp;$E2&amp;"!R49")="","",INDIRECT($D2&amp;$E2&amp;"!R49")))</f>
        <v/>
      </c>
      <c r="AA53" s="5" t="str">
        <f ca="1">IF($B2="","",IF(INDIRECT($B2&amp;$E2&amp;"!T49")="","",INDIRECT($B2&amp;$E2&amp;"!T49")))</f>
        <v/>
      </c>
      <c r="AB53" s="5" t="str">
        <f ca="1">IF($C2="","",IF(INDIRECT($C2&amp;$E2&amp;"!T49")="","",INDIRECT($C2&amp;$E2&amp;"!T49")))</f>
        <v/>
      </c>
      <c r="AC53" s="5" t="str">
        <f ca="1">IF($D2="","",IF(INDIRECT($D2&amp;$E2&amp;"!T49")="","",INDIRECT($D2&amp;$E2&amp;"!T49")))</f>
        <v/>
      </c>
      <c r="AD53" s="5" t="str">
        <f ca="1">IF($B2="","",IF(INDIRECT($B2&amp;$E2&amp;"!V49")="","",INDIRECT($B2&amp;$E2&amp;"!V49")))</f>
        <v/>
      </c>
      <c r="AE53" s="5" t="str">
        <f ca="1">IF($C2="","",IF(INDIRECT($C2&amp;$E2&amp;"!V49")="","",INDIRECT($C2&amp;$E2&amp;"!V49")))</f>
        <v/>
      </c>
      <c r="AF53" s="5" t="str">
        <f ca="1">IF($D2="","",IF(INDIRECT($D2&amp;$E2&amp;"!V49")="","",INDIRECT($D2&amp;$E2&amp;"!V49")))</f>
        <v/>
      </c>
      <c r="AG53" s="5" t="str">
        <f ca="1">IF($B2="","",IF(INDIRECT($B2&amp;$E2&amp;"!X49")="","",INDIRECT($B2&amp;$E2&amp;"!X49")))</f>
        <v/>
      </c>
      <c r="AH53" s="5" t="str">
        <f ca="1">IF($C2="","",IF(INDIRECT($C2&amp;$E2&amp;"!X49")="","",INDIRECT($C2&amp;$E2&amp;"!X49")))</f>
        <v/>
      </c>
      <c r="AI53" s="5" t="str">
        <f ca="1">IF($D2="","",IF(INDIRECT($D2&amp;$E2&amp;"!X49")="","",INDIRECT($D2&amp;$E2&amp;"!X49")))</f>
        <v/>
      </c>
      <c r="AJ53" s="5" t="str">
        <f ca="1">IF($B2="","",IF(INDIRECT($B2&amp;$E2&amp;"!Z49")="","",INDIRECT($B2&amp;$E2&amp;"!Z49")))</f>
        <v/>
      </c>
      <c r="AK53" s="5" t="str">
        <f ca="1">IF($C2="","",IF(INDIRECT($C2&amp;$E2&amp;"!Z49")="","",INDIRECT($C2&amp;$E2&amp;"!Z49")))</f>
        <v/>
      </c>
      <c r="AL53" s="5" t="str">
        <f ca="1">IF($D2="","",IF(INDIRECT($D2&amp;$E2&amp;"!Z49")="","",INDIRECT($D2&amp;$E2&amp;"!Z49")))</f>
        <v/>
      </c>
      <c r="AM53" s="5" t="str">
        <f ca="1">IF($B2="","",IF(INDIRECT($B2&amp;$E2&amp;"!AB49")="","",INDIRECT($B2&amp;$E2&amp;"!AB49")))</f>
        <v/>
      </c>
      <c r="AN53" s="5" t="str">
        <f ca="1">IF($C2="","",IF(INDIRECT($C2&amp;$E2&amp;"!AB49")="","",INDIRECT($C2&amp;$E2&amp;"!AB49")))</f>
        <v/>
      </c>
      <c r="AO53" s="5" t="str">
        <f ca="1">IF($D2="","",IF(INDIRECT($D2&amp;$E2&amp;"!AB49")="","",INDIRECT($D2&amp;$E2&amp;"!AB49")))</f>
        <v/>
      </c>
    </row>
    <row r="54" spans="1:41">
      <c r="A54" s="6" t="str">
        <f ca="1">IF($E2="","",IF(INDIRECT($B2&amp;$E2&amp;"!A50")="","",INDIRECT($B2&amp;$E2&amp;"!A50")))</f>
        <v/>
      </c>
      <c r="B54" s="6" t="str">
        <f ca="1">IF($E2="","",IF(INDIRECT($B2&amp;$E2&amp;"!B50")="","",INDIRECT($B2&amp;$E2&amp;"!B50")))</f>
        <v/>
      </c>
      <c r="C54" s="5" t="str">
        <f ca="1">IF($B2="","",IF(INDIRECT($B2&amp;$E2&amp;"!d50")="","",INDIRECT($B2&amp;$E2&amp;"!d50")))</f>
        <v/>
      </c>
      <c r="D54" s="5" t="str">
        <f ca="1">IF($C2="","",IF(INDIRECT($C2&amp;$E2&amp;"!d50")="","",INDIRECT($C2&amp;$E2&amp;"!d50")))</f>
        <v/>
      </c>
      <c r="E54" s="5" t="str">
        <f ca="1">IF($D2="","",IF(INDIRECT($D2&amp;$E2&amp;"!d50")="","",INDIRECT($D2&amp;$E2&amp;"!d50")))</f>
        <v/>
      </c>
      <c r="F54" s="5" t="str">
        <f ca="1">IF($B2="","",IF(INDIRECT($B2&amp;$E2&amp;"!F50")="","",INDIRECT($B2&amp;$E2&amp;"!F50")))</f>
        <v/>
      </c>
      <c r="G54" s="5" t="str">
        <f ca="1">IF($C2="","",IF(INDIRECT($C2&amp;$E2&amp;"!F50")="","",INDIRECT($C2&amp;$E2&amp;"!F50")))</f>
        <v/>
      </c>
      <c r="H54" s="5" t="str">
        <f ca="1">IF($D2="","",IF(INDIRECT($D2&amp;$E2&amp;"!F50")="","",INDIRECT($D2&amp;$E2&amp;"!F50")))</f>
        <v/>
      </c>
      <c r="I54" s="5" t="str">
        <f ca="1">IF($B2="","",IF(INDIRECT($B2&amp;$E2&amp;"!H50")="","",INDIRECT($B2&amp;$E2&amp;"!H50")))</f>
        <v/>
      </c>
      <c r="J54" s="5" t="str">
        <f ca="1">IF($C2="","",IF(INDIRECT($C2&amp;$E2&amp;"!H50")="","",INDIRECT($C2&amp;$E2&amp;"!H50")))</f>
        <v/>
      </c>
      <c r="K54" s="5" t="str">
        <f ca="1">IF($D2="","",IF(INDIRECT($D2&amp;$E2&amp;"!H50")="","",INDIRECT($D2&amp;$E2&amp;"!H50")))</f>
        <v/>
      </c>
      <c r="L54" s="5" t="str">
        <f ca="1">IF($B2="","",IF(INDIRECT($B2&amp;$E2&amp;"!j50")="","",INDIRECT($B2&amp;$E2&amp;"!j50")))</f>
        <v/>
      </c>
      <c r="M54" s="5" t="str">
        <f ca="1">IF($C2="","",IF(INDIRECT($C2&amp;$E2&amp;"!j50")="","",INDIRECT($C2&amp;$E2&amp;"!j50")))</f>
        <v/>
      </c>
      <c r="N54" s="5" t="str">
        <f ca="1">IF($D2="","",IF(INDIRECT($D2&amp;$E2&amp;"!j50")="","",INDIRECT($D2&amp;$E2&amp;"!j50")))</f>
        <v/>
      </c>
      <c r="O54" s="5" t="str">
        <f ca="1">IF($B2="","",IF(INDIRECT($B2&amp;$E2&amp;"!L50")="","",INDIRECT($B2&amp;$E2&amp;"!L50")))</f>
        <v/>
      </c>
      <c r="P54" s="5" t="str">
        <f ca="1">IF($C2="","",IF(INDIRECT($C2&amp;$E2&amp;"!L50")="","",INDIRECT($C2&amp;$E2&amp;"!L50")))</f>
        <v/>
      </c>
      <c r="Q54" s="5" t="str">
        <f ca="1">IF($D2="","",IF(INDIRECT($D2&amp;$E2&amp;"!L50")="","",INDIRECT($D2&amp;$E2&amp;"!L50")))</f>
        <v/>
      </c>
      <c r="R54" s="5" t="str">
        <f ca="1">IF($B2="","",IF(INDIRECT($B2&amp;$E2&amp;"!N50")="","",INDIRECT($B2&amp;$E2&amp;"!N50")))</f>
        <v/>
      </c>
      <c r="S54" s="5" t="str">
        <f ca="1">IF($C2="","",IF(INDIRECT($C2&amp;$E2&amp;"!N50")="","",INDIRECT($C2&amp;$E2&amp;"!N50")))</f>
        <v/>
      </c>
      <c r="T54" s="5" t="str">
        <f ca="1">IF($D2="","",IF(INDIRECT($D2&amp;$E2&amp;"!N50")="","",INDIRECT($D2&amp;$E2&amp;"!N50")))</f>
        <v/>
      </c>
      <c r="U54" s="5" t="str">
        <f ca="1">IF($B2="","",IF(INDIRECT($B2&amp;$E2&amp;"!P50")="","",INDIRECT($B2&amp;$E2&amp;"!P50")))</f>
        <v/>
      </c>
      <c r="V54" s="5" t="str">
        <f ca="1">IF($C2="","",IF(INDIRECT($C2&amp;$E2&amp;"!P50")="","",INDIRECT($C2&amp;$E2&amp;"!P50")))</f>
        <v/>
      </c>
      <c r="W54" s="5" t="str">
        <f ca="1">IF($D2="","",IF(INDIRECT($D2&amp;$E2&amp;"!P50")="","",INDIRECT($D2&amp;$E2&amp;"!P50")))</f>
        <v/>
      </c>
      <c r="X54" s="5" t="str">
        <f ca="1">IF($B2="","",IF(INDIRECT($B2&amp;$E2&amp;"!R50")="","",INDIRECT($B2&amp;$E2&amp;"!R50")))</f>
        <v/>
      </c>
      <c r="Y54" s="5" t="str">
        <f ca="1">IF($C2="","",IF(INDIRECT($C2&amp;$E2&amp;"!R50")="","",INDIRECT($C2&amp;$E2&amp;"!R50")))</f>
        <v/>
      </c>
      <c r="Z54" s="5" t="str">
        <f ca="1">IF($D2="","",IF(INDIRECT($D2&amp;$E2&amp;"!R50")="","",INDIRECT($D2&amp;$E2&amp;"!R50")))</f>
        <v/>
      </c>
      <c r="AA54" s="5" t="str">
        <f ca="1">IF($B2="","",IF(INDIRECT($B2&amp;$E2&amp;"!T50")="","",INDIRECT($B2&amp;$E2&amp;"!T50")))</f>
        <v/>
      </c>
      <c r="AB54" s="5" t="str">
        <f ca="1">IF($C2="","",IF(INDIRECT($C2&amp;$E2&amp;"!T50")="","",INDIRECT($C2&amp;$E2&amp;"!T50")))</f>
        <v/>
      </c>
      <c r="AC54" s="5" t="str">
        <f ca="1">IF($D2="","",IF(INDIRECT($D2&amp;$E2&amp;"!T50")="","",INDIRECT($D2&amp;$E2&amp;"!T50")))</f>
        <v/>
      </c>
      <c r="AD54" s="5" t="str">
        <f ca="1">IF($B2="","",IF(INDIRECT($B2&amp;$E2&amp;"!V50")="","",INDIRECT($B2&amp;$E2&amp;"!V50")))</f>
        <v/>
      </c>
      <c r="AE54" s="5" t="str">
        <f ca="1">IF($C2="","",IF(INDIRECT($C2&amp;$E2&amp;"!V50")="","",INDIRECT($C2&amp;$E2&amp;"!V50")))</f>
        <v/>
      </c>
      <c r="AF54" s="5" t="str">
        <f ca="1">IF($D2="","",IF(INDIRECT($D2&amp;$E2&amp;"!V50")="","",INDIRECT($D2&amp;$E2&amp;"!V50")))</f>
        <v/>
      </c>
      <c r="AG54" s="5" t="str">
        <f ca="1">IF($B2="","",IF(INDIRECT($B2&amp;$E2&amp;"!X50")="","",INDIRECT($B2&amp;$E2&amp;"!X50")))</f>
        <v/>
      </c>
      <c r="AH54" s="5" t="str">
        <f ca="1">IF($C2="","",IF(INDIRECT($C2&amp;$E2&amp;"!X50")="","",INDIRECT($C2&amp;$E2&amp;"!X50")))</f>
        <v/>
      </c>
      <c r="AI54" s="5" t="str">
        <f ca="1">IF($D2="","",IF(INDIRECT($D2&amp;$E2&amp;"!X50")="","",INDIRECT($D2&amp;$E2&amp;"!X50")))</f>
        <v/>
      </c>
      <c r="AJ54" s="5" t="str">
        <f ca="1">IF($B2="","",IF(INDIRECT($B2&amp;$E2&amp;"!Z50")="","",INDIRECT($B2&amp;$E2&amp;"!Z50")))</f>
        <v/>
      </c>
      <c r="AK54" s="5" t="str">
        <f ca="1">IF($C2="","",IF(INDIRECT($C2&amp;$E2&amp;"!Z50")="","",INDIRECT($C2&amp;$E2&amp;"!Z50")))</f>
        <v/>
      </c>
      <c r="AL54" s="5" t="str">
        <f ca="1">IF($D2="","",IF(INDIRECT($D2&amp;$E2&amp;"!Z50")="","",INDIRECT($D2&amp;$E2&amp;"!Z50")))</f>
        <v/>
      </c>
      <c r="AM54" s="5" t="str">
        <f ca="1">IF($B2="","",IF(INDIRECT($B2&amp;$E2&amp;"!AB50")="","",INDIRECT($B2&amp;$E2&amp;"!AB50")))</f>
        <v/>
      </c>
      <c r="AN54" s="5" t="str">
        <f ca="1">IF($C2="","",IF(INDIRECT($C2&amp;$E2&amp;"!AB50")="","",INDIRECT($C2&amp;$E2&amp;"!AB50")))</f>
        <v/>
      </c>
      <c r="AO54" s="5" t="str">
        <f ca="1">IF($D2="","",IF(INDIRECT($D2&amp;$E2&amp;"!AB50")="","",INDIRECT($D2&amp;$E2&amp;"!AB50")))</f>
        <v/>
      </c>
    </row>
    <row r="55" spans="1:41">
      <c r="A55" s="6" t="str">
        <f ca="1">IF($E2="","",IF(INDIRECT($B2&amp;$E2&amp;"!A51")="","",INDIRECT($B2&amp;$E2&amp;"!A51")))</f>
        <v/>
      </c>
      <c r="B55" s="6" t="str">
        <f ca="1">IF($E2="","",IF(INDIRECT($B2&amp;$E2&amp;"!B51")="","",INDIRECT($B2&amp;$E2&amp;"!B51")))</f>
        <v/>
      </c>
      <c r="C55" s="5" t="str">
        <f ca="1">IF($B2="","",IF(INDIRECT($B2&amp;$E2&amp;"!d51")="","",INDIRECT($B2&amp;$E2&amp;"!d51")))</f>
        <v/>
      </c>
      <c r="D55" s="5" t="str">
        <f ca="1">IF($C2="","",IF(INDIRECT($C2&amp;$E2&amp;"!d51")="","",INDIRECT($C2&amp;$E2&amp;"!d51")))</f>
        <v/>
      </c>
      <c r="E55" s="5" t="str">
        <f ca="1">IF($D2="","",IF(INDIRECT($D2&amp;$E2&amp;"!d51")="","",INDIRECT($D2&amp;$E2&amp;"!d51")))</f>
        <v/>
      </c>
      <c r="F55" s="5" t="str">
        <f ca="1">IF($B2="","",IF(INDIRECT($B2&amp;$E2&amp;"!F51")="","",INDIRECT($B2&amp;$E2&amp;"!F51")))</f>
        <v/>
      </c>
      <c r="G55" s="5" t="str">
        <f ca="1">IF($C2="","",IF(INDIRECT($C2&amp;$E2&amp;"!F51")="","",INDIRECT($C2&amp;$E2&amp;"!F51")))</f>
        <v/>
      </c>
      <c r="H55" s="5" t="str">
        <f ca="1">IF($D2="","",IF(INDIRECT($D2&amp;$E2&amp;"!F51")="","",INDIRECT($D2&amp;$E2&amp;"!F51")))</f>
        <v/>
      </c>
      <c r="I55" s="5" t="str">
        <f ca="1">IF($B2="","",IF(INDIRECT($B2&amp;$E2&amp;"!H51")="","",INDIRECT($B2&amp;$E2&amp;"!H51")))</f>
        <v/>
      </c>
      <c r="J55" s="5" t="str">
        <f ca="1">IF($C2="","",IF(INDIRECT($C2&amp;$E2&amp;"!H51")="","",INDIRECT($C2&amp;$E2&amp;"!H51")))</f>
        <v/>
      </c>
      <c r="K55" s="5" t="str">
        <f ca="1">IF($D2="","",IF(INDIRECT($D2&amp;$E2&amp;"!H51")="","",INDIRECT($D2&amp;$E2&amp;"!H51")))</f>
        <v/>
      </c>
      <c r="L55" s="5" t="str">
        <f ca="1">IF($B2="","",IF(INDIRECT($B2&amp;$E2&amp;"!j51")="","",INDIRECT($B2&amp;$E2&amp;"!j51")))</f>
        <v/>
      </c>
      <c r="M55" s="5" t="str">
        <f ca="1">IF($C2="","",IF(INDIRECT($C2&amp;$E2&amp;"!j51")="","",INDIRECT($C2&amp;$E2&amp;"!j51")))</f>
        <v/>
      </c>
      <c r="N55" s="5" t="str">
        <f ca="1">IF($D2="","",IF(INDIRECT($D2&amp;$E2&amp;"!j51")="","",INDIRECT($D2&amp;$E2&amp;"!j51")))</f>
        <v/>
      </c>
      <c r="O55" s="5" t="str">
        <f ca="1">IF($B2="","",IF(INDIRECT($B2&amp;$E2&amp;"!L51")="","",INDIRECT($B2&amp;$E2&amp;"!L51")))</f>
        <v/>
      </c>
      <c r="P55" s="5" t="str">
        <f ca="1">IF($C2="","",IF(INDIRECT($C2&amp;$E2&amp;"!L51")="","",INDIRECT($C2&amp;$E2&amp;"!L51")))</f>
        <v/>
      </c>
      <c r="Q55" s="5" t="str">
        <f ca="1">IF($D2="","",IF(INDIRECT($D2&amp;$E2&amp;"!L51")="","",INDIRECT($D2&amp;$E2&amp;"!L51")))</f>
        <v/>
      </c>
      <c r="R55" s="5" t="str">
        <f ca="1">IF($B2="","",IF(INDIRECT($B2&amp;$E2&amp;"!N51")="","",INDIRECT($B2&amp;$E2&amp;"!N51")))</f>
        <v/>
      </c>
      <c r="S55" s="5" t="str">
        <f ca="1">IF($C2="","",IF(INDIRECT($C2&amp;$E2&amp;"!N51")="","",INDIRECT($C2&amp;$E2&amp;"!N51")))</f>
        <v/>
      </c>
      <c r="T55" s="5" t="str">
        <f ca="1">IF($D2="","",IF(INDIRECT($D2&amp;$E2&amp;"!N51")="","",INDIRECT($D2&amp;$E2&amp;"!N51")))</f>
        <v/>
      </c>
      <c r="U55" s="5" t="str">
        <f ca="1">IF($B2="","",IF(INDIRECT($B2&amp;$E2&amp;"!P51")="","",INDIRECT($B2&amp;$E2&amp;"!P51")))</f>
        <v/>
      </c>
      <c r="V55" s="5" t="str">
        <f ca="1">IF($C2="","",IF(INDIRECT($C2&amp;$E2&amp;"!P51")="","",INDIRECT($C2&amp;$E2&amp;"!P51")))</f>
        <v/>
      </c>
      <c r="W55" s="5" t="str">
        <f ca="1">IF($D2="","",IF(INDIRECT($D2&amp;$E2&amp;"!P51")="","",INDIRECT($D2&amp;$E2&amp;"!P51")))</f>
        <v/>
      </c>
      <c r="X55" s="5" t="str">
        <f ca="1">IF($B2="","",IF(INDIRECT($B2&amp;$E2&amp;"!R51")="","",INDIRECT($B2&amp;$E2&amp;"!R51")))</f>
        <v/>
      </c>
      <c r="Y55" s="5" t="str">
        <f ca="1">IF($C2="","",IF(INDIRECT($C2&amp;$E2&amp;"!R51")="","",INDIRECT($C2&amp;$E2&amp;"!R51")))</f>
        <v/>
      </c>
      <c r="Z55" s="5" t="str">
        <f ca="1">IF($D2="","",IF(INDIRECT($D2&amp;$E2&amp;"!R51")="","",INDIRECT($D2&amp;$E2&amp;"!R51")))</f>
        <v/>
      </c>
      <c r="AA55" s="5" t="str">
        <f ca="1">IF($B2="","",IF(INDIRECT($B2&amp;$E2&amp;"!T51")="","",INDIRECT($B2&amp;$E2&amp;"!T51")))</f>
        <v/>
      </c>
      <c r="AB55" s="5" t="str">
        <f ca="1">IF($C2="","",IF(INDIRECT($C2&amp;$E2&amp;"!T51")="","",INDIRECT($C2&amp;$E2&amp;"!T51")))</f>
        <v/>
      </c>
      <c r="AC55" s="5" t="str">
        <f ca="1">IF($D2="","",IF(INDIRECT($D2&amp;$E2&amp;"!T51")="","",INDIRECT($D2&amp;$E2&amp;"!T51")))</f>
        <v/>
      </c>
      <c r="AD55" s="5" t="str">
        <f ca="1">IF($B2="","",IF(INDIRECT($B2&amp;$E2&amp;"!V51")="","",INDIRECT($B2&amp;$E2&amp;"!V51")))</f>
        <v/>
      </c>
      <c r="AE55" s="5" t="str">
        <f ca="1">IF($C2="","",IF(INDIRECT($C2&amp;$E2&amp;"!V51")="","",INDIRECT($C2&amp;$E2&amp;"!V51")))</f>
        <v/>
      </c>
      <c r="AF55" s="5" t="str">
        <f ca="1">IF($D2="","",IF(INDIRECT($D2&amp;$E2&amp;"!V51")="","",INDIRECT($D2&amp;$E2&amp;"!V51")))</f>
        <v/>
      </c>
      <c r="AG55" s="5" t="str">
        <f ca="1">IF($B2="","",IF(INDIRECT($B2&amp;$E2&amp;"!X51")="","",INDIRECT($B2&amp;$E2&amp;"!X51")))</f>
        <v/>
      </c>
      <c r="AH55" s="5" t="str">
        <f ca="1">IF($C2="","",IF(INDIRECT($C2&amp;$E2&amp;"!X51")="","",INDIRECT($C2&amp;$E2&amp;"!X51")))</f>
        <v/>
      </c>
      <c r="AI55" s="5" t="str">
        <f ca="1">IF($D2="","",IF(INDIRECT($D2&amp;$E2&amp;"!X51")="","",INDIRECT($D2&amp;$E2&amp;"!X51")))</f>
        <v/>
      </c>
      <c r="AJ55" s="5" t="str">
        <f ca="1">IF($B2="","",IF(INDIRECT($B2&amp;$E2&amp;"!Z51")="","",INDIRECT($B2&amp;$E2&amp;"!Z51")))</f>
        <v/>
      </c>
      <c r="AK55" s="5" t="str">
        <f ca="1">IF($C2="","",IF(INDIRECT($C2&amp;$E2&amp;"!Z51")="","",INDIRECT($C2&amp;$E2&amp;"!Z51")))</f>
        <v/>
      </c>
      <c r="AL55" s="5" t="str">
        <f ca="1">IF($D2="","",IF(INDIRECT($D2&amp;$E2&amp;"!Z51")="","",INDIRECT($D2&amp;$E2&amp;"!Z51")))</f>
        <v/>
      </c>
      <c r="AM55" s="5" t="str">
        <f ca="1">IF($B2="","",IF(INDIRECT($B2&amp;$E2&amp;"!AB51")="","",INDIRECT($B2&amp;$E2&amp;"!AB51")))</f>
        <v/>
      </c>
      <c r="AN55" s="5" t="str">
        <f ca="1">IF($C2="","",IF(INDIRECT($C2&amp;$E2&amp;"!AB51")="","",INDIRECT($C2&amp;$E2&amp;"!AB51")))</f>
        <v/>
      </c>
      <c r="AO55" s="5" t="str">
        <f ca="1">IF($D2="","",IF(INDIRECT($D2&amp;$E2&amp;"!AB51")="","",INDIRECT($D2&amp;$E2&amp;"!AB51")))</f>
        <v/>
      </c>
    </row>
    <row r="56" spans="1:41">
      <c r="A56" s="6" t="str">
        <f ca="1">IF($E2="","",IF(INDIRECT($B2&amp;$E2&amp;"!A52")="","",INDIRECT($B2&amp;$E2&amp;"!A52")))</f>
        <v/>
      </c>
      <c r="B56" s="6" t="str">
        <f ca="1">IF($E2="","",IF(INDIRECT($B2&amp;$E2&amp;"!B52")="","",INDIRECT($B2&amp;$E2&amp;"!B52")))</f>
        <v/>
      </c>
      <c r="C56" s="5" t="str">
        <f ca="1">IF($B2="","",IF(INDIRECT($B2&amp;$E2&amp;"!d52")="","",INDIRECT($B2&amp;$E2&amp;"!d52")))</f>
        <v/>
      </c>
      <c r="D56" s="5" t="str">
        <f ca="1">IF($C2="","",IF(INDIRECT($C2&amp;$E2&amp;"!d52")="","",INDIRECT($C2&amp;$E2&amp;"!d52")))</f>
        <v/>
      </c>
      <c r="E56" s="5" t="str">
        <f ca="1">IF($D2="","",IF(INDIRECT($D2&amp;$E2&amp;"!d52")="","",INDIRECT($D2&amp;$E2&amp;"!d52")))</f>
        <v/>
      </c>
      <c r="F56" s="5" t="str">
        <f ca="1">IF($B2="","",IF(INDIRECT($B2&amp;$E2&amp;"!F52")="","",INDIRECT($B2&amp;$E2&amp;"!F52")))</f>
        <v/>
      </c>
      <c r="G56" s="5" t="str">
        <f ca="1">IF($C2="","",IF(INDIRECT($C2&amp;$E2&amp;"!F52")="","",INDIRECT($C2&amp;$E2&amp;"!F52")))</f>
        <v/>
      </c>
      <c r="H56" s="5" t="str">
        <f ca="1">IF($D2="","",IF(INDIRECT($D2&amp;$E2&amp;"!F52")="","",INDIRECT($D2&amp;$E2&amp;"!F52")))</f>
        <v/>
      </c>
      <c r="I56" s="5" t="str">
        <f ca="1">IF($B2="","",IF(INDIRECT($B2&amp;$E2&amp;"!H52")="","",INDIRECT($B2&amp;$E2&amp;"!H52")))</f>
        <v/>
      </c>
      <c r="J56" s="5" t="str">
        <f ca="1">IF($C2="","",IF(INDIRECT($C2&amp;$E2&amp;"!H52")="","",INDIRECT($C2&amp;$E2&amp;"!H52")))</f>
        <v/>
      </c>
      <c r="K56" s="5" t="str">
        <f ca="1">IF($D2="","",IF(INDIRECT($D2&amp;$E2&amp;"!H52")="","",INDIRECT($D2&amp;$E2&amp;"!H52")))</f>
        <v/>
      </c>
      <c r="L56" s="5" t="str">
        <f ca="1">IF($B2="","",IF(INDIRECT($B2&amp;$E2&amp;"!j52")="","",INDIRECT($B2&amp;$E2&amp;"!j52")))</f>
        <v/>
      </c>
      <c r="M56" s="5" t="str">
        <f ca="1">IF($C2="","",IF(INDIRECT($C2&amp;$E2&amp;"!j52")="","",INDIRECT($C2&amp;$E2&amp;"!j52")))</f>
        <v/>
      </c>
      <c r="N56" s="5" t="str">
        <f ca="1">IF($D2="","",IF(INDIRECT($D2&amp;$E2&amp;"!j52")="","",INDIRECT($D2&amp;$E2&amp;"!j52")))</f>
        <v/>
      </c>
      <c r="O56" s="5" t="str">
        <f ca="1">IF($B2="","",IF(INDIRECT($B2&amp;$E2&amp;"!L52")="","",INDIRECT($B2&amp;$E2&amp;"!L52")))</f>
        <v/>
      </c>
      <c r="P56" s="5" t="str">
        <f ca="1">IF($C2="","",IF(INDIRECT($C2&amp;$E2&amp;"!L52")="","",INDIRECT($C2&amp;$E2&amp;"!L52")))</f>
        <v/>
      </c>
      <c r="Q56" s="5" t="str">
        <f ca="1">IF($D2="","",IF(INDIRECT($D2&amp;$E2&amp;"!L52")="","",INDIRECT($D2&amp;$E2&amp;"!L52")))</f>
        <v/>
      </c>
      <c r="R56" s="5" t="str">
        <f ca="1">IF($B2="","",IF(INDIRECT($B2&amp;$E2&amp;"!N52")="","",INDIRECT($B2&amp;$E2&amp;"!N52")))</f>
        <v/>
      </c>
      <c r="S56" s="5" t="str">
        <f ca="1">IF($C2="","",IF(INDIRECT($C2&amp;$E2&amp;"!N52")="","",INDIRECT($C2&amp;$E2&amp;"!N52")))</f>
        <v/>
      </c>
      <c r="T56" s="5" t="str">
        <f ca="1">IF($D2="","",IF(INDIRECT($D2&amp;$E2&amp;"!N52")="","",INDIRECT($D2&amp;$E2&amp;"!N52")))</f>
        <v/>
      </c>
      <c r="U56" s="5" t="str">
        <f ca="1">IF($B2="","",IF(INDIRECT($B2&amp;$E2&amp;"!P52")="","",INDIRECT($B2&amp;$E2&amp;"!P52")))</f>
        <v/>
      </c>
      <c r="V56" s="5" t="str">
        <f ca="1">IF($C2="","",IF(INDIRECT($C2&amp;$E2&amp;"!P52")="","",INDIRECT($C2&amp;$E2&amp;"!P52")))</f>
        <v/>
      </c>
      <c r="W56" s="5" t="str">
        <f ca="1">IF($D2="","",IF(INDIRECT($D2&amp;$E2&amp;"!P52")="","",INDIRECT($D2&amp;$E2&amp;"!P52")))</f>
        <v/>
      </c>
      <c r="X56" s="5" t="str">
        <f ca="1">IF($B2="","",IF(INDIRECT($B2&amp;$E2&amp;"!R52")="","",INDIRECT($B2&amp;$E2&amp;"!R52")))</f>
        <v/>
      </c>
      <c r="Y56" s="5" t="str">
        <f ca="1">IF($C2="","",IF(INDIRECT($C2&amp;$E2&amp;"!R52")="","",INDIRECT($C2&amp;$E2&amp;"!R52")))</f>
        <v/>
      </c>
      <c r="Z56" s="5" t="str">
        <f ca="1">IF($D2="","",IF(INDIRECT($D2&amp;$E2&amp;"!R52")="","",INDIRECT($D2&amp;$E2&amp;"!R52")))</f>
        <v/>
      </c>
      <c r="AA56" s="5" t="str">
        <f ca="1">IF($B2="","",IF(INDIRECT($B2&amp;$E2&amp;"!T52")="","",INDIRECT($B2&amp;$E2&amp;"!T52")))</f>
        <v/>
      </c>
      <c r="AB56" s="5" t="str">
        <f ca="1">IF($C2="","",IF(INDIRECT($C2&amp;$E2&amp;"!T52")="","",INDIRECT($C2&amp;$E2&amp;"!T52")))</f>
        <v/>
      </c>
      <c r="AC56" s="5" t="str">
        <f ca="1">IF($D2="","",IF(INDIRECT($D2&amp;$E2&amp;"!T52")="","",INDIRECT($D2&amp;$E2&amp;"!T52")))</f>
        <v/>
      </c>
      <c r="AD56" s="5" t="str">
        <f ca="1">IF($B2="","",IF(INDIRECT($B2&amp;$E2&amp;"!V52")="","",INDIRECT($B2&amp;$E2&amp;"!V52")))</f>
        <v/>
      </c>
      <c r="AE56" s="5" t="str">
        <f ca="1">IF($C2="","",IF(INDIRECT($C2&amp;$E2&amp;"!V52")="","",INDIRECT($C2&amp;$E2&amp;"!V52")))</f>
        <v/>
      </c>
      <c r="AF56" s="5" t="str">
        <f ca="1">IF($D2="","",IF(INDIRECT($D2&amp;$E2&amp;"!V52")="","",INDIRECT($D2&amp;$E2&amp;"!V52")))</f>
        <v/>
      </c>
      <c r="AG56" s="5" t="str">
        <f ca="1">IF($B2="","",IF(INDIRECT($B2&amp;$E2&amp;"!X52")="","",INDIRECT($B2&amp;$E2&amp;"!X52")))</f>
        <v/>
      </c>
      <c r="AH56" s="5" t="str">
        <f ca="1">IF($C2="","",IF(INDIRECT($C2&amp;$E2&amp;"!X52")="","",INDIRECT($C2&amp;$E2&amp;"!X52")))</f>
        <v/>
      </c>
      <c r="AI56" s="5" t="str">
        <f ca="1">IF($D2="","",IF(INDIRECT($D2&amp;$E2&amp;"!X52")="","",INDIRECT($D2&amp;$E2&amp;"!X52")))</f>
        <v/>
      </c>
      <c r="AJ56" s="5" t="str">
        <f ca="1">IF($B2="","",IF(INDIRECT($B2&amp;$E2&amp;"!Z52")="","",INDIRECT($B2&amp;$E2&amp;"!Z52")))</f>
        <v/>
      </c>
      <c r="AK56" s="5" t="str">
        <f ca="1">IF($C2="","",IF(INDIRECT($C2&amp;$E2&amp;"!Z52")="","",INDIRECT($C2&amp;$E2&amp;"!Z52")))</f>
        <v/>
      </c>
      <c r="AL56" s="5" t="str">
        <f ca="1">IF($D2="","",IF(INDIRECT($D2&amp;$E2&amp;"!Z52")="","",INDIRECT($D2&amp;$E2&amp;"!Z52")))</f>
        <v/>
      </c>
      <c r="AM56" s="5" t="str">
        <f ca="1">IF($B2="","",IF(INDIRECT($B2&amp;$E2&amp;"!AB52")="","",INDIRECT($B2&amp;$E2&amp;"!AB52")))</f>
        <v/>
      </c>
      <c r="AN56" s="5" t="str">
        <f ca="1">IF($C2="","",IF(INDIRECT($C2&amp;$E2&amp;"!AB52")="","",INDIRECT($C2&amp;$E2&amp;"!AB52")))</f>
        <v/>
      </c>
      <c r="AO56" s="5" t="str">
        <f ca="1">IF($D2="","",IF(INDIRECT($D2&amp;$E2&amp;"!AB52")="","",INDIRECT($D2&amp;$E2&amp;"!AB52")))</f>
        <v/>
      </c>
    </row>
    <row r="57" spans="1:41">
      <c r="A57" s="6" t="str">
        <f ca="1">IF($E2="","",IF(INDIRECT($B2&amp;$E2&amp;"!A53")="","",INDIRECT($B2&amp;$E2&amp;"!A53")))</f>
        <v/>
      </c>
      <c r="B57" s="6" t="str">
        <f ca="1">IF($E2="","",IF(INDIRECT($B2&amp;$E2&amp;"!B53")="","",INDIRECT($B2&amp;$E2&amp;"!B53")))</f>
        <v/>
      </c>
      <c r="C57" s="5" t="str">
        <f ca="1">IF($B2="","",IF(INDIRECT($B2&amp;$E2&amp;"!d53")="","",INDIRECT($B2&amp;$E2&amp;"!d53")))</f>
        <v/>
      </c>
      <c r="D57" s="5" t="str">
        <f ca="1">IF($C2="","",IF(INDIRECT($C2&amp;$E2&amp;"!d53")="","",INDIRECT($C2&amp;$E2&amp;"!d53")))</f>
        <v/>
      </c>
      <c r="E57" s="5" t="str">
        <f ca="1">IF($D2="","",IF(INDIRECT($D2&amp;$E2&amp;"!d53")="","",INDIRECT($D2&amp;$E2&amp;"!d53")))</f>
        <v/>
      </c>
      <c r="F57" s="5" t="str">
        <f ca="1">IF($B2="","",IF(INDIRECT($B2&amp;$E2&amp;"!F53")="","",INDIRECT($B2&amp;$E2&amp;"!F53")))</f>
        <v/>
      </c>
      <c r="G57" s="5" t="str">
        <f ca="1">IF($C2="","",IF(INDIRECT($C2&amp;$E2&amp;"!F53")="","",INDIRECT($C2&amp;$E2&amp;"!F53")))</f>
        <v/>
      </c>
      <c r="H57" s="5" t="str">
        <f ca="1">IF($D2="","",IF(INDIRECT($D2&amp;$E2&amp;"!F53")="","",INDIRECT($D2&amp;$E2&amp;"!F53")))</f>
        <v/>
      </c>
      <c r="I57" s="5" t="str">
        <f ca="1">IF($B2="","",IF(INDIRECT($B2&amp;$E2&amp;"!H53")="","",INDIRECT($B2&amp;$E2&amp;"!H53")))</f>
        <v/>
      </c>
      <c r="J57" s="5" t="str">
        <f ca="1">IF($C2="","",IF(INDIRECT($C2&amp;$E2&amp;"!H53")="","",INDIRECT($C2&amp;$E2&amp;"!H53")))</f>
        <v/>
      </c>
      <c r="K57" s="5" t="str">
        <f ca="1">IF($D2="","",IF(INDIRECT($D2&amp;$E2&amp;"!H53")="","",INDIRECT($D2&amp;$E2&amp;"!H53")))</f>
        <v/>
      </c>
      <c r="L57" s="5" t="str">
        <f ca="1">IF($B2="","",IF(INDIRECT($B2&amp;$E2&amp;"!j53")="","",INDIRECT($B2&amp;$E2&amp;"!j53")))</f>
        <v/>
      </c>
      <c r="M57" s="5" t="str">
        <f ca="1">IF($C2="","",IF(INDIRECT($C2&amp;$E2&amp;"!j53")="","",INDIRECT($C2&amp;$E2&amp;"!j53")))</f>
        <v/>
      </c>
      <c r="N57" s="5" t="str">
        <f ca="1">IF($D2="","",IF(INDIRECT($D2&amp;$E2&amp;"!j53")="","",INDIRECT($D2&amp;$E2&amp;"!j53")))</f>
        <v/>
      </c>
      <c r="O57" s="5" t="str">
        <f ca="1">IF($B2="","",IF(INDIRECT($B2&amp;$E2&amp;"!L53")="","",INDIRECT($B2&amp;$E2&amp;"!L53")))</f>
        <v/>
      </c>
      <c r="P57" s="5" t="str">
        <f ca="1">IF($C2="","",IF(INDIRECT($C2&amp;$E2&amp;"!L53")="","",INDIRECT($C2&amp;$E2&amp;"!L53")))</f>
        <v/>
      </c>
      <c r="Q57" s="5" t="str">
        <f ca="1">IF($D2="","",IF(INDIRECT($D2&amp;$E2&amp;"!L53")="","",INDIRECT($D2&amp;$E2&amp;"!L53")))</f>
        <v/>
      </c>
      <c r="R57" s="5" t="str">
        <f ca="1">IF($B2="","",IF(INDIRECT($B2&amp;$E2&amp;"!N53")="","",INDIRECT($B2&amp;$E2&amp;"!N53")))</f>
        <v/>
      </c>
      <c r="S57" s="5" t="str">
        <f ca="1">IF($C2="","",IF(INDIRECT($C2&amp;$E2&amp;"!N53")="","",INDIRECT($C2&amp;$E2&amp;"!N53")))</f>
        <v/>
      </c>
      <c r="T57" s="5" t="str">
        <f ca="1">IF($D2="","",IF(INDIRECT($D2&amp;$E2&amp;"!N53")="","",INDIRECT($D2&amp;$E2&amp;"!N53")))</f>
        <v/>
      </c>
      <c r="U57" s="5" t="str">
        <f ca="1">IF($B2="","",IF(INDIRECT($B2&amp;$E2&amp;"!P53")="","",INDIRECT($B2&amp;$E2&amp;"!P53")))</f>
        <v/>
      </c>
      <c r="V57" s="5" t="str">
        <f ca="1">IF($C2="","",IF(INDIRECT($C2&amp;$E2&amp;"!P53")="","",INDIRECT($C2&amp;$E2&amp;"!P53")))</f>
        <v/>
      </c>
      <c r="W57" s="5" t="str">
        <f ca="1">IF($D2="","",IF(INDIRECT($D2&amp;$E2&amp;"!P53")="","",INDIRECT($D2&amp;$E2&amp;"!P53")))</f>
        <v/>
      </c>
      <c r="X57" s="5" t="str">
        <f ca="1">IF($B2="","",IF(INDIRECT($B2&amp;$E2&amp;"!R53")="","",INDIRECT($B2&amp;$E2&amp;"!R53")))</f>
        <v/>
      </c>
      <c r="Y57" s="5" t="str">
        <f ca="1">IF($C2="","",IF(INDIRECT($C2&amp;$E2&amp;"!R53")="","",INDIRECT($C2&amp;$E2&amp;"!R53")))</f>
        <v/>
      </c>
      <c r="Z57" s="5" t="str">
        <f ca="1">IF($D2="","",IF(INDIRECT($D2&amp;$E2&amp;"!R53")="","",INDIRECT($D2&amp;$E2&amp;"!R53")))</f>
        <v/>
      </c>
      <c r="AA57" s="5" t="str">
        <f ca="1">IF($B2="","",IF(INDIRECT($B2&amp;$E2&amp;"!T53")="","",INDIRECT($B2&amp;$E2&amp;"!T53")))</f>
        <v/>
      </c>
      <c r="AB57" s="5" t="str">
        <f ca="1">IF($C2="","",IF(INDIRECT($C2&amp;$E2&amp;"!T53")="","",INDIRECT($C2&amp;$E2&amp;"!T53")))</f>
        <v/>
      </c>
      <c r="AC57" s="5" t="str">
        <f ca="1">IF($D2="","",IF(INDIRECT($D2&amp;$E2&amp;"!T53")="","",INDIRECT($D2&amp;$E2&amp;"!T53")))</f>
        <v/>
      </c>
      <c r="AD57" s="5" t="str">
        <f ca="1">IF($B2="","",IF(INDIRECT($B2&amp;$E2&amp;"!V53")="","",INDIRECT($B2&amp;$E2&amp;"!V53")))</f>
        <v/>
      </c>
      <c r="AE57" s="5" t="str">
        <f ca="1">IF($C2="","",IF(INDIRECT($C2&amp;$E2&amp;"!V53")="","",INDIRECT($C2&amp;$E2&amp;"!V53")))</f>
        <v/>
      </c>
      <c r="AF57" s="5" t="str">
        <f ca="1">IF($D2="","",IF(INDIRECT($D2&amp;$E2&amp;"!V53")="","",INDIRECT($D2&amp;$E2&amp;"!V53")))</f>
        <v/>
      </c>
      <c r="AG57" s="5" t="str">
        <f ca="1">IF($B2="","",IF(INDIRECT($B2&amp;$E2&amp;"!X53")="","",INDIRECT($B2&amp;$E2&amp;"!X53")))</f>
        <v/>
      </c>
      <c r="AH57" s="5" t="str">
        <f ca="1">IF($C2="","",IF(INDIRECT($C2&amp;$E2&amp;"!X53")="","",INDIRECT($C2&amp;$E2&amp;"!X53")))</f>
        <v/>
      </c>
      <c r="AI57" s="5" t="str">
        <f ca="1">IF($D2="","",IF(INDIRECT($D2&amp;$E2&amp;"!X53")="","",INDIRECT($D2&amp;$E2&amp;"!X53")))</f>
        <v/>
      </c>
      <c r="AJ57" s="5" t="str">
        <f ca="1">IF($B2="","",IF(INDIRECT($B2&amp;$E2&amp;"!Z53")="","",INDIRECT($B2&amp;$E2&amp;"!Z53")))</f>
        <v/>
      </c>
      <c r="AK57" s="5" t="str">
        <f ca="1">IF($C2="","",IF(INDIRECT($C2&amp;$E2&amp;"!Z53")="","",INDIRECT($C2&amp;$E2&amp;"!Z53")))</f>
        <v/>
      </c>
      <c r="AL57" s="5" t="str">
        <f ca="1">IF($D2="","",IF(INDIRECT($D2&amp;$E2&amp;"!Z53")="","",INDIRECT($D2&amp;$E2&amp;"!Z53")))</f>
        <v/>
      </c>
      <c r="AM57" s="5" t="str">
        <f ca="1">IF($B2="","",IF(INDIRECT($B2&amp;$E2&amp;"!AB53")="","",INDIRECT($B2&amp;$E2&amp;"!AB53")))</f>
        <v/>
      </c>
      <c r="AN57" s="5" t="str">
        <f ca="1">IF($C2="","",IF(INDIRECT($C2&amp;$E2&amp;"!AB53")="","",INDIRECT($C2&amp;$E2&amp;"!AB53")))</f>
        <v/>
      </c>
      <c r="AO57" s="5" t="str">
        <f ca="1">IF($D2="","",IF(INDIRECT($D2&amp;$E2&amp;"!AB53")="","",INDIRECT($D2&amp;$E2&amp;"!AB53")))</f>
        <v/>
      </c>
    </row>
    <row r="58" spans="1:41">
      <c r="A58" s="6" t="str">
        <f ca="1">IF($E2="","",IF(INDIRECT($B2&amp;$E2&amp;"!A54")="","",INDIRECT($B2&amp;$E2&amp;"!A54")))</f>
        <v/>
      </c>
      <c r="B58" s="6" t="str">
        <f ca="1">IF($E2="","",IF(INDIRECT($B2&amp;$E2&amp;"!B54")="","",INDIRECT($B2&amp;$E2&amp;"!B54")))</f>
        <v/>
      </c>
      <c r="C58" s="5" t="str">
        <f ca="1">IF($B2="","",IF(INDIRECT($B2&amp;$E2&amp;"!d54")="","",INDIRECT($B2&amp;$E2&amp;"!d54")))</f>
        <v/>
      </c>
      <c r="D58" s="5" t="str">
        <f ca="1">IF($C2="","",IF(INDIRECT($C2&amp;$E2&amp;"!d54")="","",INDIRECT($C2&amp;$E2&amp;"!d54")))</f>
        <v/>
      </c>
      <c r="E58" s="5" t="str">
        <f ca="1">IF($D2="","",IF(INDIRECT($D2&amp;$E2&amp;"!d54")="","",INDIRECT($D2&amp;$E2&amp;"!d54")))</f>
        <v/>
      </c>
      <c r="F58" s="5" t="str">
        <f ca="1">IF($B2="","",IF(INDIRECT($B2&amp;$E2&amp;"!F54")="","",INDIRECT($B2&amp;$E2&amp;"!F54")))</f>
        <v/>
      </c>
      <c r="G58" s="5" t="str">
        <f ca="1">IF($C2="","",IF(INDIRECT($C2&amp;$E2&amp;"!F54")="","",INDIRECT($C2&amp;$E2&amp;"!F54")))</f>
        <v/>
      </c>
      <c r="H58" s="5" t="str">
        <f ca="1">IF($D2="","",IF(INDIRECT($D2&amp;$E2&amp;"!F54")="","",INDIRECT($D2&amp;$E2&amp;"!F54")))</f>
        <v/>
      </c>
      <c r="I58" s="5" t="str">
        <f ca="1">IF($B2="","",IF(INDIRECT($B2&amp;$E2&amp;"!H54")="","",INDIRECT($B2&amp;$E2&amp;"!H54")))</f>
        <v/>
      </c>
      <c r="J58" s="5" t="str">
        <f ca="1">IF($C2="","",IF(INDIRECT($C2&amp;$E2&amp;"!H54")="","",INDIRECT($C2&amp;$E2&amp;"!H54")))</f>
        <v/>
      </c>
      <c r="K58" s="5" t="str">
        <f ca="1">IF($D2="","",IF(INDIRECT($D2&amp;$E2&amp;"!H54")="","",INDIRECT($D2&amp;$E2&amp;"!H54")))</f>
        <v/>
      </c>
      <c r="L58" s="5" t="str">
        <f ca="1">IF($B2="","",IF(INDIRECT($B2&amp;$E2&amp;"!j54")="","",INDIRECT($B2&amp;$E2&amp;"!j54")))</f>
        <v/>
      </c>
      <c r="M58" s="5" t="str">
        <f ca="1">IF($C2="","",IF(INDIRECT($C2&amp;$E2&amp;"!j54")="","",INDIRECT($C2&amp;$E2&amp;"!j54")))</f>
        <v/>
      </c>
      <c r="N58" s="5" t="str">
        <f ca="1">IF($D2="","",IF(INDIRECT($D2&amp;$E2&amp;"!j54")="","",INDIRECT($D2&amp;$E2&amp;"!j54")))</f>
        <v/>
      </c>
      <c r="O58" s="5" t="str">
        <f ca="1">IF($B2="","",IF(INDIRECT($B2&amp;$E2&amp;"!L54")="","",INDIRECT($B2&amp;$E2&amp;"!L54")))</f>
        <v/>
      </c>
      <c r="P58" s="5" t="str">
        <f ca="1">IF($C2="","",IF(INDIRECT($C2&amp;$E2&amp;"!L54")="","",INDIRECT($C2&amp;$E2&amp;"!L54")))</f>
        <v/>
      </c>
      <c r="Q58" s="5" t="str">
        <f ca="1">IF($D2="","",IF(INDIRECT($D2&amp;$E2&amp;"!L54")="","",INDIRECT($D2&amp;$E2&amp;"!L54")))</f>
        <v/>
      </c>
      <c r="R58" s="5" t="str">
        <f ca="1">IF($B2="","",IF(INDIRECT($B2&amp;$E2&amp;"!N54")="","",INDIRECT($B2&amp;$E2&amp;"!N54")))</f>
        <v/>
      </c>
      <c r="S58" s="5" t="str">
        <f ca="1">IF($C2="","",IF(INDIRECT($C2&amp;$E2&amp;"!N54")="","",INDIRECT($C2&amp;$E2&amp;"!N54")))</f>
        <v/>
      </c>
      <c r="T58" s="5" t="str">
        <f ca="1">IF($D2="","",IF(INDIRECT($D2&amp;$E2&amp;"!N54")="","",INDIRECT($D2&amp;$E2&amp;"!N54")))</f>
        <v/>
      </c>
      <c r="U58" s="5" t="str">
        <f ca="1">IF($B2="","",IF(INDIRECT($B2&amp;$E2&amp;"!P54")="","",INDIRECT($B2&amp;$E2&amp;"!P54")))</f>
        <v/>
      </c>
      <c r="V58" s="5" t="str">
        <f ca="1">IF($C2="","",IF(INDIRECT($C2&amp;$E2&amp;"!P54")="","",INDIRECT($C2&amp;$E2&amp;"!P54")))</f>
        <v/>
      </c>
      <c r="W58" s="5" t="str">
        <f ca="1">IF($D2="","",IF(INDIRECT($D2&amp;$E2&amp;"!P54")="","",INDIRECT($D2&amp;$E2&amp;"!P54")))</f>
        <v/>
      </c>
      <c r="X58" s="5" t="str">
        <f ca="1">IF($B2="","",IF(INDIRECT($B2&amp;$E2&amp;"!R54")="","",INDIRECT($B2&amp;$E2&amp;"!R54")))</f>
        <v/>
      </c>
      <c r="Y58" s="5" t="str">
        <f ca="1">IF($C2="","",IF(INDIRECT($C2&amp;$E2&amp;"!R54")="","",INDIRECT($C2&amp;$E2&amp;"!R54")))</f>
        <v/>
      </c>
      <c r="Z58" s="5" t="str">
        <f ca="1">IF($D2="","",IF(INDIRECT($D2&amp;$E2&amp;"!R54")="","",INDIRECT($D2&amp;$E2&amp;"!R54")))</f>
        <v/>
      </c>
      <c r="AA58" s="5" t="str">
        <f ca="1">IF($B2="","",IF(INDIRECT($B2&amp;$E2&amp;"!T54")="","",INDIRECT($B2&amp;$E2&amp;"!T54")))</f>
        <v/>
      </c>
      <c r="AB58" s="5" t="str">
        <f ca="1">IF($C2="","",IF(INDIRECT($C2&amp;$E2&amp;"!T54")="","",INDIRECT($C2&amp;$E2&amp;"!T54")))</f>
        <v/>
      </c>
      <c r="AC58" s="5" t="str">
        <f ca="1">IF($D2="","",IF(INDIRECT($D2&amp;$E2&amp;"!T54")="","",INDIRECT($D2&amp;$E2&amp;"!T54")))</f>
        <v/>
      </c>
      <c r="AD58" s="5" t="str">
        <f ca="1">IF($B2="","",IF(INDIRECT($B2&amp;$E2&amp;"!V54")="","",INDIRECT($B2&amp;$E2&amp;"!V54")))</f>
        <v/>
      </c>
      <c r="AE58" s="5" t="str">
        <f ca="1">IF($C2="","",IF(INDIRECT($C2&amp;$E2&amp;"!V54")="","",INDIRECT($C2&amp;$E2&amp;"!V54")))</f>
        <v/>
      </c>
      <c r="AF58" s="5" t="str">
        <f ca="1">IF($D2="","",IF(INDIRECT($D2&amp;$E2&amp;"!V54")="","",INDIRECT($D2&amp;$E2&amp;"!V54")))</f>
        <v/>
      </c>
      <c r="AG58" s="5" t="str">
        <f ca="1">IF($B2="","",IF(INDIRECT($B2&amp;$E2&amp;"!X54")="","",INDIRECT($B2&amp;$E2&amp;"!X54")))</f>
        <v/>
      </c>
      <c r="AH58" s="5" t="str">
        <f ca="1">IF($C2="","",IF(INDIRECT($C2&amp;$E2&amp;"!X54")="","",INDIRECT($C2&amp;$E2&amp;"!X54")))</f>
        <v/>
      </c>
      <c r="AI58" s="5" t="str">
        <f ca="1">IF($D2="","",IF(INDIRECT($D2&amp;$E2&amp;"!X54")="","",INDIRECT($D2&amp;$E2&amp;"!X54")))</f>
        <v/>
      </c>
      <c r="AJ58" s="5" t="str">
        <f ca="1">IF($B2="","",IF(INDIRECT($B2&amp;$E2&amp;"!Z54")="","",INDIRECT($B2&amp;$E2&amp;"!Z54")))</f>
        <v/>
      </c>
      <c r="AK58" s="5" t="str">
        <f ca="1">IF($C2="","",IF(INDIRECT($C2&amp;$E2&amp;"!Z54")="","",INDIRECT($C2&amp;$E2&amp;"!Z54")))</f>
        <v/>
      </c>
      <c r="AL58" s="5" t="str">
        <f ca="1">IF($D2="","",IF(INDIRECT($D2&amp;$E2&amp;"!Z54")="","",INDIRECT($D2&amp;$E2&amp;"!Z54")))</f>
        <v/>
      </c>
      <c r="AM58" s="5" t="str">
        <f ca="1">IF($B2="","",IF(INDIRECT($B2&amp;$E2&amp;"!AB54")="","",INDIRECT($B2&amp;$E2&amp;"!AB54")))</f>
        <v/>
      </c>
      <c r="AN58" s="5" t="str">
        <f ca="1">IF($C2="","",IF(INDIRECT($C2&amp;$E2&amp;"!AB54")="","",INDIRECT($C2&amp;$E2&amp;"!AB54")))</f>
        <v/>
      </c>
      <c r="AO58" s="5" t="str">
        <f ca="1">IF($D2="","",IF(INDIRECT($D2&amp;$E2&amp;"!AB54")="","",INDIRECT($D2&amp;$E2&amp;"!AB54")))</f>
        <v/>
      </c>
    </row>
    <row r="59" spans="1:41">
      <c r="A59" s="6" t="str">
        <f ca="1">IF($E2="","",IF(INDIRECT($B2&amp;$E2&amp;"!A55")="","",INDIRECT($B2&amp;$E2&amp;"!A55")))</f>
        <v/>
      </c>
      <c r="B59" s="6" t="str">
        <f ca="1">IF($E2="","",IF(INDIRECT($B2&amp;$E2&amp;"!B55")="","",INDIRECT($B2&amp;$E2&amp;"!B55")))</f>
        <v/>
      </c>
      <c r="C59" s="5" t="str">
        <f ca="1">IF($B2="","",IF(INDIRECT($B2&amp;$E2&amp;"!d55")="","",INDIRECT($B2&amp;$E2&amp;"!d55")))</f>
        <v/>
      </c>
      <c r="D59" s="5" t="str">
        <f ca="1">IF($C2="","",IF(INDIRECT($C2&amp;$E2&amp;"!d55")="","",INDIRECT($C2&amp;$E2&amp;"!d55")))</f>
        <v/>
      </c>
      <c r="E59" s="5" t="str">
        <f ca="1">IF($D2="","",IF(INDIRECT($D2&amp;$E2&amp;"!d55")="","",INDIRECT($D2&amp;$E2&amp;"!d55")))</f>
        <v/>
      </c>
      <c r="F59" s="5" t="str">
        <f ca="1">IF($B2="","",IF(INDIRECT($B2&amp;$E2&amp;"!F55")="","",INDIRECT($B2&amp;$E2&amp;"!F55")))</f>
        <v/>
      </c>
      <c r="G59" s="5" t="str">
        <f ca="1">IF($C2="","",IF(INDIRECT($C2&amp;$E2&amp;"!F55")="","",INDIRECT($C2&amp;$E2&amp;"!F55")))</f>
        <v/>
      </c>
      <c r="H59" s="5" t="str">
        <f ca="1">IF($D2="","",IF(INDIRECT($D2&amp;$E2&amp;"!F55")="","",INDIRECT($D2&amp;$E2&amp;"!F55")))</f>
        <v/>
      </c>
      <c r="I59" s="5" t="str">
        <f ca="1">IF($B2="","",IF(INDIRECT($B2&amp;$E2&amp;"!H55")="","",INDIRECT($B2&amp;$E2&amp;"!H55")))</f>
        <v/>
      </c>
      <c r="J59" s="5" t="str">
        <f ca="1">IF($C2="","",IF(INDIRECT($C2&amp;$E2&amp;"!H55")="","",INDIRECT($C2&amp;$E2&amp;"!H55")))</f>
        <v/>
      </c>
      <c r="K59" s="5" t="str">
        <f ca="1">IF($D2="","",IF(INDIRECT($D2&amp;$E2&amp;"!H55")="","",INDIRECT($D2&amp;$E2&amp;"!H55")))</f>
        <v/>
      </c>
      <c r="L59" s="5" t="str">
        <f ca="1">IF($B2="","",IF(INDIRECT($B2&amp;$E2&amp;"!j55")="","",INDIRECT($B2&amp;$E2&amp;"!j55")))</f>
        <v/>
      </c>
      <c r="M59" s="5" t="str">
        <f ca="1">IF($C2="","",IF(INDIRECT($C2&amp;$E2&amp;"!j55")="","",INDIRECT($C2&amp;$E2&amp;"!j55")))</f>
        <v/>
      </c>
      <c r="N59" s="5" t="str">
        <f ca="1">IF($D2="","",IF(INDIRECT($D2&amp;$E2&amp;"!j55")="","",INDIRECT($D2&amp;$E2&amp;"!j55")))</f>
        <v/>
      </c>
      <c r="O59" s="5" t="str">
        <f ca="1">IF($B2="","",IF(INDIRECT($B2&amp;$E2&amp;"!L55")="","",INDIRECT($B2&amp;$E2&amp;"!L55")))</f>
        <v/>
      </c>
      <c r="P59" s="5" t="str">
        <f ca="1">IF($C2="","",IF(INDIRECT($C2&amp;$E2&amp;"!L55")="","",INDIRECT($C2&amp;$E2&amp;"!L55")))</f>
        <v/>
      </c>
      <c r="Q59" s="5" t="str">
        <f ca="1">IF($D2="","",IF(INDIRECT($D2&amp;$E2&amp;"!L55")="","",INDIRECT($D2&amp;$E2&amp;"!L55")))</f>
        <v/>
      </c>
      <c r="R59" s="5" t="str">
        <f ca="1">IF($B2="","",IF(INDIRECT($B2&amp;$E2&amp;"!N55")="","",INDIRECT($B2&amp;$E2&amp;"!N55")))</f>
        <v/>
      </c>
      <c r="S59" s="5" t="str">
        <f ca="1">IF($C2="","",IF(INDIRECT($C2&amp;$E2&amp;"!N55")="","",INDIRECT($C2&amp;$E2&amp;"!N55")))</f>
        <v/>
      </c>
      <c r="T59" s="5" t="str">
        <f ca="1">IF($D2="","",IF(INDIRECT($D2&amp;$E2&amp;"!N55")="","",INDIRECT($D2&amp;$E2&amp;"!N55")))</f>
        <v/>
      </c>
      <c r="U59" s="5" t="str">
        <f ca="1">IF($B2="","",IF(INDIRECT($B2&amp;$E2&amp;"!P55")="","",INDIRECT($B2&amp;$E2&amp;"!P55")))</f>
        <v/>
      </c>
      <c r="V59" s="5" t="str">
        <f ca="1">IF($C2="","",IF(INDIRECT($C2&amp;$E2&amp;"!P55")="","",INDIRECT($C2&amp;$E2&amp;"!P55")))</f>
        <v/>
      </c>
      <c r="W59" s="5" t="str">
        <f ca="1">IF($D2="","",IF(INDIRECT($D2&amp;$E2&amp;"!P55")="","",INDIRECT($D2&amp;$E2&amp;"!P55")))</f>
        <v/>
      </c>
      <c r="X59" s="5" t="str">
        <f ca="1">IF($B2="","",IF(INDIRECT($B2&amp;$E2&amp;"!R55")="","",INDIRECT($B2&amp;$E2&amp;"!R55")))</f>
        <v/>
      </c>
      <c r="Y59" s="5" t="str">
        <f ca="1">IF($C2="","",IF(INDIRECT($C2&amp;$E2&amp;"!R55")="","",INDIRECT($C2&amp;$E2&amp;"!R55")))</f>
        <v/>
      </c>
      <c r="Z59" s="5" t="str">
        <f ca="1">IF($D2="","",IF(INDIRECT($D2&amp;$E2&amp;"!R55")="","",INDIRECT($D2&amp;$E2&amp;"!R55")))</f>
        <v/>
      </c>
      <c r="AA59" s="5" t="str">
        <f ca="1">IF($B2="","",IF(INDIRECT($B2&amp;$E2&amp;"!T55")="","",INDIRECT($B2&amp;$E2&amp;"!T55")))</f>
        <v/>
      </c>
      <c r="AB59" s="5" t="str">
        <f ca="1">IF($C2="","",IF(INDIRECT($C2&amp;$E2&amp;"!T55")="","",INDIRECT($C2&amp;$E2&amp;"!T55")))</f>
        <v/>
      </c>
      <c r="AC59" s="5" t="str">
        <f ca="1">IF($D2="","",IF(INDIRECT($D2&amp;$E2&amp;"!T55")="","",INDIRECT($D2&amp;$E2&amp;"!T55")))</f>
        <v/>
      </c>
      <c r="AD59" s="5" t="str">
        <f ca="1">IF($B2="","",IF(INDIRECT($B2&amp;$E2&amp;"!V55")="","",INDIRECT($B2&amp;$E2&amp;"!V55")))</f>
        <v/>
      </c>
      <c r="AE59" s="5" t="str">
        <f ca="1">IF($C2="","",IF(INDIRECT($C2&amp;$E2&amp;"!V55")="","",INDIRECT($C2&amp;$E2&amp;"!V55")))</f>
        <v/>
      </c>
      <c r="AF59" s="5" t="str">
        <f ca="1">IF($D2="","",IF(INDIRECT($D2&amp;$E2&amp;"!V55")="","",INDIRECT($D2&amp;$E2&amp;"!V55")))</f>
        <v/>
      </c>
      <c r="AG59" s="5" t="str">
        <f ca="1">IF($B2="","",IF(INDIRECT($B2&amp;$E2&amp;"!X55")="","",INDIRECT($B2&amp;$E2&amp;"!X55")))</f>
        <v/>
      </c>
      <c r="AH59" s="5" t="str">
        <f ca="1">IF($C2="","",IF(INDIRECT($C2&amp;$E2&amp;"!X55")="","",INDIRECT($C2&amp;$E2&amp;"!X55")))</f>
        <v/>
      </c>
      <c r="AI59" s="5" t="str">
        <f ca="1">IF($D2="","",IF(INDIRECT($D2&amp;$E2&amp;"!X55")="","",INDIRECT($D2&amp;$E2&amp;"!X55")))</f>
        <v/>
      </c>
      <c r="AJ59" s="5" t="str">
        <f ca="1">IF($B2="","",IF(INDIRECT($B2&amp;$E2&amp;"!Z55")="","",INDIRECT($B2&amp;$E2&amp;"!Z55")))</f>
        <v/>
      </c>
      <c r="AK59" s="5" t="str">
        <f ca="1">IF($C2="","",IF(INDIRECT($C2&amp;$E2&amp;"!Z55")="","",INDIRECT($C2&amp;$E2&amp;"!Z55")))</f>
        <v/>
      </c>
      <c r="AL59" s="5" t="str">
        <f ca="1">IF($D2="","",IF(INDIRECT($D2&amp;$E2&amp;"!Z55")="","",INDIRECT($D2&amp;$E2&amp;"!Z55")))</f>
        <v/>
      </c>
      <c r="AM59" s="5" t="str">
        <f ca="1">IF($B2="","",IF(INDIRECT($B2&amp;$E2&amp;"!AB55")="","",INDIRECT($B2&amp;$E2&amp;"!AB55")))</f>
        <v/>
      </c>
      <c r="AN59" s="5" t="str">
        <f ca="1">IF($C2="","",IF(INDIRECT($C2&amp;$E2&amp;"!AB55")="","",INDIRECT($C2&amp;$E2&amp;"!AB55")))</f>
        <v/>
      </c>
      <c r="AO59" s="5" t="str">
        <f ca="1">IF($D2="","",IF(INDIRECT($D2&amp;$E2&amp;"!AB55")="","",INDIRECT($D2&amp;$E2&amp;"!AB55")))</f>
        <v/>
      </c>
    </row>
    <row r="60" spans="1:41">
      <c r="A60" s="5"/>
      <c r="B60" s="5"/>
    </row>
    <row r="61" spans="1:41">
      <c r="A61" s="5"/>
    </row>
    <row r="62" spans="1:41">
      <c r="A62" s="5"/>
    </row>
    <row r="63" spans="1:41">
      <c r="A63" s="5"/>
    </row>
    <row r="64" spans="1:41">
      <c r="A64" s="5"/>
    </row>
  </sheetData>
  <mergeCells count="13">
    <mergeCell ref="AM5:AO5"/>
    <mergeCell ref="C5:E5"/>
    <mergeCell ref="F5:H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</mergeCells>
  <dataValidations count="3">
    <dataValidation type="list" allowBlank="1" showInputMessage="1" showErrorMessage="1" sqref="E2">
      <formula1>Период</formula1>
    </dataValidation>
    <dataValidation type="list" allowBlank="1" showInputMessage="1" showErrorMessage="1" sqref="C2:D2">
      <formula1>Название</formula1>
    </dataValidation>
    <dataValidation type="list" allowBlank="1" showInputMessage="1" showErrorMessage="1" errorTitle="Ошибка" error="Можно выбирать только из перечьня" sqref="B2">
      <formula1>Название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D102"/>
  <sheetViews>
    <sheetView workbookViewId="0">
      <selection activeCell="D2" sqref="D2:D4"/>
    </sheetView>
  </sheetViews>
  <sheetFormatPr defaultRowHeight="15"/>
  <cols>
    <col min="2" max="2" width="27.28515625" customWidth="1"/>
    <col min="3" max="3" width="23.7109375" customWidth="1"/>
  </cols>
  <sheetData>
    <row r="1" spans="1:4">
      <c r="A1" s="1"/>
      <c r="B1" s="1" t="s">
        <v>1</v>
      </c>
      <c r="C1" s="1" t="s">
        <v>0</v>
      </c>
    </row>
    <row r="2" spans="1:4">
      <c r="A2" s="1">
        <v>1</v>
      </c>
      <c r="B2" s="1" t="s">
        <v>4</v>
      </c>
      <c r="C2" s="1" t="s">
        <v>9</v>
      </c>
      <c r="D2">
        <f>IF(B2="","",1)</f>
        <v>1</v>
      </c>
    </row>
    <row r="3" spans="1:4">
      <c r="A3" s="1">
        <v>2</v>
      </c>
      <c r="B3" s="1" t="s">
        <v>10</v>
      </c>
      <c r="C3" s="1" t="s">
        <v>2</v>
      </c>
      <c r="D3">
        <f t="shared" ref="D3:D66" si="0">IF(B3="","",1)</f>
        <v>1</v>
      </c>
    </row>
    <row r="4" spans="1:4">
      <c r="A4" s="1">
        <v>3</v>
      </c>
      <c r="B4" s="1" t="s">
        <v>11</v>
      </c>
      <c r="C4" s="1" t="s">
        <v>3</v>
      </c>
      <c r="D4">
        <f t="shared" si="0"/>
        <v>1</v>
      </c>
    </row>
    <row r="5" spans="1:4">
      <c r="A5" s="1">
        <v>4</v>
      </c>
      <c r="B5" s="1"/>
      <c r="C5" s="1"/>
      <c r="D5" t="str">
        <f t="shared" si="0"/>
        <v/>
      </c>
    </row>
    <row r="6" spans="1:4">
      <c r="A6" s="1">
        <v>5</v>
      </c>
      <c r="B6" s="1"/>
      <c r="C6" s="1"/>
      <c r="D6" t="str">
        <f t="shared" si="0"/>
        <v/>
      </c>
    </row>
    <row r="7" spans="1:4">
      <c r="A7" s="1">
        <v>6</v>
      </c>
      <c r="B7" s="1"/>
      <c r="C7" s="1"/>
      <c r="D7" t="str">
        <f t="shared" si="0"/>
        <v/>
      </c>
    </row>
    <row r="8" spans="1:4">
      <c r="A8" s="1">
        <v>7</v>
      </c>
      <c r="B8" s="1"/>
      <c r="C8" s="1"/>
      <c r="D8" t="str">
        <f t="shared" si="0"/>
        <v/>
      </c>
    </row>
    <row r="9" spans="1:4">
      <c r="A9" s="1">
        <v>8</v>
      </c>
      <c r="B9" s="1"/>
      <c r="C9" s="1"/>
      <c r="D9" t="str">
        <f t="shared" si="0"/>
        <v/>
      </c>
    </row>
    <row r="10" spans="1:4">
      <c r="A10" s="1">
        <v>9</v>
      </c>
      <c r="B10" s="1"/>
      <c r="C10" s="1"/>
      <c r="D10" t="str">
        <f t="shared" si="0"/>
        <v/>
      </c>
    </row>
    <row r="11" spans="1:4">
      <c r="A11" s="1">
        <v>10</v>
      </c>
      <c r="B11" s="1"/>
      <c r="C11" s="1"/>
      <c r="D11" t="str">
        <f t="shared" si="0"/>
        <v/>
      </c>
    </row>
    <row r="12" spans="1:4">
      <c r="D12" t="str">
        <f t="shared" si="0"/>
        <v/>
      </c>
    </row>
    <row r="13" spans="1:4">
      <c r="D13" t="str">
        <f t="shared" si="0"/>
        <v/>
      </c>
    </row>
    <row r="14" spans="1:4">
      <c r="D14" t="str">
        <f t="shared" si="0"/>
        <v/>
      </c>
    </row>
    <row r="15" spans="1:4">
      <c r="D15" t="str">
        <f t="shared" si="0"/>
        <v/>
      </c>
    </row>
    <row r="16" spans="1:4">
      <c r="D16" t="str">
        <f t="shared" si="0"/>
        <v/>
      </c>
    </row>
    <row r="17" spans="4:4">
      <c r="D17" t="str">
        <f t="shared" si="0"/>
        <v/>
      </c>
    </row>
    <row r="18" spans="4:4">
      <c r="D18" t="str">
        <f t="shared" si="0"/>
        <v/>
      </c>
    </row>
    <row r="19" spans="4:4">
      <c r="D19" t="str">
        <f t="shared" si="0"/>
        <v/>
      </c>
    </row>
    <row r="20" spans="4:4">
      <c r="D20" t="str">
        <f t="shared" si="0"/>
        <v/>
      </c>
    </row>
    <row r="21" spans="4:4">
      <c r="D21" t="str">
        <f t="shared" si="0"/>
        <v/>
      </c>
    </row>
    <row r="22" spans="4:4">
      <c r="D22" t="str">
        <f t="shared" si="0"/>
        <v/>
      </c>
    </row>
    <row r="23" spans="4:4">
      <c r="D23" t="str">
        <f t="shared" si="0"/>
        <v/>
      </c>
    </row>
    <row r="24" spans="4:4">
      <c r="D24" t="str">
        <f t="shared" si="0"/>
        <v/>
      </c>
    </row>
    <row r="25" spans="4:4">
      <c r="D25" t="str">
        <f t="shared" si="0"/>
        <v/>
      </c>
    </row>
    <row r="26" spans="4:4">
      <c r="D26" t="str">
        <f t="shared" si="0"/>
        <v/>
      </c>
    </row>
    <row r="27" spans="4:4">
      <c r="D27" t="str">
        <f t="shared" si="0"/>
        <v/>
      </c>
    </row>
    <row r="28" spans="4:4">
      <c r="D28" t="str">
        <f t="shared" si="0"/>
        <v/>
      </c>
    </row>
    <row r="29" spans="4:4">
      <c r="D29" t="str">
        <f t="shared" si="0"/>
        <v/>
      </c>
    </row>
    <row r="30" spans="4:4">
      <c r="D30" t="str">
        <f t="shared" si="0"/>
        <v/>
      </c>
    </row>
    <row r="31" spans="4:4">
      <c r="D31" t="str">
        <f t="shared" si="0"/>
        <v/>
      </c>
    </row>
    <row r="32" spans="4:4">
      <c r="D32" t="str">
        <f t="shared" si="0"/>
        <v/>
      </c>
    </row>
    <row r="33" spans="4:4">
      <c r="D33" t="str">
        <f t="shared" si="0"/>
        <v/>
      </c>
    </row>
    <row r="34" spans="4:4">
      <c r="D34" t="str">
        <f t="shared" si="0"/>
        <v/>
      </c>
    </row>
    <row r="35" spans="4:4">
      <c r="D35" t="str">
        <f t="shared" si="0"/>
        <v/>
      </c>
    </row>
    <row r="36" spans="4:4">
      <c r="D36" t="str">
        <f t="shared" si="0"/>
        <v/>
      </c>
    </row>
    <row r="37" spans="4:4">
      <c r="D37" t="str">
        <f t="shared" si="0"/>
        <v/>
      </c>
    </row>
    <row r="38" spans="4:4">
      <c r="D38" t="str">
        <f t="shared" si="0"/>
        <v/>
      </c>
    </row>
    <row r="39" spans="4:4">
      <c r="D39" t="str">
        <f t="shared" si="0"/>
        <v/>
      </c>
    </row>
    <row r="40" spans="4:4">
      <c r="D40" t="str">
        <f t="shared" si="0"/>
        <v/>
      </c>
    </row>
    <row r="41" spans="4:4">
      <c r="D41" t="str">
        <f t="shared" si="0"/>
        <v/>
      </c>
    </row>
    <row r="42" spans="4:4">
      <c r="D42" t="str">
        <f t="shared" si="0"/>
        <v/>
      </c>
    </row>
    <row r="43" spans="4:4">
      <c r="D43" t="str">
        <f t="shared" si="0"/>
        <v/>
      </c>
    </row>
    <row r="44" spans="4:4">
      <c r="D44" t="str">
        <f t="shared" si="0"/>
        <v/>
      </c>
    </row>
    <row r="45" spans="4:4">
      <c r="D45" t="str">
        <f t="shared" si="0"/>
        <v/>
      </c>
    </row>
    <row r="46" spans="4:4">
      <c r="D46" t="str">
        <f t="shared" si="0"/>
        <v/>
      </c>
    </row>
    <row r="47" spans="4:4">
      <c r="D47" t="str">
        <f t="shared" si="0"/>
        <v/>
      </c>
    </row>
    <row r="48" spans="4:4">
      <c r="D48" t="str">
        <f t="shared" si="0"/>
        <v/>
      </c>
    </row>
    <row r="49" spans="4:4">
      <c r="D49" t="str">
        <f t="shared" si="0"/>
        <v/>
      </c>
    </row>
    <row r="50" spans="4:4">
      <c r="D50" t="str">
        <f t="shared" si="0"/>
        <v/>
      </c>
    </row>
    <row r="51" spans="4:4">
      <c r="D51" t="str">
        <f t="shared" si="0"/>
        <v/>
      </c>
    </row>
    <row r="52" spans="4:4">
      <c r="D52" t="str">
        <f t="shared" si="0"/>
        <v/>
      </c>
    </row>
    <row r="53" spans="4:4">
      <c r="D53" t="str">
        <f t="shared" si="0"/>
        <v/>
      </c>
    </row>
    <row r="54" spans="4:4">
      <c r="D54" t="str">
        <f t="shared" si="0"/>
        <v/>
      </c>
    </row>
    <row r="55" spans="4:4">
      <c r="D55" t="str">
        <f t="shared" si="0"/>
        <v/>
      </c>
    </row>
    <row r="56" spans="4:4">
      <c r="D56" t="str">
        <f t="shared" si="0"/>
        <v/>
      </c>
    </row>
    <row r="57" spans="4:4">
      <c r="D57" t="str">
        <f t="shared" si="0"/>
        <v/>
      </c>
    </row>
    <row r="58" spans="4:4">
      <c r="D58" t="str">
        <f t="shared" si="0"/>
        <v/>
      </c>
    </row>
    <row r="59" spans="4:4">
      <c r="D59" t="str">
        <f t="shared" si="0"/>
        <v/>
      </c>
    </row>
    <row r="60" spans="4:4">
      <c r="D60" t="str">
        <f t="shared" si="0"/>
        <v/>
      </c>
    </row>
    <row r="61" spans="4:4">
      <c r="D61" t="str">
        <f t="shared" si="0"/>
        <v/>
      </c>
    </row>
    <row r="62" spans="4:4">
      <c r="D62" t="str">
        <f t="shared" si="0"/>
        <v/>
      </c>
    </row>
    <row r="63" spans="4:4">
      <c r="D63" t="str">
        <f t="shared" si="0"/>
        <v/>
      </c>
    </row>
    <row r="64" spans="4:4">
      <c r="D64" t="str">
        <f t="shared" si="0"/>
        <v/>
      </c>
    </row>
    <row r="65" spans="4:4">
      <c r="D65" t="str">
        <f t="shared" si="0"/>
        <v/>
      </c>
    </row>
    <row r="66" spans="4:4">
      <c r="D66" t="str">
        <f t="shared" si="0"/>
        <v/>
      </c>
    </row>
    <row r="67" spans="4:4">
      <c r="D67" t="str">
        <f t="shared" ref="D67:D102" si="1">IF(B67="","",1)</f>
        <v/>
      </c>
    </row>
    <row r="68" spans="4:4">
      <c r="D68" t="str">
        <f t="shared" si="1"/>
        <v/>
      </c>
    </row>
    <row r="69" spans="4:4">
      <c r="D69" t="str">
        <f t="shared" si="1"/>
        <v/>
      </c>
    </row>
    <row r="70" spans="4:4">
      <c r="D70" t="str">
        <f t="shared" si="1"/>
        <v/>
      </c>
    </row>
    <row r="71" spans="4:4">
      <c r="D71" t="str">
        <f t="shared" si="1"/>
        <v/>
      </c>
    </row>
    <row r="72" spans="4:4">
      <c r="D72" t="str">
        <f t="shared" si="1"/>
        <v/>
      </c>
    </row>
    <row r="73" spans="4:4">
      <c r="D73" t="str">
        <f t="shared" si="1"/>
        <v/>
      </c>
    </row>
    <row r="74" spans="4:4">
      <c r="D74" t="str">
        <f t="shared" si="1"/>
        <v/>
      </c>
    </row>
    <row r="75" spans="4:4">
      <c r="D75" t="str">
        <f t="shared" si="1"/>
        <v/>
      </c>
    </row>
    <row r="76" spans="4:4">
      <c r="D76" t="str">
        <f t="shared" si="1"/>
        <v/>
      </c>
    </row>
    <row r="77" spans="4:4">
      <c r="D77" t="str">
        <f t="shared" si="1"/>
        <v/>
      </c>
    </row>
    <row r="78" spans="4:4">
      <c r="D78" t="str">
        <f t="shared" si="1"/>
        <v/>
      </c>
    </row>
    <row r="79" spans="4:4">
      <c r="D79" t="str">
        <f t="shared" si="1"/>
        <v/>
      </c>
    </row>
    <row r="80" spans="4:4">
      <c r="D80" t="str">
        <f t="shared" si="1"/>
        <v/>
      </c>
    </row>
    <row r="81" spans="4:4">
      <c r="D81" t="str">
        <f t="shared" si="1"/>
        <v/>
      </c>
    </row>
    <row r="82" spans="4:4">
      <c r="D82" t="str">
        <f t="shared" si="1"/>
        <v/>
      </c>
    </row>
    <row r="83" spans="4:4">
      <c r="D83" t="str">
        <f t="shared" si="1"/>
        <v/>
      </c>
    </row>
    <row r="84" spans="4:4">
      <c r="D84" t="str">
        <f t="shared" si="1"/>
        <v/>
      </c>
    </row>
    <row r="85" spans="4:4">
      <c r="D85" t="str">
        <f t="shared" si="1"/>
        <v/>
      </c>
    </row>
    <row r="86" spans="4:4">
      <c r="D86" t="str">
        <f t="shared" si="1"/>
        <v/>
      </c>
    </row>
    <row r="87" spans="4:4">
      <c r="D87" t="str">
        <f t="shared" si="1"/>
        <v/>
      </c>
    </row>
    <row r="88" spans="4:4">
      <c r="D88" t="str">
        <f t="shared" si="1"/>
        <v/>
      </c>
    </row>
    <row r="89" spans="4:4">
      <c r="D89" t="str">
        <f t="shared" si="1"/>
        <v/>
      </c>
    </row>
    <row r="90" spans="4:4">
      <c r="D90" t="str">
        <f t="shared" si="1"/>
        <v/>
      </c>
    </row>
    <row r="91" spans="4:4">
      <c r="D91" t="str">
        <f t="shared" si="1"/>
        <v/>
      </c>
    </row>
    <row r="92" spans="4:4">
      <c r="D92" t="str">
        <f t="shared" si="1"/>
        <v/>
      </c>
    </row>
    <row r="93" spans="4:4">
      <c r="D93" t="str">
        <f t="shared" si="1"/>
        <v/>
      </c>
    </row>
    <row r="94" spans="4:4">
      <c r="D94" t="str">
        <f t="shared" si="1"/>
        <v/>
      </c>
    </row>
    <row r="95" spans="4:4">
      <c r="D95" t="str">
        <f t="shared" si="1"/>
        <v/>
      </c>
    </row>
    <row r="96" spans="4:4">
      <c r="D96" t="str">
        <f t="shared" si="1"/>
        <v/>
      </c>
    </row>
    <row r="97" spans="4:4">
      <c r="D97" t="str">
        <f t="shared" si="1"/>
        <v/>
      </c>
    </row>
    <row r="98" spans="4:4">
      <c r="D98" t="str">
        <f t="shared" si="1"/>
        <v/>
      </c>
    </row>
    <row r="99" spans="4:4">
      <c r="D99" t="str">
        <f t="shared" si="1"/>
        <v/>
      </c>
    </row>
    <row r="100" spans="4:4">
      <c r="D100" t="str">
        <f t="shared" si="1"/>
        <v/>
      </c>
    </row>
    <row r="101" spans="4:4">
      <c r="D101" t="str">
        <f t="shared" si="1"/>
        <v/>
      </c>
    </row>
    <row r="102" spans="4:4">
      <c r="D102" t="str">
        <f t="shared" si="1"/>
        <v/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371"/>
  <sheetViews>
    <sheetView zoomScale="73" zoomScaleNormal="73" workbookViewId="0">
      <selection activeCell="K29" sqref="K29"/>
    </sheetView>
  </sheetViews>
  <sheetFormatPr defaultRowHeight="15"/>
  <cols>
    <col min="2" max="2" width="11.85546875" bestFit="1" customWidth="1"/>
    <col min="4" max="4" width="10.7109375" customWidth="1"/>
    <col min="5" max="5" width="9.5703125" bestFit="1" customWidth="1"/>
    <col min="7" max="7" width="15" customWidth="1"/>
    <col min="8" max="8" width="15.42578125" customWidth="1"/>
  </cols>
  <sheetData>
    <row r="1" spans="1:28" ht="62.25" customHeight="1">
      <c r="C1" s="9" t="s">
        <v>12</v>
      </c>
      <c r="D1" s="9"/>
      <c r="E1" s="9" t="s">
        <v>35</v>
      </c>
      <c r="F1" s="9"/>
      <c r="G1" s="9" t="s">
        <v>13</v>
      </c>
      <c r="H1" s="9"/>
      <c r="I1" s="9" t="s">
        <v>14</v>
      </c>
      <c r="J1" s="9"/>
      <c r="K1" s="9" t="s">
        <v>15</v>
      </c>
      <c r="L1" s="9"/>
      <c r="M1" s="9" t="s">
        <v>16</v>
      </c>
      <c r="N1" s="9"/>
      <c r="O1" s="9" t="s">
        <v>17</v>
      </c>
      <c r="P1" s="9"/>
      <c r="Q1" s="9" t="s">
        <v>18</v>
      </c>
      <c r="R1" s="9"/>
      <c r="S1" s="9" t="s">
        <v>19</v>
      </c>
      <c r="T1" s="9"/>
      <c r="U1" s="9" t="s">
        <v>20</v>
      </c>
      <c r="V1" s="9"/>
      <c r="W1" s="9" t="s">
        <v>21</v>
      </c>
      <c r="X1" s="9"/>
      <c r="Y1" s="9" t="s">
        <v>22</v>
      </c>
      <c r="Z1" s="9"/>
      <c r="AA1" s="9" t="s">
        <v>23</v>
      </c>
      <c r="AB1" s="9"/>
    </row>
    <row r="2" spans="1:28">
      <c r="C2" s="7" t="s">
        <v>24</v>
      </c>
      <c r="D2" s="7" t="s">
        <v>25</v>
      </c>
      <c r="E2" s="7" t="s">
        <v>24</v>
      </c>
      <c r="F2" s="7" t="s">
        <v>25</v>
      </c>
      <c r="G2" s="7" t="s">
        <v>24</v>
      </c>
      <c r="H2" s="7" t="s">
        <v>25</v>
      </c>
      <c r="I2" s="7" t="s">
        <v>24</v>
      </c>
      <c r="J2" s="7" t="s">
        <v>25</v>
      </c>
      <c r="K2" s="7" t="s">
        <v>24</v>
      </c>
      <c r="L2" s="7" t="s">
        <v>25</v>
      </c>
      <c r="M2" s="7" t="s">
        <v>24</v>
      </c>
      <c r="N2" s="7" t="s">
        <v>25</v>
      </c>
      <c r="O2" s="7" t="s">
        <v>24</v>
      </c>
      <c r="P2" s="7" t="s">
        <v>25</v>
      </c>
      <c r="Q2" s="7" t="s">
        <v>24</v>
      </c>
      <c r="R2" s="7" t="s">
        <v>25</v>
      </c>
      <c r="S2" s="7" t="s">
        <v>24</v>
      </c>
      <c r="T2" s="7" t="s">
        <v>25</v>
      </c>
      <c r="U2" s="7" t="s">
        <v>24</v>
      </c>
      <c r="V2" s="7" t="s">
        <v>25</v>
      </c>
      <c r="W2" s="7" t="s">
        <v>24</v>
      </c>
      <c r="X2" s="7" t="s">
        <v>25</v>
      </c>
      <c r="Y2" s="7" t="s">
        <v>24</v>
      </c>
      <c r="Z2" s="7" t="s">
        <v>25</v>
      </c>
      <c r="AA2" s="7" t="s">
        <v>24</v>
      </c>
      <c r="AB2" s="7" t="s">
        <v>25</v>
      </c>
    </row>
    <row r="3" spans="1:28">
      <c r="A3" t="s">
        <v>26</v>
      </c>
      <c r="B3" s="10" t="s">
        <v>27</v>
      </c>
    </row>
    <row r="4" spans="1:28">
      <c r="A4" t="s">
        <v>28</v>
      </c>
      <c r="B4" s="6">
        <f>'[1]общая информация о проекте'!B4</f>
        <v>41275</v>
      </c>
    </row>
    <row r="5" spans="1:28">
      <c r="A5" t="s">
        <v>29</v>
      </c>
      <c r="B5" s="6">
        <f t="shared" ref="B5:B68" si="0">B4+1</f>
        <v>41276</v>
      </c>
    </row>
    <row r="6" spans="1:28">
      <c r="A6" t="s">
        <v>30</v>
      </c>
      <c r="B6" s="6">
        <f t="shared" si="0"/>
        <v>41277</v>
      </c>
    </row>
    <row r="7" spans="1:28">
      <c r="A7" t="s">
        <v>31</v>
      </c>
      <c r="B7" s="6">
        <f t="shared" si="0"/>
        <v>41278</v>
      </c>
    </row>
    <row r="8" spans="1:28">
      <c r="A8" t="s">
        <v>32</v>
      </c>
      <c r="B8" s="6">
        <f t="shared" si="0"/>
        <v>41279</v>
      </c>
    </row>
    <row r="9" spans="1:28">
      <c r="A9" t="s">
        <v>33</v>
      </c>
      <c r="B9" s="6">
        <f t="shared" si="0"/>
        <v>41280</v>
      </c>
    </row>
    <row r="10" spans="1:28">
      <c r="A10" t="s">
        <v>26</v>
      </c>
      <c r="B10" s="6">
        <f t="shared" si="0"/>
        <v>41281</v>
      </c>
    </row>
    <row r="11" spans="1:28">
      <c r="A11" t="s">
        <v>28</v>
      </c>
      <c r="B11" s="6">
        <f t="shared" si="0"/>
        <v>41282</v>
      </c>
    </row>
    <row r="12" spans="1:28">
      <c r="A12" t="s">
        <v>29</v>
      </c>
      <c r="B12" s="6">
        <f t="shared" si="0"/>
        <v>41283</v>
      </c>
    </row>
    <row r="13" spans="1:28">
      <c r="A13" t="s">
        <v>30</v>
      </c>
      <c r="B13" s="6">
        <f t="shared" si="0"/>
        <v>41284</v>
      </c>
    </row>
    <row r="14" spans="1:28">
      <c r="A14" t="s">
        <v>31</v>
      </c>
      <c r="B14" s="6">
        <f t="shared" si="0"/>
        <v>41285</v>
      </c>
    </row>
    <row r="15" spans="1:28">
      <c r="A15" t="s">
        <v>34</v>
      </c>
      <c r="B15" s="6">
        <f t="shared" si="0"/>
        <v>41286</v>
      </c>
    </row>
    <row r="16" spans="1:28">
      <c r="A16" t="s">
        <v>33</v>
      </c>
      <c r="B16" s="6">
        <f t="shared" si="0"/>
        <v>41287</v>
      </c>
    </row>
    <row r="17" spans="2:2">
      <c r="B17" s="6">
        <f t="shared" si="0"/>
        <v>41288</v>
      </c>
    </row>
    <row r="18" spans="2:2">
      <c r="B18" s="6">
        <f t="shared" si="0"/>
        <v>41289</v>
      </c>
    </row>
    <row r="19" spans="2:2">
      <c r="B19" s="6">
        <f t="shared" si="0"/>
        <v>41290</v>
      </c>
    </row>
    <row r="20" spans="2:2">
      <c r="B20" s="6">
        <f t="shared" si="0"/>
        <v>41291</v>
      </c>
    </row>
    <row r="21" spans="2:2">
      <c r="B21" s="6">
        <f t="shared" si="0"/>
        <v>41292</v>
      </c>
    </row>
    <row r="22" spans="2:2">
      <c r="B22" s="6">
        <f t="shared" si="0"/>
        <v>41293</v>
      </c>
    </row>
    <row r="23" spans="2:2">
      <c r="B23" s="6">
        <f t="shared" si="0"/>
        <v>41294</v>
      </c>
    </row>
    <row r="24" spans="2:2">
      <c r="B24" s="6">
        <f t="shared" si="0"/>
        <v>41295</v>
      </c>
    </row>
    <row r="25" spans="2:2">
      <c r="B25" s="6">
        <f t="shared" si="0"/>
        <v>41296</v>
      </c>
    </row>
    <row r="26" spans="2:2">
      <c r="B26" s="6">
        <f t="shared" si="0"/>
        <v>41297</v>
      </c>
    </row>
    <row r="27" spans="2:2">
      <c r="B27" s="6">
        <f t="shared" si="0"/>
        <v>41298</v>
      </c>
    </row>
    <row r="28" spans="2:2">
      <c r="B28" s="6">
        <f t="shared" si="0"/>
        <v>41299</v>
      </c>
    </row>
    <row r="29" spans="2:2">
      <c r="B29" s="6">
        <f t="shared" si="0"/>
        <v>41300</v>
      </c>
    </row>
    <row r="30" spans="2:2">
      <c r="B30" s="6">
        <f t="shared" si="0"/>
        <v>41301</v>
      </c>
    </row>
    <row r="31" spans="2:2">
      <c r="B31" s="6">
        <f t="shared" si="0"/>
        <v>41302</v>
      </c>
    </row>
    <row r="32" spans="2:2">
      <c r="B32" s="6">
        <f t="shared" si="0"/>
        <v>41303</v>
      </c>
    </row>
    <row r="33" spans="2:2">
      <c r="B33" s="6">
        <f t="shared" si="0"/>
        <v>41304</v>
      </c>
    </row>
    <row r="34" spans="2:2">
      <c r="B34" s="6">
        <f t="shared" si="0"/>
        <v>41305</v>
      </c>
    </row>
    <row r="35" spans="2:2">
      <c r="B35" s="6">
        <f t="shared" si="0"/>
        <v>41306</v>
      </c>
    </row>
    <row r="36" spans="2:2">
      <c r="B36" s="6">
        <f t="shared" si="0"/>
        <v>41307</v>
      </c>
    </row>
    <row r="37" spans="2:2">
      <c r="B37" s="6">
        <f t="shared" si="0"/>
        <v>41308</v>
      </c>
    </row>
    <row r="38" spans="2:2">
      <c r="B38" s="6">
        <f t="shared" si="0"/>
        <v>41309</v>
      </c>
    </row>
    <row r="39" spans="2:2">
      <c r="B39" s="6">
        <f t="shared" si="0"/>
        <v>41310</v>
      </c>
    </row>
    <row r="40" spans="2:2">
      <c r="B40" s="6">
        <f t="shared" si="0"/>
        <v>41311</v>
      </c>
    </row>
    <row r="41" spans="2:2">
      <c r="B41" s="6">
        <f t="shared" si="0"/>
        <v>41312</v>
      </c>
    </row>
    <row r="42" spans="2:2">
      <c r="B42" s="6">
        <f t="shared" si="0"/>
        <v>41313</v>
      </c>
    </row>
    <row r="43" spans="2:2">
      <c r="B43" s="6">
        <f t="shared" si="0"/>
        <v>41314</v>
      </c>
    </row>
    <row r="44" spans="2:2">
      <c r="B44" s="6">
        <f t="shared" si="0"/>
        <v>41315</v>
      </c>
    </row>
    <row r="45" spans="2:2">
      <c r="B45" s="6">
        <f t="shared" si="0"/>
        <v>41316</v>
      </c>
    </row>
    <row r="46" spans="2:2">
      <c r="B46" s="6">
        <f t="shared" si="0"/>
        <v>41317</v>
      </c>
    </row>
    <row r="47" spans="2:2">
      <c r="B47" s="6">
        <f t="shared" si="0"/>
        <v>41318</v>
      </c>
    </row>
    <row r="48" spans="2:2">
      <c r="B48" s="6">
        <f t="shared" si="0"/>
        <v>41319</v>
      </c>
    </row>
    <row r="49" spans="2:2">
      <c r="B49" s="6">
        <f t="shared" si="0"/>
        <v>41320</v>
      </c>
    </row>
    <row r="50" spans="2:2">
      <c r="B50" s="6">
        <f t="shared" si="0"/>
        <v>41321</v>
      </c>
    </row>
    <row r="51" spans="2:2">
      <c r="B51" s="6">
        <f t="shared" si="0"/>
        <v>41322</v>
      </c>
    </row>
    <row r="52" spans="2:2">
      <c r="B52" s="6">
        <f t="shared" si="0"/>
        <v>41323</v>
      </c>
    </row>
    <row r="53" spans="2:2">
      <c r="B53" s="6">
        <f t="shared" si="0"/>
        <v>41324</v>
      </c>
    </row>
    <row r="54" spans="2:2">
      <c r="B54" s="6">
        <f t="shared" si="0"/>
        <v>41325</v>
      </c>
    </row>
    <row r="55" spans="2:2">
      <c r="B55" s="6">
        <f t="shared" si="0"/>
        <v>41326</v>
      </c>
    </row>
    <row r="56" spans="2:2">
      <c r="B56" s="6">
        <f t="shared" si="0"/>
        <v>41327</v>
      </c>
    </row>
    <row r="57" spans="2:2">
      <c r="B57" s="6">
        <f t="shared" si="0"/>
        <v>41328</v>
      </c>
    </row>
    <row r="58" spans="2:2">
      <c r="B58" s="6">
        <f t="shared" si="0"/>
        <v>41329</v>
      </c>
    </row>
    <row r="59" spans="2:2">
      <c r="B59" s="6">
        <f t="shared" si="0"/>
        <v>41330</v>
      </c>
    </row>
    <row r="60" spans="2:2">
      <c r="B60" s="6">
        <f t="shared" si="0"/>
        <v>41331</v>
      </c>
    </row>
    <row r="61" spans="2:2">
      <c r="B61" s="6">
        <f t="shared" si="0"/>
        <v>41332</v>
      </c>
    </row>
    <row r="62" spans="2:2">
      <c r="B62" s="6">
        <f t="shared" si="0"/>
        <v>41333</v>
      </c>
    </row>
    <row r="63" spans="2:2">
      <c r="B63" s="6">
        <f t="shared" si="0"/>
        <v>41334</v>
      </c>
    </row>
    <row r="64" spans="2:2">
      <c r="B64" s="6">
        <f t="shared" si="0"/>
        <v>41335</v>
      </c>
    </row>
    <row r="65" spans="2:2">
      <c r="B65" s="6">
        <f t="shared" si="0"/>
        <v>41336</v>
      </c>
    </row>
    <row r="66" spans="2:2">
      <c r="B66" s="6">
        <f t="shared" si="0"/>
        <v>41337</v>
      </c>
    </row>
    <row r="67" spans="2:2">
      <c r="B67" s="6">
        <f t="shared" si="0"/>
        <v>41338</v>
      </c>
    </row>
    <row r="68" spans="2:2">
      <c r="B68" s="6">
        <f t="shared" si="0"/>
        <v>41339</v>
      </c>
    </row>
    <row r="69" spans="2:2">
      <c r="B69" s="6">
        <f t="shared" ref="B69:B132" si="1">B68+1</f>
        <v>41340</v>
      </c>
    </row>
    <row r="70" spans="2:2">
      <c r="B70" s="6">
        <f t="shared" si="1"/>
        <v>41341</v>
      </c>
    </row>
    <row r="71" spans="2:2">
      <c r="B71" s="6">
        <f t="shared" si="1"/>
        <v>41342</v>
      </c>
    </row>
    <row r="72" spans="2:2">
      <c r="B72" s="6">
        <f t="shared" si="1"/>
        <v>41343</v>
      </c>
    </row>
    <row r="73" spans="2:2">
      <c r="B73" s="6">
        <f t="shared" si="1"/>
        <v>41344</v>
      </c>
    </row>
    <row r="74" spans="2:2">
      <c r="B74" s="6">
        <f t="shared" si="1"/>
        <v>41345</v>
      </c>
    </row>
    <row r="75" spans="2:2">
      <c r="B75" s="6">
        <f t="shared" si="1"/>
        <v>41346</v>
      </c>
    </row>
    <row r="76" spans="2:2">
      <c r="B76" s="6">
        <f t="shared" si="1"/>
        <v>41347</v>
      </c>
    </row>
    <row r="77" spans="2:2">
      <c r="B77" s="6">
        <f t="shared" si="1"/>
        <v>41348</v>
      </c>
    </row>
    <row r="78" spans="2:2">
      <c r="B78" s="6">
        <f t="shared" si="1"/>
        <v>41349</v>
      </c>
    </row>
    <row r="79" spans="2:2">
      <c r="B79" s="6">
        <f t="shared" si="1"/>
        <v>41350</v>
      </c>
    </row>
    <row r="80" spans="2:2">
      <c r="B80" s="6">
        <f t="shared" si="1"/>
        <v>41351</v>
      </c>
    </row>
    <row r="81" spans="2:2">
      <c r="B81" s="6">
        <f t="shared" si="1"/>
        <v>41352</v>
      </c>
    </row>
    <row r="82" spans="2:2">
      <c r="B82" s="6">
        <f t="shared" si="1"/>
        <v>41353</v>
      </c>
    </row>
    <row r="83" spans="2:2">
      <c r="B83" s="6">
        <f t="shared" si="1"/>
        <v>41354</v>
      </c>
    </row>
    <row r="84" spans="2:2">
      <c r="B84" s="6">
        <f t="shared" si="1"/>
        <v>41355</v>
      </c>
    </row>
    <row r="85" spans="2:2">
      <c r="B85" s="6">
        <f t="shared" si="1"/>
        <v>41356</v>
      </c>
    </row>
    <row r="86" spans="2:2">
      <c r="B86" s="6">
        <f t="shared" si="1"/>
        <v>41357</v>
      </c>
    </row>
    <row r="87" spans="2:2">
      <c r="B87" s="6">
        <f t="shared" si="1"/>
        <v>41358</v>
      </c>
    </row>
    <row r="88" spans="2:2">
      <c r="B88" s="6">
        <f t="shared" si="1"/>
        <v>41359</v>
      </c>
    </row>
    <row r="89" spans="2:2">
      <c r="B89" s="6">
        <f t="shared" si="1"/>
        <v>41360</v>
      </c>
    </row>
    <row r="90" spans="2:2">
      <c r="B90" s="6">
        <f t="shared" si="1"/>
        <v>41361</v>
      </c>
    </row>
    <row r="91" spans="2:2">
      <c r="B91" s="6">
        <f t="shared" si="1"/>
        <v>41362</v>
      </c>
    </row>
    <row r="92" spans="2:2">
      <c r="B92" s="6">
        <f t="shared" si="1"/>
        <v>41363</v>
      </c>
    </row>
    <row r="93" spans="2:2">
      <c r="B93" s="6">
        <f t="shared" si="1"/>
        <v>41364</v>
      </c>
    </row>
    <row r="94" spans="2:2">
      <c r="B94" s="6">
        <f t="shared" si="1"/>
        <v>41365</v>
      </c>
    </row>
    <row r="95" spans="2:2">
      <c r="B95" s="6">
        <f t="shared" si="1"/>
        <v>41366</v>
      </c>
    </row>
    <row r="96" spans="2:2">
      <c r="B96" s="6">
        <f t="shared" si="1"/>
        <v>41367</v>
      </c>
    </row>
    <row r="97" spans="2:2">
      <c r="B97" s="6">
        <f t="shared" si="1"/>
        <v>41368</v>
      </c>
    </row>
    <row r="98" spans="2:2">
      <c r="B98" s="6">
        <f t="shared" si="1"/>
        <v>41369</v>
      </c>
    </row>
    <row r="99" spans="2:2">
      <c r="B99" s="6">
        <f t="shared" si="1"/>
        <v>41370</v>
      </c>
    </row>
    <row r="100" spans="2:2">
      <c r="B100" s="6">
        <f t="shared" si="1"/>
        <v>41371</v>
      </c>
    </row>
    <row r="101" spans="2:2">
      <c r="B101" s="6">
        <f t="shared" si="1"/>
        <v>41372</v>
      </c>
    </row>
    <row r="102" spans="2:2">
      <c r="B102" s="6">
        <f t="shared" si="1"/>
        <v>41373</v>
      </c>
    </row>
    <row r="103" spans="2:2">
      <c r="B103" s="6">
        <f t="shared" si="1"/>
        <v>41374</v>
      </c>
    </row>
    <row r="104" spans="2:2">
      <c r="B104" s="6">
        <f t="shared" si="1"/>
        <v>41375</v>
      </c>
    </row>
    <row r="105" spans="2:2">
      <c r="B105" s="6">
        <f t="shared" si="1"/>
        <v>41376</v>
      </c>
    </row>
    <row r="106" spans="2:2">
      <c r="B106" s="6">
        <f t="shared" si="1"/>
        <v>41377</v>
      </c>
    </row>
    <row r="107" spans="2:2">
      <c r="B107" s="6">
        <f t="shared" si="1"/>
        <v>41378</v>
      </c>
    </row>
    <row r="108" spans="2:2">
      <c r="B108" s="6">
        <f t="shared" si="1"/>
        <v>41379</v>
      </c>
    </row>
    <row r="109" spans="2:2">
      <c r="B109" s="6">
        <f t="shared" si="1"/>
        <v>41380</v>
      </c>
    </row>
    <row r="110" spans="2:2">
      <c r="B110" s="6">
        <f t="shared" si="1"/>
        <v>41381</v>
      </c>
    </row>
    <row r="111" spans="2:2">
      <c r="B111" s="6">
        <f t="shared" si="1"/>
        <v>41382</v>
      </c>
    </row>
    <row r="112" spans="2:2">
      <c r="B112" s="6">
        <f t="shared" si="1"/>
        <v>41383</v>
      </c>
    </row>
    <row r="113" spans="2:2">
      <c r="B113" s="6">
        <f t="shared" si="1"/>
        <v>41384</v>
      </c>
    </row>
    <row r="114" spans="2:2">
      <c r="B114" s="6">
        <f t="shared" si="1"/>
        <v>41385</v>
      </c>
    </row>
    <row r="115" spans="2:2">
      <c r="B115" s="6">
        <f t="shared" si="1"/>
        <v>41386</v>
      </c>
    </row>
    <row r="116" spans="2:2">
      <c r="B116" s="6">
        <f t="shared" si="1"/>
        <v>41387</v>
      </c>
    </row>
    <row r="117" spans="2:2">
      <c r="B117" s="6">
        <f t="shared" si="1"/>
        <v>41388</v>
      </c>
    </row>
    <row r="118" spans="2:2">
      <c r="B118" s="6">
        <f t="shared" si="1"/>
        <v>41389</v>
      </c>
    </row>
    <row r="119" spans="2:2">
      <c r="B119" s="6">
        <f t="shared" si="1"/>
        <v>41390</v>
      </c>
    </row>
    <row r="120" spans="2:2">
      <c r="B120" s="6">
        <f t="shared" si="1"/>
        <v>41391</v>
      </c>
    </row>
    <row r="121" spans="2:2">
      <c r="B121" s="6">
        <f t="shared" si="1"/>
        <v>41392</v>
      </c>
    </row>
    <row r="122" spans="2:2">
      <c r="B122" s="6">
        <f t="shared" si="1"/>
        <v>41393</v>
      </c>
    </row>
    <row r="123" spans="2:2">
      <c r="B123" s="6">
        <f t="shared" si="1"/>
        <v>41394</v>
      </c>
    </row>
    <row r="124" spans="2:2">
      <c r="B124" s="6">
        <f t="shared" si="1"/>
        <v>41395</v>
      </c>
    </row>
    <row r="125" spans="2:2">
      <c r="B125" s="6">
        <f t="shared" si="1"/>
        <v>41396</v>
      </c>
    </row>
    <row r="126" spans="2:2">
      <c r="B126" s="6">
        <f t="shared" si="1"/>
        <v>41397</v>
      </c>
    </row>
    <row r="127" spans="2:2">
      <c r="B127" s="6">
        <f t="shared" si="1"/>
        <v>41398</v>
      </c>
    </row>
    <row r="128" spans="2:2">
      <c r="B128" s="6">
        <f t="shared" si="1"/>
        <v>41399</v>
      </c>
    </row>
    <row r="129" spans="2:2">
      <c r="B129" s="6">
        <f t="shared" si="1"/>
        <v>41400</v>
      </c>
    </row>
    <row r="130" spans="2:2">
      <c r="B130" s="6">
        <f t="shared" si="1"/>
        <v>41401</v>
      </c>
    </row>
    <row r="131" spans="2:2">
      <c r="B131" s="6">
        <f t="shared" si="1"/>
        <v>41402</v>
      </c>
    </row>
    <row r="132" spans="2:2">
      <c r="B132" s="6">
        <f t="shared" si="1"/>
        <v>41403</v>
      </c>
    </row>
    <row r="133" spans="2:2">
      <c r="B133" s="6">
        <f t="shared" ref="B133:B196" si="2">B132+1</f>
        <v>41404</v>
      </c>
    </row>
    <row r="134" spans="2:2">
      <c r="B134" s="6">
        <f t="shared" si="2"/>
        <v>41405</v>
      </c>
    </row>
    <row r="135" spans="2:2">
      <c r="B135" s="6">
        <f t="shared" si="2"/>
        <v>41406</v>
      </c>
    </row>
    <row r="136" spans="2:2">
      <c r="B136" s="6">
        <f t="shared" si="2"/>
        <v>41407</v>
      </c>
    </row>
    <row r="137" spans="2:2">
      <c r="B137" s="6">
        <f t="shared" si="2"/>
        <v>41408</v>
      </c>
    </row>
    <row r="138" spans="2:2">
      <c r="B138" s="6">
        <f t="shared" si="2"/>
        <v>41409</v>
      </c>
    </row>
    <row r="139" spans="2:2">
      <c r="B139" s="6">
        <f t="shared" si="2"/>
        <v>41410</v>
      </c>
    </row>
    <row r="140" spans="2:2">
      <c r="B140" s="6">
        <f t="shared" si="2"/>
        <v>41411</v>
      </c>
    </row>
    <row r="141" spans="2:2">
      <c r="B141" s="6">
        <f t="shared" si="2"/>
        <v>41412</v>
      </c>
    </row>
    <row r="142" spans="2:2">
      <c r="B142" s="6">
        <f t="shared" si="2"/>
        <v>41413</v>
      </c>
    </row>
    <row r="143" spans="2:2">
      <c r="B143" s="6">
        <f t="shared" si="2"/>
        <v>41414</v>
      </c>
    </row>
    <row r="144" spans="2:2">
      <c r="B144" s="6">
        <f t="shared" si="2"/>
        <v>41415</v>
      </c>
    </row>
    <row r="145" spans="2:2">
      <c r="B145" s="6">
        <f t="shared" si="2"/>
        <v>41416</v>
      </c>
    </row>
    <row r="146" spans="2:2">
      <c r="B146" s="6">
        <f t="shared" si="2"/>
        <v>41417</v>
      </c>
    </row>
    <row r="147" spans="2:2">
      <c r="B147" s="6">
        <f t="shared" si="2"/>
        <v>41418</v>
      </c>
    </row>
    <row r="148" spans="2:2">
      <c r="B148" s="6">
        <f t="shared" si="2"/>
        <v>41419</v>
      </c>
    </row>
    <row r="149" spans="2:2">
      <c r="B149" s="6">
        <f t="shared" si="2"/>
        <v>41420</v>
      </c>
    </row>
    <row r="150" spans="2:2">
      <c r="B150" s="6">
        <f t="shared" si="2"/>
        <v>41421</v>
      </c>
    </row>
    <row r="151" spans="2:2">
      <c r="B151" s="6">
        <f t="shared" si="2"/>
        <v>41422</v>
      </c>
    </row>
    <row r="152" spans="2:2">
      <c r="B152" s="6">
        <f t="shared" si="2"/>
        <v>41423</v>
      </c>
    </row>
    <row r="153" spans="2:2">
      <c r="B153" s="6">
        <f t="shared" si="2"/>
        <v>41424</v>
      </c>
    </row>
    <row r="154" spans="2:2">
      <c r="B154" s="6">
        <f t="shared" si="2"/>
        <v>41425</v>
      </c>
    </row>
    <row r="155" spans="2:2">
      <c r="B155" s="6">
        <f t="shared" si="2"/>
        <v>41426</v>
      </c>
    </row>
    <row r="156" spans="2:2">
      <c r="B156" s="6">
        <f t="shared" si="2"/>
        <v>41427</v>
      </c>
    </row>
    <row r="157" spans="2:2">
      <c r="B157" s="6">
        <f t="shared" si="2"/>
        <v>41428</v>
      </c>
    </row>
    <row r="158" spans="2:2">
      <c r="B158" s="6">
        <f t="shared" si="2"/>
        <v>41429</v>
      </c>
    </row>
    <row r="159" spans="2:2">
      <c r="B159" s="6">
        <f t="shared" si="2"/>
        <v>41430</v>
      </c>
    </row>
    <row r="160" spans="2:2">
      <c r="B160" s="6">
        <f t="shared" si="2"/>
        <v>41431</v>
      </c>
    </row>
    <row r="161" spans="2:2">
      <c r="B161" s="6">
        <f t="shared" si="2"/>
        <v>41432</v>
      </c>
    </row>
    <row r="162" spans="2:2">
      <c r="B162" s="6">
        <f t="shared" si="2"/>
        <v>41433</v>
      </c>
    </row>
    <row r="163" spans="2:2">
      <c r="B163" s="6">
        <f t="shared" si="2"/>
        <v>41434</v>
      </c>
    </row>
    <row r="164" spans="2:2">
      <c r="B164" s="6">
        <f t="shared" si="2"/>
        <v>41435</v>
      </c>
    </row>
    <row r="165" spans="2:2">
      <c r="B165" s="6">
        <f t="shared" si="2"/>
        <v>41436</v>
      </c>
    </row>
    <row r="166" spans="2:2">
      <c r="B166" s="6">
        <f t="shared" si="2"/>
        <v>41437</v>
      </c>
    </row>
    <row r="167" spans="2:2">
      <c r="B167" s="6">
        <f t="shared" si="2"/>
        <v>41438</v>
      </c>
    </row>
    <row r="168" spans="2:2">
      <c r="B168" s="6">
        <f t="shared" si="2"/>
        <v>41439</v>
      </c>
    </row>
    <row r="169" spans="2:2">
      <c r="B169" s="6">
        <f t="shared" si="2"/>
        <v>41440</v>
      </c>
    </row>
    <row r="170" spans="2:2">
      <c r="B170" s="6">
        <f t="shared" si="2"/>
        <v>41441</v>
      </c>
    </row>
    <row r="171" spans="2:2">
      <c r="B171" s="6">
        <f t="shared" si="2"/>
        <v>41442</v>
      </c>
    </row>
    <row r="172" spans="2:2">
      <c r="B172" s="6">
        <f t="shared" si="2"/>
        <v>41443</v>
      </c>
    </row>
    <row r="173" spans="2:2">
      <c r="B173" s="6">
        <f t="shared" si="2"/>
        <v>41444</v>
      </c>
    </row>
    <row r="174" spans="2:2">
      <c r="B174" s="6">
        <f t="shared" si="2"/>
        <v>41445</v>
      </c>
    </row>
    <row r="175" spans="2:2">
      <c r="B175" s="6">
        <f t="shared" si="2"/>
        <v>41446</v>
      </c>
    </row>
    <row r="176" spans="2:2">
      <c r="B176" s="6">
        <f t="shared" si="2"/>
        <v>41447</v>
      </c>
    </row>
    <row r="177" spans="2:2">
      <c r="B177" s="6">
        <f t="shared" si="2"/>
        <v>41448</v>
      </c>
    </row>
    <row r="178" spans="2:2">
      <c r="B178" s="6">
        <f t="shared" si="2"/>
        <v>41449</v>
      </c>
    </row>
    <row r="179" spans="2:2">
      <c r="B179" s="6">
        <f t="shared" si="2"/>
        <v>41450</v>
      </c>
    </row>
    <row r="180" spans="2:2">
      <c r="B180" s="6">
        <f t="shared" si="2"/>
        <v>41451</v>
      </c>
    </row>
    <row r="181" spans="2:2">
      <c r="B181" s="6">
        <f t="shared" si="2"/>
        <v>41452</v>
      </c>
    </row>
    <row r="182" spans="2:2">
      <c r="B182" s="6">
        <f t="shared" si="2"/>
        <v>41453</v>
      </c>
    </row>
    <row r="183" spans="2:2">
      <c r="B183" s="6">
        <f t="shared" si="2"/>
        <v>41454</v>
      </c>
    </row>
    <row r="184" spans="2:2">
      <c r="B184" s="6">
        <f t="shared" si="2"/>
        <v>41455</v>
      </c>
    </row>
    <row r="185" spans="2:2">
      <c r="B185" s="6">
        <f t="shared" si="2"/>
        <v>41456</v>
      </c>
    </row>
    <row r="186" spans="2:2">
      <c r="B186" s="6">
        <f t="shared" si="2"/>
        <v>41457</v>
      </c>
    </row>
    <row r="187" spans="2:2">
      <c r="B187" s="6">
        <f t="shared" si="2"/>
        <v>41458</v>
      </c>
    </row>
    <row r="188" spans="2:2">
      <c r="B188" s="6">
        <f t="shared" si="2"/>
        <v>41459</v>
      </c>
    </row>
    <row r="189" spans="2:2">
      <c r="B189" s="6">
        <f t="shared" si="2"/>
        <v>41460</v>
      </c>
    </row>
    <row r="190" spans="2:2">
      <c r="B190" s="6">
        <f t="shared" si="2"/>
        <v>41461</v>
      </c>
    </row>
    <row r="191" spans="2:2">
      <c r="B191" s="6">
        <f t="shared" si="2"/>
        <v>41462</v>
      </c>
    </row>
    <row r="192" spans="2:2">
      <c r="B192" s="6">
        <f t="shared" si="2"/>
        <v>41463</v>
      </c>
    </row>
    <row r="193" spans="2:2">
      <c r="B193" s="6">
        <f t="shared" si="2"/>
        <v>41464</v>
      </c>
    </row>
    <row r="194" spans="2:2">
      <c r="B194" s="6">
        <f t="shared" si="2"/>
        <v>41465</v>
      </c>
    </row>
    <row r="195" spans="2:2">
      <c r="B195" s="6">
        <f t="shared" si="2"/>
        <v>41466</v>
      </c>
    </row>
    <row r="196" spans="2:2">
      <c r="B196" s="6">
        <f t="shared" si="2"/>
        <v>41467</v>
      </c>
    </row>
    <row r="197" spans="2:2">
      <c r="B197" s="6">
        <f t="shared" ref="B197:B260" si="3">B196+1</f>
        <v>41468</v>
      </c>
    </row>
    <row r="198" spans="2:2">
      <c r="B198" s="6">
        <f t="shared" si="3"/>
        <v>41469</v>
      </c>
    </row>
    <row r="199" spans="2:2">
      <c r="B199" s="6">
        <f t="shared" si="3"/>
        <v>41470</v>
      </c>
    </row>
    <row r="200" spans="2:2">
      <c r="B200" s="6">
        <f t="shared" si="3"/>
        <v>41471</v>
      </c>
    </row>
    <row r="201" spans="2:2">
      <c r="B201" s="6">
        <f t="shared" si="3"/>
        <v>41472</v>
      </c>
    </row>
    <row r="202" spans="2:2">
      <c r="B202" s="6">
        <f t="shared" si="3"/>
        <v>41473</v>
      </c>
    </row>
    <row r="203" spans="2:2">
      <c r="B203" s="6">
        <f t="shared" si="3"/>
        <v>41474</v>
      </c>
    </row>
    <row r="204" spans="2:2">
      <c r="B204" s="6">
        <f t="shared" si="3"/>
        <v>41475</v>
      </c>
    </row>
    <row r="205" spans="2:2">
      <c r="B205" s="6">
        <f t="shared" si="3"/>
        <v>41476</v>
      </c>
    </row>
    <row r="206" spans="2:2">
      <c r="B206" s="6">
        <f t="shared" si="3"/>
        <v>41477</v>
      </c>
    </row>
    <row r="207" spans="2:2">
      <c r="B207" s="6">
        <f t="shared" si="3"/>
        <v>41478</v>
      </c>
    </row>
    <row r="208" spans="2:2">
      <c r="B208" s="6">
        <f t="shared" si="3"/>
        <v>41479</v>
      </c>
    </row>
    <row r="209" spans="2:2">
      <c r="B209" s="6">
        <f t="shared" si="3"/>
        <v>41480</v>
      </c>
    </row>
    <row r="210" spans="2:2">
      <c r="B210" s="6">
        <f t="shared" si="3"/>
        <v>41481</v>
      </c>
    </row>
    <row r="211" spans="2:2">
      <c r="B211" s="6">
        <f t="shared" si="3"/>
        <v>41482</v>
      </c>
    </row>
    <row r="212" spans="2:2">
      <c r="B212" s="6">
        <f t="shared" si="3"/>
        <v>41483</v>
      </c>
    </row>
    <row r="213" spans="2:2">
      <c r="B213" s="6">
        <f t="shared" si="3"/>
        <v>41484</v>
      </c>
    </row>
    <row r="214" spans="2:2">
      <c r="B214" s="6">
        <f t="shared" si="3"/>
        <v>41485</v>
      </c>
    </row>
    <row r="215" spans="2:2">
      <c r="B215" s="6">
        <f t="shared" si="3"/>
        <v>41486</v>
      </c>
    </row>
    <row r="216" spans="2:2">
      <c r="B216" s="6">
        <f t="shared" si="3"/>
        <v>41487</v>
      </c>
    </row>
    <row r="217" spans="2:2">
      <c r="B217" s="6">
        <f t="shared" si="3"/>
        <v>41488</v>
      </c>
    </row>
    <row r="218" spans="2:2">
      <c r="B218" s="6">
        <f t="shared" si="3"/>
        <v>41489</v>
      </c>
    </row>
    <row r="219" spans="2:2">
      <c r="B219" s="6">
        <f t="shared" si="3"/>
        <v>41490</v>
      </c>
    </row>
    <row r="220" spans="2:2">
      <c r="B220" s="6">
        <f t="shared" si="3"/>
        <v>41491</v>
      </c>
    </row>
    <row r="221" spans="2:2">
      <c r="B221" s="6">
        <f t="shared" si="3"/>
        <v>41492</v>
      </c>
    </row>
    <row r="222" spans="2:2">
      <c r="B222" s="6">
        <f t="shared" si="3"/>
        <v>41493</v>
      </c>
    </row>
    <row r="223" spans="2:2">
      <c r="B223" s="6">
        <f t="shared" si="3"/>
        <v>41494</v>
      </c>
    </row>
    <row r="224" spans="2:2">
      <c r="B224" s="6">
        <f t="shared" si="3"/>
        <v>41495</v>
      </c>
    </row>
    <row r="225" spans="2:2">
      <c r="B225" s="6">
        <f t="shared" si="3"/>
        <v>41496</v>
      </c>
    </row>
    <row r="226" spans="2:2">
      <c r="B226" s="6">
        <f t="shared" si="3"/>
        <v>41497</v>
      </c>
    </row>
    <row r="227" spans="2:2">
      <c r="B227" s="6">
        <f t="shared" si="3"/>
        <v>41498</v>
      </c>
    </row>
    <row r="228" spans="2:2">
      <c r="B228" s="6">
        <f t="shared" si="3"/>
        <v>41499</v>
      </c>
    </row>
    <row r="229" spans="2:2">
      <c r="B229" s="6">
        <f t="shared" si="3"/>
        <v>41500</v>
      </c>
    </row>
    <row r="230" spans="2:2">
      <c r="B230" s="6">
        <f t="shared" si="3"/>
        <v>41501</v>
      </c>
    </row>
    <row r="231" spans="2:2">
      <c r="B231" s="6">
        <f t="shared" si="3"/>
        <v>41502</v>
      </c>
    </row>
    <row r="232" spans="2:2">
      <c r="B232" s="6">
        <f t="shared" si="3"/>
        <v>41503</v>
      </c>
    </row>
    <row r="233" spans="2:2">
      <c r="B233" s="6">
        <f t="shared" si="3"/>
        <v>41504</v>
      </c>
    </row>
    <row r="234" spans="2:2">
      <c r="B234" s="6">
        <f t="shared" si="3"/>
        <v>41505</v>
      </c>
    </row>
    <row r="235" spans="2:2">
      <c r="B235" s="6">
        <f t="shared" si="3"/>
        <v>41506</v>
      </c>
    </row>
    <row r="236" spans="2:2">
      <c r="B236" s="6">
        <f t="shared" si="3"/>
        <v>41507</v>
      </c>
    </row>
    <row r="237" spans="2:2">
      <c r="B237" s="6">
        <f t="shared" si="3"/>
        <v>41508</v>
      </c>
    </row>
    <row r="238" spans="2:2">
      <c r="B238" s="6">
        <f t="shared" si="3"/>
        <v>41509</v>
      </c>
    </row>
    <row r="239" spans="2:2">
      <c r="B239" s="6">
        <f t="shared" si="3"/>
        <v>41510</v>
      </c>
    </row>
    <row r="240" spans="2:2">
      <c r="B240" s="6">
        <f t="shared" si="3"/>
        <v>41511</v>
      </c>
    </row>
    <row r="241" spans="2:2">
      <c r="B241" s="6">
        <f t="shared" si="3"/>
        <v>41512</v>
      </c>
    </row>
    <row r="242" spans="2:2">
      <c r="B242" s="6">
        <f t="shared" si="3"/>
        <v>41513</v>
      </c>
    </row>
    <row r="243" spans="2:2">
      <c r="B243" s="6">
        <f t="shared" si="3"/>
        <v>41514</v>
      </c>
    </row>
    <row r="244" spans="2:2">
      <c r="B244" s="6">
        <f t="shared" si="3"/>
        <v>41515</v>
      </c>
    </row>
    <row r="245" spans="2:2">
      <c r="B245" s="6">
        <f t="shared" si="3"/>
        <v>41516</v>
      </c>
    </row>
    <row r="246" spans="2:2">
      <c r="B246" s="6">
        <f t="shared" si="3"/>
        <v>41517</v>
      </c>
    </row>
    <row r="247" spans="2:2">
      <c r="B247" s="6">
        <f t="shared" si="3"/>
        <v>41518</v>
      </c>
    </row>
    <row r="248" spans="2:2">
      <c r="B248" s="6">
        <f t="shared" si="3"/>
        <v>41519</v>
      </c>
    </row>
    <row r="249" spans="2:2">
      <c r="B249" s="6">
        <f t="shared" si="3"/>
        <v>41520</v>
      </c>
    </row>
    <row r="250" spans="2:2">
      <c r="B250" s="6">
        <f t="shared" si="3"/>
        <v>41521</v>
      </c>
    </row>
    <row r="251" spans="2:2">
      <c r="B251" s="6">
        <f t="shared" si="3"/>
        <v>41522</v>
      </c>
    </row>
    <row r="252" spans="2:2">
      <c r="B252" s="6">
        <f t="shared" si="3"/>
        <v>41523</v>
      </c>
    </row>
    <row r="253" spans="2:2">
      <c r="B253" s="6">
        <f t="shared" si="3"/>
        <v>41524</v>
      </c>
    </row>
    <row r="254" spans="2:2">
      <c r="B254" s="6">
        <f t="shared" si="3"/>
        <v>41525</v>
      </c>
    </row>
    <row r="255" spans="2:2">
      <c r="B255" s="6">
        <f t="shared" si="3"/>
        <v>41526</v>
      </c>
    </row>
    <row r="256" spans="2:2">
      <c r="B256" s="6">
        <f t="shared" si="3"/>
        <v>41527</v>
      </c>
    </row>
    <row r="257" spans="2:2">
      <c r="B257" s="6">
        <f t="shared" si="3"/>
        <v>41528</v>
      </c>
    </row>
    <row r="258" spans="2:2">
      <c r="B258" s="6">
        <f t="shared" si="3"/>
        <v>41529</v>
      </c>
    </row>
    <row r="259" spans="2:2">
      <c r="B259" s="6">
        <f t="shared" si="3"/>
        <v>41530</v>
      </c>
    </row>
    <row r="260" spans="2:2">
      <c r="B260" s="6">
        <f t="shared" si="3"/>
        <v>41531</v>
      </c>
    </row>
    <row r="261" spans="2:2">
      <c r="B261" s="6">
        <f t="shared" ref="B261:B324" si="4">B260+1</f>
        <v>41532</v>
      </c>
    </row>
    <row r="262" spans="2:2">
      <c r="B262" s="6">
        <f t="shared" si="4"/>
        <v>41533</v>
      </c>
    </row>
    <row r="263" spans="2:2">
      <c r="B263" s="6">
        <f t="shared" si="4"/>
        <v>41534</v>
      </c>
    </row>
    <row r="264" spans="2:2">
      <c r="B264" s="6">
        <f t="shared" si="4"/>
        <v>41535</v>
      </c>
    </row>
    <row r="265" spans="2:2">
      <c r="B265" s="6">
        <f t="shared" si="4"/>
        <v>41536</v>
      </c>
    </row>
    <row r="266" spans="2:2">
      <c r="B266" s="6">
        <f t="shared" si="4"/>
        <v>41537</v>
      </c>
    </row>
    <row r="267" spans="2:2">
      <c r="B267" s="6">
        <f t="shared" si="4"/>
        <v>41538</v>
      </c>
    </row>
    <row r="268" spans="2:2">
      <c r="B268" s="6">
        <f t="shared" si="4"/>
        <v>41539</v>
      </c>
    </row>
    <row r="269" spans="2:2">
      <c r="B269" s="6">
        <f t="shared" si="4"/>
        <v>41540</v>
      </c>
    </row>
    <row r="270" spans="2:2">
      <c r="B270" s="6">
        <f t="shared" si="4"/>
        <v>41541</v>
      </c>
    </row>
    <row r="271" spans="2:2">
      <c r="B271" s="6">
        <f t="shared" si="4"/>
        <v>41542</v>
      </c>
    </row>
    <row r="272" spans="2:2">
      <c r="B272" s="6">
        <f t="shared" si="4"/>
        <v>41543</v>
      </c>
    </row>
    <row r="273" spans="2:2">
      <c r="B273" s="6">
        <f t="shared" si="4"/>
        <v>41544</v>
      </c>
    </row>
    <row r="274" spans="2:2">
      <c r="B274" s="6">
        <f t="shared" si="4"/>
        <v>41545</v>
      </c>
    </row>
    <row r="275" spans="2:2">
      <c r="B275" s="6">
        <f t="shared" si="4"/>
        <v>41546</v>
      </c>
    </row>
    <row r="276" spans="2:2">
      <c r="B276" s="6">
        <f t="shared" si="4"/>
        <v>41547</v>
      </c>
    </row>
    <row r="277" spans="2:2">
      <c r="B277" s="6">
        <f t="shared" si="4"/>
        <v>41548</v>
      </c>
    </row>
    <row r="278" spans="2:2">
      <c r="B278" s="6">
        <f t="shared" si="4"/>
        <v>41549</v>
      </c>
    </row>
    <row r="279" spans="2:2">
      <c r="B279" s="6">
        <f t="shared" si="4"/>
        <v>41550</v>
      </c>
    </row>
    <row r="280" spans="2:2">
      <c r="B280" s="6">
        <f t="shared" si="4"/>
        <v>41551</v>
      </c>
    </row>
    <row r="281" spans="2:2">
      <c r="B281" s="6">
        <f t="shared" si="4"/>
        <v>41552</v>
      </c>
    </row>
    <row r="282" spans="2:2">
      <c r="B282" s="6">
        <f t="shared" si="4"/>
        <v>41553</v>
      </c>
    </row>
    <row r="283" spans="2:2">
      <c r="B283" s="6">
        <f t="shared" si="4"/>
        <v>41554</v>
      </c>
    </row>
    <row r="284" spans="2:2">
      <c r="B284" s="6">
        <f t="shared" si="4"/>
        <v>41555</v>
      </c>
    </row>
    <row r="285" spans="2:2">
      <c r="B285" s="6">
        <f t="shared" si="4"/>
        <v>41556</v>
      </c>
    </row>
    <row r="286" spans="2:2">
      <c r="B286" s="6">
        <f t="shared" si="4"/>
        <v>41557</v>
      </c>
    </row>
    <row r="287" spans="2:2">
      <c r="B287" s="6">
        <f t="shared" si="4"/>
        <v>41558</v>
      </c>
    </row>
    <row r="288" spans="2:2">
      <c r="B288" s="6">
        <f t="shared" si="4"/>
        <v>41559</v>
      </c>
    </row>
    <row r="289" spans="2:2">
      <c r="B289" s="6">
        <f t="shared" si="4"/>
        <v>41560</v>
      </c>
    </row>
    <row r="290" spans="2:2">
      <c r="B290" s="6">
        <f t="shared" si="4"/>
        <v>41561</v>
      </c>
    </row>
    <row r="291" spans="2:2">
      <c r="B291" s="6">
        <f t="shared" si="4"/>
        <v>41562</v>
      </c>
    </row>
    <row r="292" spans="2:2">
      <c r="B292" s="6">
        <f t="shared" si="4"/>
        <v>41563</v>
      </c>
    </row>
    <row r="293" spans="2:2">
      <c r="B293" s="6">
        <f t="shared" si="4"/>
        <v>41564</v>
      </c>
    </row>
    <row r="294" spans="2:2">
      <c r="B294" s="6">
        <f t="shared" si="4"/>
        <v>41565</v>
      </c>
    </row>
    <row r="295" spans="2:2">
      <c r="B295" s="6">
        <f t="shared" si="4"/>
        <v>41566</v>
      </c>
    </row>
    <row r="296" spans="2:2">
      <c r="B296" s="6">
        <f t="shared" si="4"/>
        <v>41567</v>
      </c>
    </row>
    <row r="297" spans="2:2">
      <c r="B297" s="6">
        <f t="shared" si="4"/>
        <v>41568</v>
      </c>
    </row>
    <row r="298" spans="2:2">
      <c r="B298" s="6">
        <f t="shared" si="4"/>
        <v>41569</v>
      </c>
    </row>
    <row r="299" spans="2:2">
      <c r="B299" s="6">
        <f t="shared" si="4"/>
        <v>41570</v>
      </c>
    </row>
    <row r="300" spans="2:2">
      <c r="B300" s="6">
        <f t="shared" si="4"/>
        <v>41571</v>
      </c>
    </row>
    <row r="301" spans="2:2">
      <c r="B301" s="6">
        <f t="shared" si="4"/>
        <v>41572</v>
      </c>
    </row>
    <row r="302" spans="2:2">
      <c r="B302" s="6">
        <f t="shared" si="4"/>
        <v>41573</v>
      </c>
    </row>
    <row r="303" spans="2:2">
      <c r="B303" s="6">
        <f t="shared" si="4"/>
        <v>41574</v>
      </c>
    </row>
    <row r="304" spans="2:2">
      <c r="B304" s="6">
        <f t="shared" si="4"/>
        <v>41575</v>
      </c>
    </row>
    <row r="305" spans="2:2">
      <c r="B305" s="6">
        <f t="shared" si="4"/>
        <v>41576</v>
      </c>
    </row>
    <row r="306" spans="2:2">
      <c r="B306" s="6">
        <f t="shared" si="4"/>
        <v>41577</v>
      </c>
    </row>
    <row r="307" spans="2:2">
      <c r="B307" s="6">
        <f t="shared" si="4"/>
        <v>41578</v>
      </c>
    </row>
    <row r="308" spans="2:2">
      <c r="B308" s="6">
        <f t="shared" si="4"/>
        <v>41579</v>
      </c>
    </row>
    <row r="309" spans="2:2">
      <c r="B309" s="6">
        <f t="shared" si="4"/>
        <v>41580</v>
      </c>
    </row>
    <row r="310" spans="2:2">
      <c r="B310" s="6">
        <f t="shared" si="4"/>
        <v>41581</v>
      </c>
    </row>
    <row r="311" spans="2:2">
      <c r="B311" s="6">
        <f t="shared" si="4"/>
        <v>41582</v>
      </c>
    </row>
    <row r="312" spans="2:2">
      <c r="B312" s="6">
        <f t="shared" si="4"/>
        <v>41583</v>
      </c>
    </row>
    <row r="313" spans="2:2">
      <c r="B313" s="6">
        <f t="shared" si="4"/>
        <v>41584</v>
      </c>
    </row>
    <row r="314" spans="2:2">
      <c r="B314" s="6">
        <f t="shared" si="4"/>
        <v>41585</v>
      </c>
    </row>
    <row r="315" spans="2:2">
      <c r="B315" s="6">
        <f t="shared" si="4"/>
        <v>41586</v>
      </c>
    </row>
    <row r="316" spans="2:2">
      <c r="B316" s="6">
        <f t="shared" si="4"/>
        <v>41587</v>
      </c>
    </row>
    <row r="317" spans="2:2">
      <c r="B317" s="6">
        <f t="shared" si="4"/>
        <v>41588</v>
      </c>
    </row>
    <row r="318" spans="2:2">
      <c r="B318" s="6">
        <f t="shared" si="4"/>
        <v>41589</v>
      </c>
    </row>
    <row r="319" spans="2:2">
      <c r="B319" s="6">
        <f t="shared" si="4"/>
        <v>41590</v>
      </c>
    </row>
    <row r="320" spans="2:2">
      <c r="B320" s="6">
        <f t="shared" si="4"/>
        <v>41591</v>
      </c>
    </row>
    <row r="321" spans="2:2">
      <c r="B321" s="6">
        <f t="shared" si="4"/>
        <v>41592</v>
      </c>
    </row>
    <row r="322" spans="2:2">
      <c r="B322" s="6">
        <f t="shared" si="4"/>
        <v>41593</v>
      </c>
    </row>
    <row r="323" spans="2:2">
      <c r="B323" s="6">
        <f t="shared" si="4"/>
        <v>41594</v>
      </c>
    </row>
    <row r="324" spans="2:2">
      <c r="B324" s="6">
        <f t="shared" si="4"/>
        <v>41595</v>
      </c>
    </row>
    <row r="325" spans="2:2">
      <c r="B325" s="6">
        <f t="shared" ref="B325:B368" si="5">B324+1</f>
        <v>41596</v>
      </c>
    </row>
    <row r="326" spans="2:2">
      <c r="B326" s="6">
        <f t="shared" si="5"/>
        <v>41597</v>
      </c>
    </row>
    <row r="327" spans="2:2">
      <c r="B327" s="6">
        <f t="shared" si="5"/>
        <v>41598</v>
      </c>
    </row>
    <row r="328" spans="2:2">
      <c r="B328" s="6">
        <f t="shared" si="5"/>
        <v>41599</v>
      </c>
    </row>
    <row r="329" spans="2:2">
      <c r="B329" s="6">
        <f t="shared" si="5"/>
        <v>41600</v>
      </c>
    </row>
    <row r="330" spans="2:2">
      <c r="B330" s="6">
        <f t="shared" si="5"/>
        <v>41601</v>
      </c>
    </row>
    <row r="331" spans="2:2">
      <c r="B331" s="6">
        <f t="shared" si="5"/>
        <v>41602</v>
      </c>
    </row>
    <row r="332" spans="2:2">
      <c r="B332" s="6">
        <f t="shared" si="5"/>
        <v>41603</v>
      </c>
    </row>
    <row r="333" spans="2:2">
      <c r="B333" s="6">
        <f t="shared" si="5"/>
        <v>41604</v>
      </c>
    </row>
    <row r="334" spans="2:2">
      <c r="B334" s="6">
        <f t="shared" si="5"/>
        <v>41605</v>
      </c>
    </row>
    <row r="335" spans="2:2">
      <c r="B335" s="6">
        <f t="shared" si="5"/>
        <v>41606</v>
      </c>
    </row>
    <row r="336" spans="2:2">
      <c r="B336" s="6">
        <f t="shared" si="5"/>
        <v>41607</v>
      </c>
    </row>
    <row r="337" spans="2:2">
      <c r="B337" s="6">
        <f t="shared" si="5"/>
        <v>41608</v>
      </c>
    </row>
    <row r="338" spans="2:2">
      <c r="B338" s="6">
        <f t="shared" si="5"/>
        <v>41609</v>
      </c>
    </row>
    <row r="339" spans="2:2">
      <c r="B339" s="6">
        <f t="shared" si="5"/>
        <v>41610</v>
      </c>
    </row>
    <row r="340" spans="2:2">
      <c r="B340" s="6">
        <f t="shared" si="5"/>
        <v>41611</v>
      </c>
    </row>
    <row r="341" spans="2:2">
      <c r="B341" s="6">
        <f t="shared" si="5"/>
        <v>41612</v>
      </c>
    </row>
    <row r="342" spans="2:2">
      <c r="B342" s="6">
        <f t="shared" si="5"/>
        <v>41613</v>
      </c>
    </row>
    <row r="343" spans="2:2">
      <c r="B343" s="6">
        <f t="shared" si="5"/>
        <v>41614</v>
      </c>
    </row>
    <row r="344" spans="2:2">
      <c r="B344" s="6">
        <f t="shared" si="5"/>
        <v>41615</v>
      </c>
    </row>
    <row r="345" spans="2:2">
      <c r="B345" s="6">
        <f t="shared" si="5"/>
        <v>41616</v>
      </c>
    </row>
    <row r="346" spans="2:2">
      <c r="B346" s="6">
        <f t="shared" si="5"/>
        <v>41617</v>
      </c>
    </row>
    <row r="347" spans="2:2">
      <c r="B347" s="6">
        <f t="shared" si="5"/>
        <v>41618</v>
      </c>
    </row>
    <row r="348" spans="2:2">
      <c r="B348" s="6">
        <f t="shared" si="5"/>
        <v>41619</v>
      </c>
    </row>
    <row r="349" spans="2:2">
      <c r="B349" s="6">
        <f t="shared" si="5"/>
        <v>41620</v>
      </c>
    </row>
    <row r="350" spans="2:2">
      <c r="B350" s="6">
        <f t="shared" si="5"/>
        <v>41621</v>
      </c>
    </row>
    <row r="351" spans="2:2">
      <c r="B351" s="6">
        <f t="shared" si="5"/>
        <v>41622</v>
      </c>
    </row>
    <row r="352" spans="2:2">
      <c r="B352" s="6">
        <f t="shared" si="5"/>
        <v>41623</v>
      </c>
    </row>
    <row r="353" spans="2:2">
      <c r="B353" s="6">
        <f t="shared" si="5"/>
        <v>41624</v>
      </c>
    </row>
    <row r="354" spans="2:2">
      <c r="B354" s="6">
        <f t="shared" si="5"/>
        <v>41625</v>
      </c>
    </row>
    <row r="355" spans="2:2">
      <c r="B355" s="6">
        <f t="shared" si="5"/>
        <v>41626</v>
      </c>
    </row>
    <row r="356" spans="2:2">
      <c r="B356" s="6">
        <f t="shared" si="5"/>
        <v>41627</v>
      </c>
    </row>
    <row r="357" spans="2:2">
      <c r="B357" s="6">
        <f t="shared" si="5"/>
        <v>41628</v>
      </c>
    </row>
    <row r="358" spans="2:2">
      <c r="B358" s="6">
        <f t="shared" si="5"/>
        <v>41629</v>
      </c>
    </row>
    <row r="359" spans="2:2">
      <c r="B359" s="6">
        <f t="shared" si="5"/>
        <v>41630</v>
      </c>
    </row>
    <row r="360" spans="2:2">
      <c r="B360" s="6">
        <f t="shared" si="5"/>
        <v>41631</v>
      </c>
    </row>
    <row r="361" spans="2:2">
      <c r="B361" s="6">
        <f t="shared" si="5"/>
        <v>41632</v>
      </c>
    </row>
    <row r="362" spans="2:2">
      <c r="B362" s="6">
        <f t="shared" si="5"/>
        <v>41633</v>
      </c>
    </row>
    <row r="363" spans="2:2">
      <c r="B363" s="6">
        <f t="shared" si="5"/>
        <v>41634</v>
      </c>
    </row>
    <row r="364" spans="2:2">
      <c r="B364" s="6">
        <f t="shared" si="5"/>
        <v>41635</v>
      </c>
    </row>
    <row r="365" spans="2:2">
      <c r="B365" s="6">
        <f t="shared" si="5"/>
        <v>41636</v>
      </c>
    </row>
    <row r="366" spans="2:2">
      <c r="B366" s="6">
        <f t="shared" si="5"/>
        <v>41637</v>
      </c>
    </row>
    <row r="367" spans="2:2">
      <c r="B367" s="6">
        <f t="shared" si="5"/>
        <v>41638</v>
      </c>
    </row>
    <row r="368" spans="2:2">
      <c r="B368" s="6">
        <f t="shared" si="5"/>
        <v>41639</v>
      </c>
    </row>
    <row r="369" spans="2:2">
      <c r="B369" s="11"/>
    </row>
    <row r="370" spans="2:2">
      <c r="B370" s="11"/>
    </row>
    <row r="371" spans="2:2">
      <c r="B371" s="12"/>
    </row>
  </sheetData>
  <mergeCells count="13">
    <mergeCell ref="AA1:AB1"/>
    <mergeCell ref="O1:P1"/>
    <mergeCell ref="Q1:R1"/>
    <mergeCell ref="S1:T1"/>
    <mergeCell ref="U1:V1"/>
    <mergeCell ref="W1:X1"/>
    <mergeCell ref="Y1:Z1"/>
    <mergeCell ref="C1:D1"/>
    <mergeCell ref="E1:F1"/>
    <mergeCell ref="G1:H1"/>
    <mergeCell ref="I1:J1"/>
    <mergeCell ref="K1:L1"/>
    <mergeCell ref="M1:N1"/>
  </mergeCells>
  <conditionalFormatting sqref="D6">
    <cfRule type="cellIs" dxfId="88" priority="36" operator="lessThan">
      <formula>$C$6</formula>
    </cfRule>
    <cfRule type="cellIs" dxfId="87" priority="37" operator="greaterThan">
      <formula>$C$6</formula>
    </cfRule>
  </conditionalFormatting>
  <conditionalFormatting sqref="D4">
    <cfRule type="cellIs" dxfId="86" priority="34" operator="lessThan">
      <formula>$C$4</formula>
    </cfRule>
    <cfRule type="cellIs" dxfId="85" priority="35" operator="greaterThan">
      <formula>$C$4</formula>
    </cfRule>
  </conditionalFormatting>
  <conditionalFormatting sqref="D7">
    <cfRule type="cellIs" dxfId="84" priority="32" operator="lessThan">
      <formula>$C$7</formula>
    </cfRule>
    <cfRule type="cellIs" dxfId="83" priority="33" operator="greaterThan">
      <formula>$C$7</formula>
    </cfRule>
  </conditionalFormatting>
  <conditionalFormatting sqref="D8">
    <cfRule type="cellIs" dxfId="82" priority="30" operator="lessThan">
      <formula>$C$8</formula>
    </cfRule>
    <cfRule type="cellIs" dxfId="81" priority="31" operator="greaterThan">
      <formula>$C$8</formula>
    </cfRule>
  </conditionalFormatting>
  <conditionalFormatting sqref="D9:D10">
    <cfRule type="expression" dxfId="80" priority="29">
      <formula>С9&gt;C9</formula>
    </cfRule>
  </conditionalFormatting>
  <conditionalFormatting sqref="F3:F600">
    <cfRule type="expression" dxfId="79" priority="26">
      <formula>""</formula>
    </cfRule>
    <cfRule type="expression" dxfId="78" priority="27">
      <formula>F3&gt;E3</formula>
    </cfRule>
    <cfRule type="expression" dxfId="77" priority="28">
      <formula>F3&lt;E3</formula>
    </cfRule>
  </conditionalFormatting>
  <conditionalFormatting sqref="D3:D600">
    <cfRule type="expression" dxfId="76" priority="24">
      <formula>D3&lt;C3</formula>
    </cfRule>
    <cfRule type="expression" dxfId="75" priority="25">
      <formula>D3&gt;C3</formula>
    </cfRule>
  </conditionalFormatting>
  <conditionalFormatting sqref="H3:H600">
    <cfRule type="expression" dxfId="74" priority="22" stopIfTrue="1">
      <formula>H3&lt;G3</formula>
    </cfRule>
    <cfRule type="expression" dxfId="73" priority="23" stopIfTrue="1">
      <formula>H3&gt;G3</formula>
    </cfRule>
  </conditionalFormatting>
  <conditionalFormatting sqref="L3:L600">
    <cfRule type="expression" dxfId="72" priority="20">
      <formula>L3&lt;K3</formula>
    </cfRule>
    <cfRule type="expression" dxfId="71" priority="21">
      <formula>L3&gt;K3</formula>
    </cfRule>
  </conditionalFormatting>
  <conditionalFormatting sqref="N3:N600">
    <cfRule type="expression" dxfId="70" priority="18">
      <formula>N3&lt;M3</formula>
    </cfRule>
    <cfRule type="expression" dxfId="69" priority="19">
      <formula>N3&gt;M3</formula>
    </cfRule>
  </conditionalFormatting>
  <conditionalFormatting sqref="P3:P600">
    <cfRule type="expression" dxfId="68" priority="16">
      <formula>P3&lt;O3</formula>
    </cfRule>
    <cfRule type="expression" dxfId="67" priority="17">
      <formula>P3&gt;O3</formula>
    </cfRule>
  </conditionalFormatting>
  <conditionalFormatting sqref="AB600">
    <cfRule type="expression" dxfId="66" priority="14">
      <formula>AB600&gt;AA600</formula>
    </cfRule>
    <cfRule type="expression" dxfId="65" priority="15">
      <formula>AB600&lt;AA600</formula>
    </cfRule>
  </conditionalFormatting>
  <conditionalFormatting sqref="R3:R600">
    <cfRule type="expression" dxfId="64" priority="12">
      <formula>R3&gt;Q3</formula>
    </cfRule>
    <cfRule type="expression" dxfId="63" priority="13">
      <formula>R3&lt;Q3</formula>
    </cfRule>
  </conditionalFormatting>
  <conditionalFormatting sqref="T3:T600">
    <cfRule type="expression" dxfId="62" priority="10">
      <formula>T3&gt;S3</formula>
    </cfRule>
    <cfRule type="expression" dxfId="61" priority="11">
      <formula>T3&lt;S3</formula>
    </cfRule>
  </conditionalFormatting>
  <conditionalFormatting sqref="V3:V600">
    <cfRule type="expression" dxfId="60" priority="8">
      <formula>V3&gt;U3</formula>
    </cfRule>
    <cfRule type="expression" dxfId="59" priority="9">
      <formula>V3&lt;U3</formula>
    </cfRule>
  </conditionalFormatting>
  <conditionalFormatting sqref="X3:X600">
    <cfRule type="expression" dxfId="58" priority="5">
      <formula>X3&gt;W3</formula>
    </cfRule>
    <cfRule type="expression" dxfId="57" priority="6">
      <formula>X3&lt;W3</formula>
    </cfRule>
    <cfRule type="cellIs" dxfId="56" priority="7" operator="lessThan">
      <formula>0</formula>
    </cfRule>
  </conditionalFormatting>
  <conditionalFormatting sqref="Z3:Z600">
    <cfRule type="expression" dxfId="55" priority="3">
      <formula>Z3&gt;Y3</formula>
    </cfRule>
    <cfRule type="expression" dxfId="54" priority="4">
      <formula>Z3&lt;Y3</formula>
    </cfRule>
  </conditionalFormatting>
  <conditionalFormatting sqref="AB3:AB600">
    <cfRule type="expression" dxfId="53" priority="1">
      <formula>AB3&gt;AA3</formula>
    </cfRule>
    <cfRule type="expression" dxfId="52" priority="2">
      <formula>AB3&lt;AA3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61"/>
  <sheetViews>
    <sheetView zoomScale="71" zoomScaleNormal="71" workbookViewId="0">
      <selection activeCell="M16" sqref="M16"/>
    </sheetView>
  </sheetViews>
  <sheetFormatPr defaultRowHeight="15"/>
  <cols>
    <col min="1" max="2" width="12.85546875" customWidth="1"/>
  </cols>
  <sheetData>
    <row r="1" spans="1:28" ht="62.25" customHeight="1">
      <c r="C1" s="9" t="s">
        <v>12</v>
      </c>
      <c r="D1" s="9"/>
      <c r="E1" s="9" t="s">
        <v>36</v>
      </c>
      <c r="F1" s="9"/>
      <c r="G1" s="9" t="s">
        <v>13</v>
      </c>
      <c r="H1" s="9"/>
      <c r="I1" s="9" t="s">
        <v>14</v>
      </c>
      <c r="J1" s="9"/>
      <c r="K1" s="9" t="s">
        <v>15</v>
      </c>
      <c r="L1" s="9"/>
      <c r="M1" s="9" t="s">
        <v>16</v>
      </c>
      <c r="N1" s="9"/>
      <c r="O1" s="9" t="s">
        <v>17</v>
      </c>
      <c r="P1" s="9"/>
      <c r="Q1" s="9" t="s">
        <v>18</v>
      </c>
      <c r="R1" s="9"/>
      <c r="S1" s="9" t="s">
        <v>19</v>
      </c>
      <c r="T1" s="9"/>
      <c r="U1" s="9" t="s">
        <v>20</v>
      </c>
      <c r="V1" s="9"/>
      <c r="W1" s="9" t="s">
        <v>21</v>
      </c>
      <c r="X1" s="9"/>
      <c r="Y1" s="9" t="s">
        <v>37</v>
      </c>
      <c r="Z1" s="9"/>
      <c r="AA1" s="9" t="s">
        <v>38</v>
      </c>
      <c r="AB1" s="9"/>
    </row>
    <row r="2" spans="1:28">
      <c r="A2" s="2" t="s">
        <v>39</v>
      </c>
      <c r="B2" s="2" t="s">
        <v>40</v>
      </c>
      <c r="C2" s="7" t="s">
        <v>24</v>
      </c>
      <c r="D2" s="7" t="s">
        <v>25</v>
      </c>
      <c r="E2" s="7" t="s">
        <v>24</v>
      </c>
      <c r="F2" s="7" t="s">
        <v>25</v>
      </c>
      <c r="G2" s="7" t="s">
        <v>24</v>
      </c>
      <c r="H2" s="7" t="s">
        <v>25</v>
      </c>
      <c r="I2" s="7" t="s">
        <v>24</v>
      </c>
      <c r="J2" s="7" t="s">
        <v>25</v>
      </c>
      <c r="K2" s="7" t="s">
        <v>24</v>
      </c>
      <c r="L2" s="7" t="s">
        <v>25</v>
      </c>
      <c r="M2" s="7" t="s">
        <v>24</v>
      </c>
      <c r="N2" s="7" t="s">
        <v>25</v>
      </c>
      <c r="O2" s="7" t="s">
        <v>24</v>
      </c>
      <c r="P2" s="7" t="s">
        <v>25</v>
      </c>
      <c r="Q2" s="7" t="s">
        <v>24</v>
      </c>
      <c r="R2" s="7" t="s">
        <v>25</v>
      </c>
      <c r="S2" s="7" t="s">
        <v>24</v>
      </c>
      <c r="T2" s="7" t="s">
        <v>25</v>
      </c>
      <c r="U2" s="7" t="s">
        <v>24</v>
      </c>
      <c r="V2" s="7" t="s">
        <v>25</v>
      </c>
      <c r="W2" s="7" t="s">
        <v>24</v>
      </c>
      <c r="X2" s="7" t="s">
        <v>25</v>
      </c>
      <c r="Y2" s="7" t="s">
        <v>24</v>
      </c>
      <c r="Z2" s="7" t="s">
        <v>25</v>
      </c>
      <c r="AA2" s="7" t="s">
        <v>24</v>
      </c>
      <c r="AB2" s="7" t="s">
        <v>25</v>
      </c>
    </row>
    <row r="3" spans="1:28">
      <c r="A3" s="6">
        <f>'[1]общая информация о проекте'!B4</f>
        <v>41275</v>
      </c>
      <c r="B3" s="6">
        <f>'[1]общая информация о проекте'!B4+6</f>
        <v>41281</v>
      </c>
    </row>
    <row r="4" spans="1:28">
      <c r="A4" s="6">
        <f>A3+6</f>
        <v>41281</v>
      </c>
      <c r="B4" s="6">
        <f>B3+7</f>
        <v>41288</v>
      </c>
    </row>
    <row r="5" spans="1:28">
      <c r="A5" s="6">
        <f t="shared" ref="A5:B20" si="0">A4+7</f>
        <v>41288</v>
      </c>
      <c r="B5" s="6">
        <f t="shared" si="0"/>
        <v>41295</v>
      </c>
    </row>
    <row r="6" spans="1:28">
      <c r="A6" s="6">
        <f t="shared" si="0"/>
        <v>41295</v>
      </c>
      <c r="B6" s="6">
        <f t="shared" si="0"/>
        <v>41302</v>
      </c>
    </row>
    <row r="7" spans="1:28">
      <c r="A7" s="6">
        <f t="shared" si="0"/>
        <v>41302</v>
      </c>
      <c r="B7" s="6">
        <f t="shared" si="0"/>
        <v>41309</v>
      </c>
    </row>
    <row r="8" spans="1:28">
      <c r="A8" s="6">
        <f t="shared" si="0"/>
        <v>41309</v>
      </c>
      <c r="B8" s="6">
        <f t="shared" si="0"/>
        <v>41316</v>
      </c>
    </row>
    <row r="9" spans="1:28">
      <c r="A9" s="6">
        <f t="shared" si="0"/>
        <v>41316</v>
      </c>
      <c r="B9" s="6">
        <f t="shared" si="0"/>
        <v>41323</v>
      </c>
    </row>
    <row r="10" spans="1:28">
      <c r="A10" s="6">
        <f t="shared" si="0"/>
        <v>41323</v>
      </c>
      <c r="B10" s="6">
        <f t="shared" si="0"/>
        <v>41330</v>
      </c>
    </row>
    <row r="11" spans="1:28">
      <c r="A11" s="6">
        <f t="shared" si="0"/>
        <v>41330</v>
      </c>
      <c r="B11" s="6">
        <f t="shared" si="0"/>
        <v>41337</v>
      </c>
    </row>
    <row r="12" spans="1:28">
      <c r="A12" s="6">
        <f t="shared" si="0"/>
        <v>41337</v>
      </c>
      <c r="B12" s="6">
        <f t="shared" si="0"/>
        <v>41344</v>
      </c>
    </row>
    <row r="13" spans="1:28">
      <c r="A13" s="6">
        <f t="shared" si="0"/>
        <v>41344</v>
      </c>
      <c r="B13" s="6">
        <f t="shared" si="0"/>
        <v>41351</v>
      </c>
    </row>
    <row r="14" spans="1:28">
      <c r="A14" s="6">
        <f t="shared" si="0"/>
        <v>41351</v>
      </c>
      <c r="B14" s="6">
        <f t="shared" si="0"/>
        <v>41358</v>
      </c>
    </row>
    <row r="15" spans="1:28">
      <c r="A15" s="6">
        <f t="shared" si="0"/>
        <v>41358</v>
      </c>
      <c r="B15" s="6">
        <f t="shared" si="0"/>
        <v>41365</v>
      </c>
    </row>
    <row r="16" spans="1:28">
      <c r="A16" s="6">
        <f t="shared" si="0"/>
        <v>41365</v>
      </c>
      <c r="B16" s="6">
        <f t="shared" si="0"/>
        <v>41372</v>
      </c>
    </row>
    <row r="17" spans="1:2">
      <c r="A17" s="6">
        <f t="shared" si="0"/>
        <v>41372</v>
      </c>
      <c r="B17" s="6">
        <f t="shared" si="0"/>
        <v>41379</v>
      </c>
    </row>
    <row r="18" spans="1:2">
      <c r="A18" s="6">
        <f t="shared" si="0"/>
        <v>41379</v>
      </c>
      <c r="B18" s="6">
        <f t="shared" si="0"/>
        <v>41386</v>
      </c>
    </row>
    <row r="19" spans="1:2">
      <c r="A19" s="6">
        <f t="shared" si="0"/>
        <v>41386</v>
      </c>
      <c r="B19" s="6">
        <f t="shared" si="0"/>
        <v>41393</v>
      </c>
    </row>
    <row r="20" spans="1:2">
      <c r="A20" s="6">
        <f t="shared" si="0"/>
        <v>41393</v>
      </c>
      <c r="B20" s="6">
        <f t="shared" si="0"/>
        <v>41400</v>
      </c>
    </row>
    <row r="21" spans="1:2">
      <c r="A21" s="6">
        <f t="shared" ref="A21:B36" si="1">A20+7</f>
        <v>41400</v>
      </c>
      <c r="B21" s="6">
        <f t="shared" si="1"/>
        <v>41407</v>
      </c>
    </row>
    <row r="22" spans="1:2">
      <c r="A22" s="6">
        <f t="shared" si="1"/>
        <v>41407</v>
      </c>
      <c r="B22" s="6">
        <f t="shared" si="1"/>
        <v>41414</v>
      </c>
    </row>
    <row r="23" spans="1:2">
      <c r="A23" s="6">
        <f t="shared" si="1"/>
        <v>41414</v>
      </c>
      <c r="B23" s="6">
        <f t="shared" si="1"/>
        <v>41421</v>
      </c>
    </row>
    <row r="24" spans="1:2">
      <c r="A24" s="6">
        <f t="shared" si="1"/>
        <v>41421</v>
      </c>
      <c r="B24" s="6">
        <f t="shared" si="1"/>
        <v>41428</v>
      </c>
    </row>
    <row r="25" spans="1:2">
      <c r="A25" s="6">
        <f t="shared" si="1"/>
        <v>41428</v>
      </c>
      <c r="B25" s="6">
        <f t="shared" si="1"/>
        <v>41435</v>
      </c>
    </row>
    <row r="26" spans="1:2">
      <c r="A26" s="6">
        <f t="shared" si="1"/>
        <v>41435</v>
      </c>
      <c r="B26" s="6">
        <f t="shared" si="1"/>
        <v>41442</v>
      </c>
    </row>
    <row r="27" spans="1:2">
      <c r="A27" s="6">
        <f t="shared" si="1"/>
        <v>41442</v>
      </c>
      <c r="B27" s="6">
        <f t="shared" si="1"/>
        <v>41449</v>
      </c>
    </row>
    <row r="28" spans="1:2">
      <c r="A28" s="6">
        <f t="shared" si="1"/>
        <v>41449</v>
      </c>
      <c r="B28" s="6">
        <f t="shared" si="1"/>
        <v>41456</v>
      </c>
    </row>
    <row r="29" spans="1:2">
      <c r="A29" s="6">
        <f>A28+7</f>
        <v>41456</v>
      </c>
      <c r="B29" s="6">
        <f t="shared" si="1"/>
        <v>41463</v>
      </c>
    </row>
    <row r="30" spans="1:2">
      <c r="A30" s="6">
        <f t="shared" si="1"/>
        <v>41463</v>
      </c>
      <c r="B30" s="6">
        <f t="shared" si="1"/>
        <v>41470</v>
      </c>
    </row>
    <row r="31" spans="1:2">
      <c r="A31" s="6">
        <f t="shared" si="1"/>
        <v>41470</v>
      </c>
      <c r="B31" s="6">
        <f t="shared" si="1"/>
        <v>41477</v>
      </c>
    </row>
    <row r="32" spans="1:2">
      <c r="A32" s="6">
        <f t="shared" si="1"/>
        <v>41477</v>
      </c>
      <c r="B32" s="6">
        <f t="shared" si="1"/>
        <v>41484</v>
      </c>
    </row>
    <row r="33" spans="1:2">
      <c r="A33" s="6">
        <f t="shared" si="1"/>
        <v>41484</v>
      </c>
      <c r="B33" s="6">
        <f t="shared" si="1"/>
        <v>41491</v>
      </c>
    </row>
    <row r="34" spans="1:2">
      <c r="A34" s="6">
        <f t="shared" si="1"/>
        <v>41491</v>
      </c>
      <c r="B34" s="6">
        <f t="shared" si="1"/>
        <v>41498</v>
      </c>
    </row>
    <row r="35" spans="1:2">
      <c r="A35" s="6">
        <f t="shared" si="1"/>
        <v>41498</v>
      </c>
      <c r="B35" s="6">
        <f t="shared" si="1"/>
        <v>41505</v>
      </c>
    </row>
    <row r="36" spans="1:2">
      <c r="A36" s="6">
        <f t="shared" si="1"/>
        <v>41505</v>
      </c>
      <c r="B36" s="6">
        <f t="shared" si="1"/>
        <v>41512</v>
      </c>
    </row>
    <row r="37" spans="1:2">
      <c r="A37" s="6">
        <f t="shared" ref="A37:B52" si="2">A36+7</f>
        <v>41512</v>
      </c>
      <c r="B37" s="6">
        <f t="shared" si="2"/>
        <v>41519</v>
      </c>
    </row>
    <row r="38" spans="1:2">
      <c r="A38" s="6">
        <f t="shared" si="2"/>
        <v>41519</v>
      </c>
      <c r="B38" s="6">
        <f t="shared" si="2"/>
        <v>41526</v>
      </c>
    </row>
    <row r="39" spans="1:2">
      <c r="A39" s="6">
        <f t="shared" si="2"/>
        <v>41526</v>
      </c>
      <c r="B39" s="6">
        <f t="shared" si="2"/>
        <v>41533</v>
      </c>
    </row>
    <row r="40" spans="1:2">
      <c r="A40" s="6">
        <f t="shared" si="2"/>
        <v>41533</v>
      </c>
      <c r="B40" s="6">
        <f t="shared" si="2"/>
        <v>41540</v>
      </c>
    </row>
    <row r="41" spans="1:2">
      <c r="A41" s="6">
        <f t="shared" si="2"/>
        <v>41540</v>
      </c>
      <c r="B41" s="6">
        <f t="shared" si="2"/>
        <v>41547</v>
      </c>
    </row>
    <row r="42" spans="1:2">
      <c r="A42" s="6">
        <f t="shared" si="2"/>
        <v>41547</v>
      </c>
      <c r="B42" s="6">
        <f t="shared" si="2"/>
        <v>41554</v>
      </c>
    </row>
    <row r="43" spans="1:2">
      <c r="A43" s="6">
        <f t="shared" si="2"/>
        <v>41554</v>
      </c>
      <c r="B43" s="6">
        <f t="shared" si="2"/>
        <v>41561</v>
      </c>
    </row>
    <row r="44" spans="1:2">
      <c r="A44" s="6">
        <f t="shared" si="2"/>
        <v>41561</v>
      </c>
      <c r="B44" s="6">
        <f t="shared" si="2"/>
        <v>41568</v>
      </c>
    </row>
    <row r="45" spans="1:2">
      <c r="A45" s="6">
        <f t="shared" si="2"/>
        <v>41568</v>
      </c>
      <c r="B45" s="6">
        <f t="shared" si="2"/>
        <v>41575</v>
      </c>
    </row>
    <row r="46" spans="1:2">
      <c r="A46" s="6">
        <f t="shared" si="2"/>
        <v>41575</v>
      </c>
      <c r="B46" s="6">
        <f t="shared" si="2"/>
        <v>41582</v>
      </c>
    </row>
    <row r="47" spans="1:2">
      <c r="A47" s="6">
        <f t="shared" si="2"/>
        <v>41582</v>
      </c>
      <c r="B47" s="6">
        <f t="shared" si="2"/>
        <v>41589</v>
      </c>
    </row>
    <row r="48" spans="1:2">
      <c r="A48" s="6">
        <f t="shared" si="2"/>
        <v>41589</v>
      </c>
      <c r="B48" s="6">
        <f t="shared" si="2"/>
        <v>41596</v>
      </c>
    </row>
    <row r="49" spans="1:3">
      <c r="A49" s="6">
        <f t="shared" si="2"/>
        <v>41596</v>
      </c>
      <c r="B49" s="6">
        <f t="shared" si="2"/>
        <v>41603</v>
      </c>
    </row>
    <row r="50" spans="1:3">
      <c r="A50" s="6">
        <f t="shared" si="2"/>
        <v>41603</v>
      </c>
      <c r="B50" s="6">
        <f t="shared" si="2"/>
        <v>41610</v>
      </c>
    </row>
    <row r="51" spans="1:3">
      <c r="A51" s="6">
        <f t="shared" si="2"/>
        <v>41610</v>
      </c>
      <c r="B51" s="6">
        <f t="shared" si="2"/>
        <v>41617</v>
      </c>
    </row>
    <row r="52" spans="1:3">
      <c r="A52" s="6">
        <f t="shared" si="2"/>
        <v>41617</v>
      </c>
      <c r="B52" s="6">
        <f t="shared" si="2"/>
        <v>41624</v>
      </c>
    </row>
    <row r="53" spans="1:3">
      <c r="A53" s="6">
        <f t="shared" ref="A53:B55" si="3">A52+7</f>
        <v>41624</v>
      </c>
      <c r="B53" s="6">
        <f t="shared" si="3"/>
        <v>41631</v>
      </c>
    </row>
    <row r="54" spans="1:3">
      <c r="A54" s="6">
        <f t="shared" si="3"/>
        <v>41631</v>
      </c>
      <c r="B54" s="6">
        <f t="shared" si="3"/>
        <v>41638</v>
      </c>
    </row>
    <row r="55" spans="1:3">
      <c r="A55" s="6">
        <f t="shared" si="3"/>
        <v>41638</v>
      </c>
      <c r="B55" s="6">
        <v>41639</v>
      </c>
    </row>
    <row r="56" spans="1:3">
      <c r="C56" t="str">
        <f>IF('[1]данные проекта'!C109=0,"",SUM('[1]данные проекта'!C103:C109))</f>
        <v/>
      </c>
    </row>
    <row r="57" spans="1:3">
      <c r="C57" t="str">
        <f>IF('[1]данные проекта'!C63=0,"",SUM('[1]данные проекта'!C57:C63))</f>
        <v/>
      </c>
    </row>
    <row r="58" spans="1:3">
      <c r="C58" t="str">
        <f>IF('[1]данные проекта'!C70=0,"",SUM('[1]данные проекта'!C64:C70))</f>
        <v/>
      </c>
    </row>
    <row r="59" spans="1:3">
      <c r="C59" t="str">
        <f>IF('[1]данные проекта'!C77=0,"",SUM('[1]данные проекта'!C71:C77))</f>
        <v/>
      </c>
    </row>
    <row r="60" spans="1:3">
      <c r="C60" t="str">
        <f>IF('[1]данные проекта'!C84=0,"",SUM('[1]данные проекта'!C78:C84))</f>
        <v/>
      </c>
    </row>
    <row r="61" spans="1:3">
      <c r="C61" t="str">
        <f>IF('[1]данные проекта'!C91=0,"",SUM('[1]данные проекта'!C85:C91))</f>
        <v/>
      </c>
    </row>
  </sheetData>
  <mergeCells count="13">
    <mergeCell ref="AA1:AB1"/>
    <mergeCell ref="O1:P1"/>
    <mergeCell ref="Q1:R1"/>
    <mergeCell ref="S1:T1"/>
    <mergeCell ref="U1:V1"/>
    <mergeCell ref="W1:X1"/>
    <mergeCell ref="Y1:Z1"/>
    <mergeCell ref="C1:D1"/>
    <mergeCell ref="E1:F1"/>
    <mergeCell ref="G1:H1"/>
    <mergeCell ref="I1:J1"/>
    <mergeCell ref="K1:L1"/>
    <mergeCell ref="M1:N1"/>
  </mergeCells>
  <conditionalFormatting sqref="D3:D55">
    <cfRule type="expression" dxfId="51" priority="25">
      <formula>D3&lt;C3</formula>
    </cfRule>
    <cfRule type="expression" dxfId="50" priority="26">
      <formula>D3&gt;C3</formula>
    </cfRule>
  </conditionalFormatting>
  <conditionalFormatting sqref="F3:F55">
    <cfRule type="expression" dxfId="49" priority="23">
      <formula>F3&lt;E3</formula>
    </cfRule>
    <cfRule type="expression" dxfId="48" priority="24">
      <formula>F3&gt;E3</formula>
    </cfRule>
  </conditionalFormatting>
  <conditionalFormatting sqref="H3:H55">
    <cfRule type="expression" dxfId="47" priority="21">
      <formula>H3&gt;G3</formula>
    </cfRule>
    <cfRule type="expression" dxfId="46" priority="22">
      <formula>H3&lt;G3</formula>
    </cfRule>
  </conditionalFormatting>
  <conditionalFormatting sqref="J3:J55">
    <cfRule type="expression" dxfId="45" priority="19">
      <formula>J3&lt;I3</formula>
    </cfRule>
    <cfRule type="expression" dxfId="44" priority="20">
      <formula>J3&gt;I3</formula>
    </cfRule>
  </conditionalFormatting>
  <conditionalFormatting sqref="L3:L55">
    <cfRule type="expression" dxfId="43" priority="17">
      <formula>L3&lt;K3</formula>
    </cfRule>
    <cfRule type="expression" dxfId="42" priority="18">
      <formula>L3&gt;K3</formula>
    </cfRule>
  </conditionalFormatting>
  <conditionalFormatting sqref="N3:N55">
    <cfRule type="expression" dxfId="41" priority="15">
      <formula>N3&lt;M3</formula>
    </cfRule>
    <cfRule type="expression" dxfId="40" priority="16">
      <formula>N3&gt;M3</formula>
    </cfRule>
  </conditionalFormatting>
  <conditionalFormatting sqref="P3:P55">
    <cfRule type="expression" dxfId="39" priority="13">
      <formula>P3&lt;O3</formula>
    </cfRule>
    <cfRule type="expression" dxfId="38" priority="14">
      <formula>P3&gt;O3</formula>
    </cfRule>
  </conditionalFormatting>
  <conditionalFormatting sqref="R3:R55">
    <cfRule type="expression" dxfId="37" priority="11">
      <formula>R3&gt;Q3</formula>
    </cfRule>
    <cfRule type="expression" dxfId="36" priority="12">
      <formula>R3&lt;Q3</formula>
    </cfRule>
  </conditionalFormatting>
  <conditionalFormatting sqref="T3:T55">
    <cfRule type="expression" dxfId="35" priority="9">
      <formula>T3&gt;S3</formula>
    </cfRule>
    <cfRule type="expression" dxfId="34" priority="10">
      <formula>T3&lt;S3</formula>
    </cfRule>
  </conditionalFormatting>
  <conditionalFormatting sqref="V3:V55">
    <cfRule type="expression" dxfId="33" priority="7">
      <formula>V3&gt;U3</formula>
    </cfRule>
    <cfRule type="expression" dxfId="32" priority="8">
      <formula>V3&lt;U3</formula>
    </cfRule>
  </conditionalFormatting>
  <conditionalFormatting sqref="X3:X55">
    <cfRule type="expression" dxfId="31" priority="5">
      <formula>X3&lt;W3</formula>
    </cfRule>
    <cfRule type="expression" dxfId="30" priority="6">
      <formula>X3&gt;W3</formula>
    </cfRule>
  </conditionalFormatting>
  <conditionalFormatting sqref="Z3:Z55">
    <cfRule type="expression" dxfId="29" priority="3">
      <formula>Z3&lt;Y3</formula>
    </cfRule>
    <cfRule type="expression" dxfId="28" priority="4">
      <formula>Z3&gt;Y3</formula>
    </cfRule>
  </conditionalFormatting>
  <conditionalFormatting sqref="AB3:AB55">
    <cfRule type="expression" dxfId="27" priority="1">
      <formula>AB3&lt;AA3</formula>
    </cfRule>
    <cfRule type="expression" dxfId="26" priority="2">
      <formula>AB3&gt;AA3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14"/>
  <sheetViews>
    <sheetView tabSelected="1" zoomScale="82" zoomScaleNormal="82" workbookViewId="0">
      <selection activeCell="C3" sqref="C3"/>
    </sheetView>
  </sheetViews>
  <sheetFormatPr defaultRowHeight="15"/>
  <cols>
    <col min="1" max="1" width="12.5703125" customWidth="1"/>
    <col min="2" max="2" width="11.28515625" customWidth="1"/>
  </cols>
  <sheetData>
    <row r="1" spans="1:28" ht="62.25" customHeight="1">
      <c r="C1" s="9" t="s">
        <v>12</v>
      </c>
      <c r="D1" s="9"/>
      <c r="E1" s="9" t="s">
        <v>41</v>
      </c>
      <c r="F1" s="9"/>
      <c r="G1" s="9" t="s">
        <v>13</v>
      </c>
      <c r="H1" s="9"/>
      <c r="I1" s="9" t="s">
        <v>14</v>
      </c>
      <c r="J1" s="9"/>
      <c r="K1" s="9" t="s">
        <v>15</v>
      </c>
      <c r="L1" s="9"/>
      <c r="M1" s="9" t="s">
        <v>16</v>
      </c>
      <c r="N1" s="9"/>
      <c r="O1" s="9" t="s">
        <v>17</v>
      </c>
      <c r="P1" s="9"/>
      <c r="Q1" s="9" t="s">
        <v>18</v>
      </c>
      <c r="R1" s="9"/>
      <c r="S1" s="9" t="s">
        <v>19</v>
      </c>
      <c r="T1" s="9"/>
      <c r="U1" s="9" t="s">
        <v>20</v>
      </c>
      <c r="V1" s="9"/>
      <c r="W1" s="9" t="s">
        <v>21</v>
      </c>
      <c r="X1" s="9"/>
      <c r="Y1" s="9" t="s">
        <v>42</v>
      </c>
      <c r="Z1" s="9"/>
      <c r="AA1" s="9" t="s">
        <v>43</v>
      </c>
      <c r="AB1" s="9"/>
    </row>
    <row r="2" spans="1:28">
      <c r="A2" s="2" t="s">
        <v>39</v>
      </c>
      <c r="B2" s="2" t="s">
        <v>40</v>
      </c>
      <c r="C2" s="7" t="s">
        <v>24</v>
      </c>
      <c r="D2" s="7" t="s">
        <v>25</v>
      </c>
      <c r="E2" s="7" t="s">
        <v>24</v>
      </c>
      <c r="F2" s="7" t="s">
        <v>25</v>
      </c>
      <c r="G2" s="7" t="s">
        <v>24</v>
      </c>
      <c r="H2" s="7" t="s">
        <v>25</v>
      </c>
      <c r="I2" s="7" t="s">
        <v>24</v>
      </c>
      <c r="J2" s="7" t="s">
        <v>25</v>
      </c>
      <c r="K2" s="7" t="s">
        <v>24</v>
      </c>
      <c r="L2" s="7" t="s">
        <v>25</v>
      </c>
      <c r="M2" s="7" t="s">
        <v>24</v>
      </c>
      <c r="N2" s="7" t="s">
        <v>25</v>
      </c>
      <c r="O2" s="7" t="s">
        <v>24</v>
      </c>
      <c r="P2" s="7" t="s">
        <v>25</v>
      </c>
      <c r="Q2" s="7" t="s">
        <v>24</v>
      </c>
      <c r="R2" s="7" t="s">
        <v>25</v>
      </c>
      <c r="S2" s="7" t="s">
        <v>24</v>
      </c>
      <c r="T2" s="7" t="s">
        <v>25</v>
      </c>
      <c r="U2" s="7" t="s">
        <v>24</v>
      </c>
      <c r="V2" s="7" t="s">
        <v>25</v>
      </c>
      <c r="W2" s="7" t="s">
        <v>24</v>
      </c>
      <c r="X2" s="7" t="s">
        <v>25</v>
      </c>
      <c r="Y2" s="7" t="s">
        <v>24</v>
      </c>
      <c r="Z2" s="7" t="s">
        <v>25</v>
      </c>
      <c r="AA2" s="7" t="s">
        <v>24</v>
      </c>
      <c r="AB2" s="7" t="s">
        <v>25</v>
      </c>
    </row>
    <row r="3" spans="1:28">
      <c r="A3" s="5">
        <v>40544</v>
      </c>
      <c r="B3" s="5">
        <v>40574</v>
      </c>
      <c r="J3" s="7"/>
    </row>
    <row r="4" spans="1:28">
      <c r="A4" s="5">
        <v>40575</v>
      </c>
      <c r="B4" s="5">
        <v>40602</v>
      </c>
    </row>
    <row r="5" spans="1:28">
      <c r="A5" s="5">
        <v>40603</v>
      </c>
      <c r="B5" s="5">
        <v>40633</v>
      </c>
    </row>
    <row r="6" spans="1:28">
      <c r="A6" s="5">
        <v>40634</v>
      </c>
      <c r="B6" s="5">
        <v>40663</v>
      </c>
    </row>
    <row r="7" spans="1:28">
      <c r="A7" s="5">
        <v>40664</v>
      </c>
      <c r="B7" s="5">
        <v>40694</v>
      </c>
    </row>
    <row r="8" spans="1:28">
      <c r="A8" s="5">
        <v>40695</v>
      </c>
      <c r="B8" s="5">
        <v>40724</v>
      </c>
    </row>
    <row r="9" spans="1:28">
      <c r="A9" s="5">
        <v>40725</v>
      </c>
      <c r="B9" s="5">
        <v>40755</v>
      </c>
    </row>
    <row r="10" spans="1:28">
      <c r="A10" s="5">
        <v>40756</v>
      </c>
      <c r="B10" s="5">
        <v>40786</v>
      </c>
    </row>
    <row r="11" spans="1:28">
      <c r="A11" s="5">
        <v>40787</v>
      </c>
      <c r="B11" s="5">
        <v>40816</v>
      </c>
    </row>
    <row r="12" spans="1:28">
      <c r="A12" s="5">
        <v>40817</v>
      </c>
      <c r="B12" s="5">
        <v>40847</v>
      </c>
    </row>
    <row r="13" spans="1:28">
      <c r="A13" s="5">
        <v>40848</v>
      </c>
      <c r="B13" s="5">
        <v>40877</v>
      </c>
    </row>
    <row r="14" spans="1:28">
      <c r="A14" s="5">
        <v>40878</v>
      </c>
      <c r="B14" s="5">
        <v>40908</v>
      </c>
    </row>
  </sheetData>
  <mergeCells count="13">
    <mergeCell ref="AA1:AB1"/>
    <mergeCell ref="O1:P1"/>
    <mergeCell ref="Q1:R1"/>
    <mergeCell ref="S1:T1"/>
    <mergeCell ref="U1:V1"/>
    <mergeCell ref="W1:X1"/>
    <mergeCell ref="Y1:Z1"/>
    <mergeCell ref="C1:D1"/>
    <mergeCell ref="E1:F1"/>
    <mergeCell ref="G1:H1"/>
    <mergeCell ref="I1:J1"/>
    <mergeCell ref="K1:L1"/>
    <mergeCell ref="M1:N1"/>
  </mergeCells>
  <conditionalFormatting sqref="D3:D14">
    <cfRule type="expression" dxfId="25" priority="25">
      <formula>D3&lt;C3</formula>
    </cfRule>
    <cfRule type="expression" dxfId="24" priority="26">
      <formula>D3&gt;C3</formula>
    </cfRule>
  </conditionalFormatting>
  <conditionalFormatting sqref="F3:F14">
    <cfRule type="expression" dxfId="23" priority="23">
      <formula>F3&lt;E3</formula>
    </cfRule>
    <cfRule type="expression" dxfId="22" priority="24">
      <formula>F3&gt;E3</formula>
    </cfRule>
  </conditionalFormatting>
  <conditionalFormatting sqref="H3:H14">
    <cfRule type="expression" dxfId="21" priority="21">
      <formula>H3&gt;G3</formula>
    </cfRule>
    <cfRule type="expression" dxfId="20" priority="22">
      <formula>H3&lt;G3</formula>
    </cfRule>
  </conditionalFormatting>
  <conditionalFormatting sqref="J4:J14">
    <cfRule type="expression" dxfId="19" priority="19">
      <formula>J4&lt;I4</formula>
    </cfRule>
    <cfRule type="expression" dxfId="18" priority="20">
      <formula>J4&gt;I4</formula>
    </cfRule>
  </conditionalFormatting>
  <conditionalFormatting sqref="L3:L14">
    <cfRule type="expression" dxfId="17" priority="17">
      <formula>L3&lt;K3</formula>
    </cfRule>
    <cfRule type="expression" dxfId="16" priority="18">
      <formula>L3&gt;K3</formula>
    </cfRule>
  </conditionalFormatting>
  <conditionalFormatting sqref="N3:N14">
    <cfRule type="expression" dxfId="15" priority="15">
      <formula>N3&lt;M3</formula>
    </cfRule>
    <cfRule type="expression" dxfId="14" priority="16">
      <formula>N3&gt;M3</formula>
    </cfRule>
  </conditionalFormatting>
  <conditionalFormatting sqref="P3:P14">
    <cfRule type="expression" dxfId="13" priority="13">
      <formula>P3&lt;O3</formula>
    </cfRule>
    <cfRule type="expression" dxfId="12" priority="14">
      <formula>P3&gt;O3</formula>
    </cfRule>
  </conditionalFormatting>
  <conditionalFormatting sqref="R3:R14">
    <cfRule type="expression" dxfId="11" priority="11">
      <formula>R3&gt;Q3</formula>
    </cfRule>
    <cfRule type="expression" dxfId="10" priority="12">
      <formula>R3&lt;Q3</formula>
    </cfRule>
  </conditionalFormatting>
  <conditionalFormatting sqref="T3:T14">
    <cfRule type="expression" dxfId="9" priority="9">
      <formula>T3&gt;S3</formula>
    </cfRule>
    <cfRule type="expression" dxfId="8" priority="10">
      <formula>T3&lt;S3</formula>
    </cfRule>
  </conditionalFormatting>
  <conditionalFormatting sqref="V3:V14">
    <cfRule type="expression" dxfId="7" priority="7">
      <formula>V3&gt;U3</formula>
    </cfRule>
    <cfRule type="expression" dxfId="6" priority="8">
      <formula>V3&lt;U3</formula>
    </cfRule>
  </conditionalFormatting>
  <conditionalFormatting sqref="X3:X14">
    <cfRule type="expression" dxfId="5" priority="5">
      <formula>X3&lt;W3</formula>
    </cfRule>
    <cfRule type="expression" dxfId="4" priority="6">
      <formula>X3&gt;W3</formula>
    </cfRule>
  </conditionalFormatting>
  <conditionalFormatting sqref="Z3:Z14">
    <cfRule type="expression" dxfId="3" priority="3">
      <formula>Z3&lt;Y3</formula>
    </cfRule>
    <cfRule type="expression" dxfId="2" priority="4">
      <formula>Z3&gt;Y3</formula>
    </cfRule>
  </conditionalFormatting>
  <conditionalFormatting sqref="AB3:AB14">
    <cfRule type="expression" dxfId="1" priority="1">
      <formula>AB3&lt;AA3</formula>
    </cfRule>
    <cfRule type="expression" dxfId="0" priority="2">
      <formula>AB3&gt;AA3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Лист1</vt:lpstr>
      <vt:lpstr>сравнительный анализ</vt:lpstr>
      <vt:lpstr>перечень проектов</vt:lpstr>
      <vt:lpstr>общие показатели по дням</vt:lpstr>
      <vt:lpstr>общие показатели по неделям</vt:lpstr>
      <vt:lpstr>общие показатели по месяцам</vt:lpstr>
      <vt:lpstr>Название</vt:lpstr>
      <vt:lpstr>Период</vt:lpstr>
      <vt:lpstr>'сравнительный анализ'!Пример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2013-05-26T10:00:25Z</dcterms:modified>
</cp:coreProperties>
</file>