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771DC418-CC33-405F-ACBE-F82E06A98DE0}" xr6:coauthVersionLast="47" xr6:coauthVersionMax="47" xr10:uidLastSave="{00000000-0000-0000-0000-000000000000}"/>
  <bookViews>
    <workbookView xWindow="15" yWindow="720" windowWidth="28785" windowHeight="15480" activeTab="1" xr2:uid="{00000000-000D-0000-FFFF-FFFF00000000}"/>
  </bookViews>
  <sheets>
    <sheet name="Лист2" sheetId="2" r:id="rId1"/>
    <sheet name="Лист1" sheetId="1" r:id="rId2"/>
  </sheets>
  <calcPr calcId="191029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1" l="1"/>
  <c r="I19" i="1" s="1"/>
  <c r="A18" i="1"/>
  <c r="I18" i="1"/>
  <c r="A4" i="1"/>
  <c r="I4" i="1" s="1"/>
  <c r="A3" i="1"/>
  <c r="I3" i="1" s="1"/>
  <c r="A5" i="1"/>
  <c r="I5" i="1" s="1"/>
  <c r="A6" i="1"/>
  <c r="I6" i="1" s="1"/>
  <c r="A7" i="1"/>
  <c r="A8" i="1"/>
  <c r="A9" i="1"/>
  <c r="A10" i="1"/>
  <c r="A11" i="1"/>
  <c r="A12" i="1"/>
  <c r="A13" i="1"/>
  <c r="I13" i="1" s="1"/>
  <c r="A14" i="1"/>
  <c r="A15" i="1"/>
  <c r="A16" i="1"/>
  <c r="I7" i="1"/>
  <c r="I8" i="1"/>
  <c r="I9" i="1"/>
  <c r="I10" i="1"/>
  <c r="I11" i="1"/>
  <c r="I12" i="1"/>
  <c r="I14" i="1"/>
  <c r="I15" i="1"/>
  <c r="I16" i="1"/>
  <c r="I17" i="1"/>
  <c r="D17" i="1" s="1"/>
</calcChain>
</file>

<file path=xl/sharedStrings.xml><?xml version="1.0" encoding="utf-8"?>
<sst xmlns="http://schemas.openxmlformats.org/spreadsheetml/2006/main" count="35" uniqueCount="25">
  <si>
    <t>№</t>
  </si>
  <si>
    <t>ТП-24-9303</t>
  </si>
  <si>
    <t>ТП-24-9304</t>
  </si>
  <si>
    <t>ТП-24-9305</t>
  </si>
  <si>
    <t>ТП-24-9306</t>
  </si>
  <si>
    <t>ТП-24-9312</t>
  </si>
  <si>
    <t>ТП-24-9313</t>
  </si>
  <si>
    <t>CP-20/1</t>
  </si>
  <si>
    <t>CP-20/2</t>
  </si>
  <si>
    <t>CP-20/3</t>
  </si>
  <si>
    <t>CR-21/3</t>
  </si>
  <si>
    <t>ТП-24-9320</t>
  </si>
  <si>
    <t>CP-24/1</t>
  </si>
  <si>
    <t>эата</t>
  </si>
  <si>
    <t>№ п/п</t>
  </si>
  <si>
    <t>Номер пробы</t>
  </si>
  <si>
    <t>Au,  г/т</t>
  </si>
  <si>
    <t>Au,  мг/л</t>
  </si>
  <si>
    <t>Cu,  мг/л</t>
  </si>
  <si>
    <t>(пусто)</t>
  </si>
  <si>
    <t>Общий итог</t>
  </si>
  <si>
    <t>(пусто) Итог</t>
  </si>
  <si>
    <t>Сумма по полю Au,  г/т</t>
  </si>
  <si>
    <t>Итог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</si>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</sst>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  <xf numFmtId="14" fontId="3" fillId="3" borderId="2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0" fillId="0" borderId="0" xfId="0" pivotButton="1"/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NumberFormat="1"/>
    <xf numFmtId="0" fontId="3" fillId="5" borderId="4" xfId="0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E1C11308-6A7C-4625-B9E4-7A9D7DA6E83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5487.660343981479" createdVersion="8" refreshedVersion="8" minRefreshableVersion="3" recordCount="19" xr:uid="{522E8E84-7F53-4F4E-BBEF-8FFEA7AF0B54}">
  <cacheSource type="worksheet">
    <worksheetSource ref="A1:I1048576" sheet="Лист1"/>
  </cacheSource>
  <cacheFields count="9">
    <cacheField name="№ п/п" numFmtId="0">
      <sharedItems containsNonDate="0" containsString="0" containsBlank="1" count="1">
        <m/>
      </sharedItems>
    </cacheField>
    <cacheField name="Номер пробы" numFmtId="0">
      <sharedItems containsBlank="1" count="14">
        <s v="№"/>
        <s v="ТП-24-9303"/>
        <s v="ТП-24-9304"/>
        <s v="ТП-24-9305"/>
        <s v="ТП-24-9306"/>
        <s v="ТП-24-9312"/>
        <s v="ТП-24-9313"/>
        <s v="CP-20/1"/>
        <s v="CP-20/2"/>
        <s v="CP-20/3"/>
        <s v="CR-21/3"/>
        <m/>
        <s v="ТП-24-9320"/>
        <s v="CP-24/1"/>
      </sharedItems>
    </cacheField>
    <cacheField name="Au,  г/т" numFmtId="0">
      <sharedItems containsString="0" containsBlank="1" containsNumber="1" minValue="3.05" maxValue="5.44" count="13">
        <m/>
        <n v="5.36"/>
        <n v="5.41"/>
        <n v="5.44"/>
        <n v="4.68"/>
        <n v="4.41"/>
        <n v="5.01"/>
        <n v="3.88"/>
        <n v="3.93"/>
        <n v="3.12"/>
        <n v="3.05"/>
        <n v="3.72"/>
        <n v="3.45"/>
      </sharedItems>
    </cacheField>
    <cacheField name="Au,  мг/л" numFmtId="0">
      <sharedItems containsNonDate="0" containsDate="1" containsString="0" containsBlank="1" minDate="2024-07-13T00:00:00" maxDate="2024-07-15T00:00:00" count="3">
        <d v="2024-07-13T00:00:00"/>
        <m/>
        <d v="2024-07-14T00:00:00"/>
      </sharedItems>
    </cacheField>
    <cacheField name="Cu,  мг/л" numFmtId="0">
      <sharedItems containsNonDate="0" containsString="0" containsBlank="1" count="1">
        <m/>
      </sharedItems>
    </cacheField>
    <cacheField name="не1" numFmtId="0">
      <sharedItems containsNonDate="0" containsString="0" containsBlank="1"/>
    </cacheField>
    <cacheField name="не2" numFmtId="0">
      <sharedItems containsNonDate="0" containsString="0" containsBlank="1"/>
    </cacheField>
    <cacheField name="не3" numFmtId="0">
      <sharedItems containsNonDate="0" containsString="0" containsBlank="1"/>
    </cacheField>
    <cacheField name="эата" numFmtId="0">
      <sharedItems containsNonDate="0" containsDate="1" containsString="0" containsBlank="1" minDate="2024-07-13T00:00:00" maxDate="2024-07-15T00:00:00" count="3">
        <m/>
        <d v="2024-07-13T00:00:00"/>
        <d v="2024-07-14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x v="0"/>
    <x v="0"/>
    <x v="0"/>
    <x v="0"/>
    <x v="0"/>
    <m/>
    <m/>
    <m/>
    <x v="0"/>
  </r>
  <r>
    <x v="0"/>
    <x v="1"/>
    <x v="1"/>
    <x v="1"/>
    <x v="0"/>
    <m/>
    <m/>
    <m/>
    <x v="1"/>
  </r>
  <r>
    <x v="0"/>
    <x v="2"/>
    <x v="2"/>
    <x v="1"/>
    <x v="0"/>
    <m/>
    <m/>
    <m/>
    <x v="1"/>
  </r>
  <r>
    <x v="0"/>
    <x v="3"/>
    <x v="3"/>
    <x v="1"/>
    <x v="0"/>
    <m/>
    <m/>
    <m/>
    <x v="1"/>
  </r>
  <r>
    <x v="0"/>
    <x v="4"/>
    <x v="4"/>
    <x v="1"/>
    <x v="0"/>
    <m/>
    <m/>
    <m/>
    <x v="1"/>
  </r>
  <r>
    <x v="0"/>
    <x v="5"/>
    <x v="5"/>
    <x v="1"/>
    <x v="0"/>
    <m/>
    <m/>
    <m/>
    <x v="1"/>
  </r>
  <r>
    <x v="0"/>
    <x v="6"/>
    <x v="6"/>
    <x v="1"/>
    <x v="0"/>
    <m/>
    <m/>
    <m/>
    <x v="1"/>
  </r>
  <r>
    <x v="0"/>
    <x v="7"/>
    <x v="7"/>
    <x v="1"/>
    <x v="0"/>
    <m/>
    <m/>
    <m/>
    <x v="1"/>
  </r>
  <r>
    <x v="0"/>
    <x v="8"/>
    <x v="8"/>
    <x v="1"/>
    <x v="0"/>
    <m/>
    <m/>
    <m/>
    <x v="1"/>
  </r>
  <r>
    <x v="0"/>
    <x v="9"/>
    <x v="9"/>
    <x v="1"/>
    <x v="0"/>
    <m/>
    <m/>
    <m/>
    <x v="1"/>
  </r>
  <r>
    <x v="0"/>
    <x v="10"/>
    <x v="10"/>
    <x v="1"/>
    <x v="0"/>
    <m/>
    <m/>
    <m/>
    <x v="1"/>
  </r>
  <r>
    <x v="0"/>
    <x v="11"/>
    <x v="0"/>
    <x v="1"/>
    <x v="0"/>
    <m/>
    <m/>
    <m/>
    <x v="1"/>
  </r>
  <r>
    <x v="0"/>
    <x v="11"/>
    <x v="0"/>
    <x v="1"/>
    <x v="0"/>
    <m/>
    <m/>
    <m/>
    <x v="1"/>
  </r>
  <r>
    <x v="0"/>
    <x v="11"/>
    <x v="0"/>
    <x v="1"/>
    <x v="0"/>
    <m/>
    <m/>
    <m/>
    <x v="1"/>
  </r>
  <r>
    <x v="0"/>
    <x v="11"/>
    <x v="0"/>
    <x v="1"/>
    <x v="0"/>
    <m/>
    <m/>
    <m/>
    <x v="1"/>
  </r>
  <r>
    <x v="0"/>
    <x v="0"/>
    <x v="0"/>
    <x v="2"/>
    <x v="0"/>
    <m/>
    <m/>
    <m/>
    <x v="2"/>
  </r>
  <r>
    <x v="0"/>
    <x v="12"/>
    <x v="11"/>
    <x v="1"/>
    <x v="0"/>
    <m/>
    <m/>
    <m/>
    <x v="2"/>
  </r>
  <r>
    <x v="0"/>
    <x v="13"/>
    <x v="12"/>
    <x v="1"/>
    <x v="0"/>
    <m/>
    <m/>
    <m/>
    <x v="2"/>
  </r>
  <r>
    <x v="0"/>
    <x v="11"/>
    <x v="0"/>
    <x v="1"/>
    <x v="0"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8A1307-296E-4903-AA62-95CD9C0122EE}" name="Сводная таблица1" cacheId="8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compact="0" compactData="0" gridDropZones="1" multipleFieldFilters="0">
  <location ref="A3:F9" firstHeaderRow="2" firstDataRow="2" firstDataCol="5" rowPageCount="1" colPageCount="1"/>
  <pivotFields count="9">
    <pivotField axis="axisRow" compact="0" outline="0" showAll="0">
      <items count="2">
        <item x="0"/>
        <item t="default"/>
      </items>
    </pivotField>
    <pivotField axis="axisRow" compact="0" outline="0" showAll="0" sortType="ascending" defaultSubtotal="0">
      <items count="14">
        <item x="7"/>
        <item x="8"/>
        <item x="9"/>
        <item x="13"/>
        <item x="10"/>
        <item x="0"/>
        <item x="1"/>
        <item x="2"/>
        <item x="3"/>
        <item x="4"/>
        <item x="5"/>
        <item x="6"/>
        <item x="12"/>
        <item h="1" x="11"/>
      </items>
    </pivotField>
    <pivotField axis="axisRow" dataField="1" compact="0" outline="0" showAll="0" defaultSubtotal="0">
      <items count="13">
        <item x="10"/>
        <item x="9"/>
        <item x="12"/>
        <item x="11"/>
        <item x="7"/>
        <item x="8"/>
        <item x="5"/>
        <item x="4"/>
        <item x="6"/>
        <item x="1"/>
        <item x="2"/>
        <item x="3"/>
        <item x="0"/>
      </items>
    </pivotField>
    <pivotField axis="axisRow" compact="0" outline="0" showAll="0" defaultSubtotal="0">
      <items count="3">
        <item x="0"/>
        <item x="2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4">
        <item h="1" x="1"/>
        <item x="2"/>
        <item h="1" x="0"/>
        <item t="default"/>
      </items>
    </pivotField>
  </pivotFields>
  <rowFields count="5">
    <field x="0"/>
    <field x="1"/>
    <field x="2"/>
    <field x="3"/>
    <field x="4"/>
  </rowFields>
  <rowItems count="5">
    <i>
      <x/>
      <x v="3"/>
      <x v="2"/>
      <x v="2"/>
      <x/>
    </i>
    <i r="1">
      <x v="5"/>
      <x v="12"/>
      <x v="1"/>
      <x/>
    </i>
    <i r="1">
      <x v="12"/>
      <x v="3"/>
      <x v="2"/>
      <x/>
    </i>
    <i t="default">
      <x/>
    </i>
    <i t="grand">
      <x/>
    </i>
  </rowItems>
  <colItems count="1">
    <i/>
  </colItems>
  <pageFields count="1">
    <pageField fld="8" hier="-1"/>
  </pageFields>
  <dataFields count="1">
    <dataField name="Сумма по полю Au,  г/т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4615-6993-47B0-973A-EBFEC7CEE51A}">
  <dimension ref="A1:F9"/>
  <sheetViews>
    <sheetView workbookViewId="0">
      <selection activeCell="B8" sqref="B8"/>
    </sheetView>
  </sheetViews>
  <sheetFormatPr defaultRowHeight="15" x14ac:dyDescent="0.25"/>
  <cols>
    <col min="1" max="1" width="17.7109375" bestFit="1" customWidth="1"/>
    <col min="2" max="2" width="16.28515625" bestFit="1" customWidth="1"/>
    <col min="3" max="3" width="9.5703125" bestFit="1" customWidth="1"/>
    <col min="4" max="4" width="11.42578125" bestFit="1" customWidth="1"/>
    <col min="5" max="5" width="11.28515625" bestFit="1" customWidth="1"/>
    <col min="6" max="6" width="5.140625" bestFit="1" customWidth="1"/>
  </cols>
  <sheetData>
    <row r="1" spans="1:6" x14ac:dyDescent="0.25">
      <c r="A1" s="11" t="s">
        <v>13</v>
      </c>
      <c r="B1" s="13">
        <v>45487</v>
      </c>
    </row>
    <row r="3" spans="1:6" x14ac:dyDescent="0.25">
      <c r="A3" s="11" t="s">
        <v>22</v>
      </c>
    </row>
    <row r="4" spans="1:6" x14ac:dyDescent="0.25">
      <c r="A4" s="11" t="s">
        <v>14</v>
      </c>
      <c r="B4" s="11" t="s">
        <v>15</v>
      </c>
      <c r="C4" s="11" t="s">
        <v>16</v>
      </c>
      <c r="D4" s="11" t="s">
        <v>17</v>
      </c>
      <c r="E4" s="11" t="s">
        <v>18</v>
      </c>
      <c r="F4" t="s">
        <v>23</v>
      </c>
    </row>
    <row r="5" spans="1:6" x14ac:dyDescent="0.25">
      <c r="A5" t="s">
        <v>19</v>
      </c>
      <c r="B5" t="s">
        <v>12</v>
      </c>
      <c r="C5">
        <v>3.45</v>
      </c>
      <c r="D5" t="s">
        <v>19</v>
      </c>
      <c r="E5" t="s">
        <v>19</v>
      </c>
      <c r="F5" s="14">
        <v>3.45</v>
      </c>
    </row>
    <row r="6" spans="1:6" x14ac:dyDescent="0.25">
      <c r="B6" t="s">
        <v>0</v>
      </c>
      <c r="C6" t="s">
        <v>19</v>
      </c>
      <c r="D6" s="12">
        <v>45487</v>
      </c>
      <c r="E6" t="s">
        <v>19</v>
      </c>
      <c r="F6" s="14"/>
    </row>
    <row r="7" spans="1:6" x14ac:dyDescent="0.25">
      <c r="B7" t="s">
        <v>11</v>
      </c>
      <c r="C7">
        <v>3.72</v>
      </c>
      <c r="D7" t="s">
        <v>19</v>
      </c>
      <c r="E7" t="s">
        <v>19</v>
      </c>
      <c r="F7" s="14">
        <v>3.72</v>
      </c>
    </row>
    <row r="8" spans="1:6" x14ac:dyDescent="0.25">
      <c r="A8" t="s">
        <v>21</v>
      </c>
      <c r="F8" s="14">
        <v>7.17</v>
      </c>
    </row>
    <row r="9" spans="1:6" x14ac:dyDescent="0.25">
      <c r="A9" t="s">
        <v>20</v>
      </c>
      <c r="F9" s="14">
        <v>7.17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C3" sqref="C3"/>
    </sheetView>
  </sheetViews>
  <sheetFormatPr defaultRowHeight="15" x14ac:dyDescent="0.25"/>
  <cols>
    <col min="1" max="1" width="10.7109375" customWidth="1"/>
    <col min="2" max="2" width="25.7109375" customWidth="1"/>
    <col min="3" max="3" width="14.28515625" customWidth="1"/>
    <col min="4" max="4" width="10.140625" bestFit="1" customWidth="1"/>
    <col min="5" max="6" width="10.140625" customWidth="1"/>
    <col min="7" max="7" width="9.140625" customWidth="1"/>
    <col min="8" max="8" width="17.85546875" customWidth="1"/>
    <col min="9" max="9" width="15.85546875" customWidth="1"/>
    <col min="10" max="10" width="14.5703125" customWidth="1"/>
    <col min="12" max="12" width="9.140625" customWidth="1"/>
    <col min="14" max="14" width="18.140625" customWidth="1"/>
    <col min="15" max="15" width="13" customWidth="1"/>
  </cols>
  <sheetData>
    <row r="1" spans="1:9" ht="48.75" customHeight="1" thickBot="1" x14ac:dyDescent="0.3">
      <c r="A1" s="9"/>
      <c r="B1" s="10"/>
      <c r="C1" s="10"/>
      <c r="D1" s="10"/>
      <c r="E1" s="10"/>
      <c r="F1" s="1"/>
      <c r="G1" s="1"/>
      <c r="H1" s="1"/>
      <c r="I1" s="2" t="s">
        <v>24</v>
      </c>
    </row>
    <row r="2" spans="1:9" x14ac:dyDescent="0.25">
      <c r="A2" s="3"/>
      <c r="B2" s="3" t="s">
        <v>0</v>
      </c>
      <c r="C2" s="4"/>
      <c r="D2" s="4">
        <v>45486</v>
      </c>
      <c r="E2" s="4"/>
      <c r="F2" s="4"/>
      <c r="G2" s="4"/>
      <c r="H2" s="5"/>
      <c r="I2" s="2"/>
    </row>
    <row r="3" spans="1:9" x14ac:dyDescent="0.25">
      <c r="A3" s="15">
        <f>IF(B3&lt;&gt;0,COUNTA($B$3:B3),"")</f>
        <v>1</v>
      </c>
      <c r="B3" s="7" t="s">
        <v>1</v>
      </c>
      <c r="C3" s="8">
        <v>5.36</v>
      </c>
      <c r="D3" s="8"/>
      <c r="E3" s="8"/>
      <c r="F3" s="8"/>
      <c r="G3" s="8"/>
      <c r="H3" s="6"/>
      <c r="I3" s="16" t="str">
        <f>CONCATENATE(A3,"/",TEXT($D$2+COUNTIF($B$3:B3,$B$2),"ДД.ММ.ГГГГ"))</f>
        <v>1/13.07.2024</v>
      </c>
    </row>
    <row r="4" spans="1:9" x14ac:dyDescent="0.25">
      <c r="A4" s="15">
        <f>IF(B4&lt;&gt;0,COUNTA($B$3:B4),"")</f>
        <v>2</v>
      </c>
      <c r="B4" s="7" t="s">
        <v>2</v>
      </c>
      <c r="C4" s="8">
        <v>5.41</v>
      </c>
      <c r="D4" s="8"/>
      <c r="E4" s="8"/>
      <c r="F4" s="8"/>
      <c r="G4" s="8"/>
      <c r="H4" s="6"/>
      <c r="I4" s="16" t="str">
        <f>CONCATENATE(A4,"/",TEXT($D$2+COUNTIF($B$3:B4,$B$2),"ДД.ММ.ГГГГ"))</f>
        <v>2/13.07.2024</v>
      </c>
    </row>
    <row r="5" spans="1:9" x14ac:dyDescent="0.25">
      <c r="A5" s="15">
        <f>IF(B5&lt;&gt;0,COUNTA($B$3:B5),"")</f>
        <v>3</v>
      </c>
      <c r="B5" s="7" t="s">
        <v>3</v>
      </c>
      <c r="C5" s="8">
        <v>5.44</v>
      </c>
      <c r="D5" s="8"/>
      <c r="E5" s="8"/>
      <c r="F5" s="8"/>
      <c r="G5" s="8"/>
      <c r="H5" s="6"/>
      <c r="I5" s="16" t="str">
        <f>CONCATENATE(A5,"/",TEXT($D$2+COUNTIF($B$3:B5,$B$2),"ДД.ММ.ГГГГ"))</f>
        <v>3/13.07.2024</v>
      </c>
    </row>
    <row r="6" spans="1:9" x14ac:dyDescent="0.25">
      <c r="A6" s="15">
        <f>IF(B6&lt;&gt;0,COUNTA($B$3:B6),"")</f>
        <v>4</v>
      </c>
      <c r="B6" s="7" t="s">
        <v>4</v>
      </c>
      <c r="C6" s="8">
        <v>4.68</v>
      </c>
      <c r="D6" s="8"/>
      <c r="E6" s="8"/>
      <c r="F6" s="8"/>
      <c r="G6" s="8"/>
      <c r="H6" s="6"/>
      <c r="I6" s="16" t="str">
        <f>CONCATENATE(A6,"/",TEXT($D$2+COUNTIF($B$3:B6,$B$2),"ДД.ММ.ГГГГ"))</f>
        <v>4/13.07.2024</v>
      </c>
    </row>
    <row r="7" spans="1:9" x14ac:dyDescent="0.25">
      <c r="A7" s="15">
        <f>IF(B7&lt;&gt;0,COUNTA($B$3:B7),"")</f>
        <v>5</v>
      </c>
      <c r="B7" s="7" t="s">
        <v>5</v>
      </c>
      <c r="C7" s="8">
        <v>4.41</v>
      </c>
      <c r="D7" s="8"/>
      <c r="E7" s="8"/>
      <c r="F7" s="8"/>
      <c r="G7" s="8"/>
      <c r="H7" s="6"/>
      <c r="I7" s="16" t="str">
        <f>CONCATENATE(A7,"/",TEXT($D$2+COUNTIF($B$3:B7,$B$2),"ДД.ММ.ГГГГ"))</f>
        <v>5/13.07.2024</v>
      </c>
    </row>
    <row r="8" spans="1:9" x14ac:dyDescent="0.25">
      <c r="A8" s="15">
        <f>IF(B8&lt;&gt;0,COUNTA($B$3:B8),"")</f>
        <v>6</v>
      </c>
      <c r="B8" s="7" t="s">
        <v>6</v>
      </c>
      <c r="C8" s="8">
        <v>5.01</v>
      </c>
      <c r="D8" s="8"/>
      <c r="E8" s="8"/>
      <c r="F8" s="8"/>
      <c r="G8" s="8"/>
      <c r="H8" s="6"/>
      <c r="I8" s="16" t="str">
        <f>CONCATENATE(A8,"/",TEXT($D$2+COUNTIF($B$3:B8,$B$2),"ДД.ММ.ГГГГ"))</f>
        <v>6/13.07.2024</v>
      </c>
    </row>
    <row r="9" spans="1:9" x14ac:dyDescent="0.25">
      <c r="A9" s="15">
        <f>IF(B9&lt;&gt;0,COUNTA($B$3:B9),"")</f>
        <v>7</v>
      </c>
      <c r="B9" s="7" t="s">
        <v>7</v>
      </c>
      <c r="C9" s="8">
        <v>3.88</v>
      </c>
      <c r="D9" s="8"/>
      <c r="E9" s="8"/>
      <c r="F9" s="8"/>
      <c r="G9" s="8"/>
      <c r="H9" s="6"/>
      <c r="I9" s="16" t="str">
        <f>CONCATENATE(A9,"/",TEXT($D$2+COUNTIF($B$3:B9,$B$2),"ДД.ММ.ГГГГ"))</f>
        <v>7/13.07.2024</v>
      </c>
    </row>
    <row r="10" spans="1:9" x14ac:dyDescent="0.25">
      <c r="A10" s="15">
        <f>IF(B10&lt;&gt;0,COUNTA($B$3:B10),"")</f>
        <v>8</v>
      </c>
      <c r="B10" s="7" t="s">
        <v>8</v>
      </c>
      <c r="C10" s="8">
        <v>3.93</v>
      </c>
      <c r="D10" s="8"/>
      <c r="E10" s="8"/>
      <c r="F10" s="8"/>
      <c r="G10" s="8"/>
      <c r="H10" s="6"/>
      <c r="I10" s="16" t="str">
        <f>CONCATENATE(A10,"/",TEXT($D$2+COUNTIF($B$3:B10,$B$2),"ДД.ММ.ГГГГ"))</f>
        <v>8/13.07.2024</v>
      </c>
    </row>
    <row r="11" spans="1:9" x14ac:dyDescent="0.25">
      <c r="A11" s="15">
        <f>IF(B11&lt;&gt;0,COUNTA($B$3:B11),"")</f>
        <v>9</v>
      </c>
      <c r="B11" s="7" t="s">
        <v>9</v>
      </c>
      <c r="C11" s="8">
        <v>3.12</v>
      </c>
      <c r="D11" s="8"/>
      <c r="E11" s="8"/>
      <c r="F11" s="8"/>
      <c r="G11" s="8"/>
      <c r="H11" s="6"/>
      <c r="I11" s="16" t="str">
        <f>CONCATENATE(A11,"/",TEXT($D$2+COUNTIF($B$3:B11,$B$2),"ДД.ММ.ГГГГ"))</f>
        <v>9/13.07.2024</v>
      </c>
    </row>
    <row r="12" spans="1:9" x14ac:dyDescent="0.25">
      <c r="A12" s="15">
        <f>IF(B12&lt;&gt;0,COUNTA($B$3:B12),"")</f>
        <v>10</v>
      </c>
      <c r="B12" s="7" t="s">
        <v>10</v>
      </c>
      <c r="C12" s="8">
        <v>3.05</v>
      </c>
      <c r="D12" s="8"/>
      <c r="E12" s="8"/>
      <c r="F12" s="8"/>
      <c r="G12" s="8"/>
      <c r="H12" s="6"/>
      <c r="I12" s="16" t="str">
        <f>CONCATENATE(A12,"/",TEXT($D$2+COUNTIF($B$3:B12,$B$2),"ДД.ММ.ГГГГ"))</f>
        <v>10/13.07.2024</v>
      </c>
    </row>
    <row r="13" spans="1:9" x14ac:dyDescent="0.25">
      <c r="A13" s="15" t="str">
        <f>IF(B13&lt;&gt;0,COUNTA($B$3:B13),"")</f>
        <v/>
      </c>
      <c r="B13" s="7"/>
      <c r="C13" s="8"/>
      <c r="D13" s="8"/>
      <c r="E13" s="8"/>
      <c r="F13" s="8"/>
      <c r="G13" s="8"/>
      <c r="H13" s="6"/>
      <c r="I13" s="16" t="str">
        <f>CONCATENATE(A13,"/",TEXT($D$2+COUNTIF($B$3:B13,$B$2),"ДД.ММ.ГГГГ"))</f>
        <v>/13.07.2024</v>
      </c>
    </row>
    <row r="14" spans="1:9" x14ac:dyDescent="0.25">
      <c r="A14" s="15" t="str">
        <f>IF(B14&lt;&gt;0,COUNTA($B$3:B14),"")</f>
        <v/>
      </c>
      <c r="B14" s="7"/>
      <c r="C14" s="8"/>
      <c r="D14" s="8"/>
      <c r="E14" s="8"/>
      <c r="F14" s="8"/>
      <c r="G14" s="8"/>
      <c r="H14" s="6"/>
      <c r="I14" s="16" t="str">
        <f>CONCATENATE(A14,"/",TEXT($D$2+COUNTIF($B$3:B14,$B$2),"ДД.ММ.ГГГГ"))</f>
        <v>/13.07.2024</v>
      </c>
    </row>
    <row r="15" spans="1:9" x14ac:dyDescent="0.25">
      <c r="A15" s="15" t="str">
        <f>IF(B15&lt;&gt;0,COUNTA($B$3:B15),"")</f>
        <v/>
      </c>
      <c r="B15" s="7"/>
      <c r="C15" s="8"/>
      <c r="D15" s="8"/>
      <c r="E15" s="8"/>
      <c r="F15" s="8"/>
      <c r="G15" s="8"/>
      <c r="H15" s="6"/>
      <c r="I15" s="16" t="str">
        <f>CONCATENATE(A15,"/",TEXT($D$2+COUNTIF($B$3:B15,$B$2),"ДД.ММ.ГГГГ"))</f>
        <v>/13.07.2024</v>
      </c>
    </row>
    <row r="16" spans="1:9" x14ac:dyDescent="0.25">
      <c r="A16" s="15" t="str">
        <f>IF(B16&lt;&gt;0,COUNTA($B$3:B16),"")</f>
        <v/>
      </c>
      <c r="B16" s="7"/>
      <c r="C16" s="8"/>
      <c r="D16" s="8"/>
      <c r="E16" s="8"/>
      <c r="F16" s="8"/>
      <c r="G16" s="8"/>
      <c r="H16" s="6"/>
      <c r="I16" s="16" t="str">
        <f>CONCATENATE(A16,"/",TEXT($D$2+COUNTIF($B$3:B16,$B$2),"ДД.ММ.ГГГГ"))</f>
        <v>/13.07.2024</v>
      </c>
    </row>
    <row r="17" spans="1:9" x14ac:dyDescent="0.25">
      <c r="A17" s="3"/>
      <c r="B17" s="3" t="s">
        <v>0</v>
      </c>
      <c r="C17" s="4"/>
      <c r="D17" s="4" t="str">
        <f>I17</f>
        <v>/14.07.2024</v>
      </c>
      <c r="E17" s="4"/>
      <c r="F17" s="4"/>
      <c r="G17" s="4"/>
      <c r="H17" s="5"/>
      <c r="I17" s="16" t="str">
        <f>CONCATENATE(A17,"/",TEXT($D$2+COUNTIF($B$3:B17,$B$2),"ДД.ММ.ГГГГ"))</f>
        <v>/14.07.2024</v>
      </c>
    </row>
    <row r="18" spans="1:9" x14ac:dyDescent="0.25">
      <c r="A18" s="15">
        <f>IF(B18&lt;&gt;0,COUNTA($B$18:B18),"")</f>
        <v>1</v>
      </c>
      <c r="B18" s="7" t="s">
        <v>11</v>
      </c>
      <c r="C18" s="8">
        <v>3.72</v>
      </c>
      <c r="D18" s="8"/>
      <c r="E18" s="8"/>
      <c r="F18" s="8"/>
      <c r="G18" s="8"/>
      <c r="H18" s="6"/>
      <c r="I18" s="16" t="str">
        <f>CONCATENATE(A18,"/",TEXT($D$2+COUNTIF($B$3:B18,$B$2),"ДД.ММ.ГГГГ"))</f>
        <v>1/14.07.2024</v>
      </c>
    </row>
    <row r="19" spans="1:9" x14ac:dyDescent="0.25">
      <c r="A19" s="15">
        <f>IF(B19&lt;&gt;0,COUNTA($B$18:B19),"")</f>
        <v>2</v>
      </c>
      <c r="B19" s="7" t="s">
        <v>12</v>
      </c>
      <c r="C19" s="8">
        <v>3.45</v>
      </c>
      <c r="D19" s="8"/>
      <c r="E19" s="8"/>
      <c r="F19" s="8"/>
      <c r="G19" s="8"/>
      <c r="H19" s="6"/>
      <c r="I19" s="16" t="str">
        <f>CONCATENATE(A19,"/",TEXT($D$2+COUNTIF($B$3:B19,$B$2),"ДД.ММ.ГГГГ"))</f>
        <v>2/14.07.2024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2024-07-14T13:17:25Z</dcterms:modified>
</cp:coreProperties>
</file>