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азацкий мед\"/>
    </mc:Choice>
  </mc:AlternateContent>
  <bookViews>
    <workbookView xWindow="0" yWindow="0" windowWidth="19200" windowHeight="892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G6" i="1" l="1"/>
  <c r="FH6" i="1" s="1"/>
  <c r="FB6" i="1"/>
  <c r="EW6" i="1"/>
  <c r="EX6" i="1" s="1"/>
  <c r="ER6" i="1"/>
  <c r="EM6" i="1"/>
  <c r="EN6" i="1" s="1"/>
  <c r="EH6" i="1"/>
  <c r="EC6" i="1"/>
  <c r="ED6" i="1" s="1"/>
  <c r="DX6" i="1"/>
  <c r="DS6" i="1"/>
  <c r="DT6" i="1" s="1"/>
  <c r="DN6" i="1"/>
  <c r="DI6" i="1"/>
  <c r="DJ6" i="1" s="1"/>
  <c r="DD6" i="1"/>
  <c r="CY6" i="1"/>
  <c r="CZ6" i="1" s="1"/>
  <c r="CT6" i="1"/>
  <c r="CO6" i="1"/>
  <c r="CP6" i="1" s="1"/>
  <c r="CJ6" i="1"/>
  <c r="CE6" i="1"/>
  <c r="CF6" i="1" s="1"/>
  <c r="BZ6" i="1"/>
  <c r="BU6" i="1"/>
  <c r="BV6" i="1" s="1"/>
  <c r="BP6" i="1"/>
  <c r="BK6" i="1"/>
  <c r="BL6" i="1" s="1"/>
  <c r="BF6" i="1"/>
  <c r="BA6" i="1"/>
  <c r="BB6" i="1" s="1"/>
  <c r="AV6" i="1"/>
  <c r="AQ6" i="1"/>
  <c r="AR6" i="1" s="1"/>
  <c r="AL6" i="1"/>
  <c r="AG6" i="1"/>
  <c r="AH6" i="1" s="1"/>
  <c r="AB6" i="1"/>
  <c r="W6" i="1"/>
  <c r="X6" i="1" s="1"/>
  <c r="R6" i="1"/>
  <c r="M6" i="1"/>
  <c r="N6" i="1" s="1"/>
  <c r="E6" i="1"/>
  <c r="F6" i="1" s="1"/>
  <c r="C6" i="1"/>
  <c r="B6" i="1"/>
  <c r="FC6" i="1" l="1"/>
  <c r="H6" i="1"/>
  <c r="S6" i="1"/>
  <c r="AC6" i="1"/>
  <c r="AM6" i="1"/>
  <c r="AW6" i="1"/>
  <c r="BG6" i="1"/>
  <c r="BQ6" i="1"/>
  <c r="CA6" i="1"/>
  <c r="CK6" i="1"/>
  <c r="CU6" i="1"/>
  <c r="DE6" i="1"/>
  <c r="DO6" i="1"/>
  <c r="DY6" i="1"/>
  <c r="EI6" i="1"/>
  <c r="ES6" i="1"/>
  <c r="I6" i="1" l="1"/>
</calcChain>
</file>

<file path=xl/comments1.xml><?xml version="1.0" encoding="utf-8"?>
<comments xmlns="http://schemas.openxmlformats.org/spreadsheetml/2006/main">
  <authors>
    <author>Виталий</author>
  </authors>
  <commentList>
    <comment ref="H6" authorId="0" shapeId="0">
      <text>
        <r>
          <rPr>
            <b/>
            <sz val="9"/>
            <color indexed="81"/>
            <rFont val="Tahoma"/>
            <charset val="1"/>
          </rPr>
          <t>Виталий: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2" fontId="1" fillId="0" borderId="1" xfId="1" applyNumberFormat="1" applyBorder="1" applyAlignment="1" applyProtection="1">
      <alignment horizontal="right" vertical="center"/>
    </xf>
    <xf numFmtId="0" fontId="0" fillId="0" borderId="2" xfId="0" applyFill="1" applyBorder="1" applyAlignment="1" applyProtection="1"/>
    <xf numFmtId="0" fontId="0" fillId="0" borderId="1" xfId="0" applyBorder="1" applyAlignment="1" applyProtection="1"/>
    <xf numFmtId="2" fontId="0" fillId="0" borderId="1" xfId="0" applyNumberFormat="1" applyBorder="1" applyAlignment="1" applyProtection="1"/>
    <xf numFmtId="0" fontId="0" fillId="0" borderId="3" xfId="0" applyFill="1" applyBorder="1" applyAlignment="1"/>
    <xf numFmtId="0" fontId="0" fillId="0" borderId="1" xfId="0" applyBorder="1" applyProtection="1">
      <protection locked="0"/>
    </xf>
    <xf numFmtId="0" fontId="0" fillId="0" borderId="1" xfId="0" applyBorder="1"/>
    <xf numFmtId="2" fontId="0" fillId="0" borderId="1" xfId="0" applyNumberFormat="1" applyBorder="1"/>
    <xf numFmtId="0" fontId="0" fillId="0" borderId="0" xfId="0" applyAlignment="1"/>
  </cellXfs>
  <cellStyles count="2">
    <cellStyle name="Обычный" xfId="0" builtinId="0"/>
    <cellStyle name="Текст предупреждения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adKL"/>
      <sheetName val="PrihodKL"/>
      <sheetName val="Sklad1"/>
      <sheetName val="Prihod1"/>
      <sheetName val="Sklad2"/>
      <sheetName val="Prihod2"/>
      <sheetName val="ObPrihod"/>
      <sheetName val="Ostatok"/>
      <sheetName val="But"/>
    </sheetNames>
    <sheetDataSet>
      <sheetData sheetId="0"/>
      <sheetData sheetId="1">
        <row r="6">
          <cell r="I6">
            <v>22</v>
          </cell>
        </row>
      </sheetData>
      <sheetData sheetId="2"/>
      <sheetData sheetId="3"/>
      <sheetData sheetId="4"/>
      <sheetData sheetId="5"/>
      <sheetData sheetId="6">
        <row r="6">
          <cell r="B6" t="str">
            <v>Акация - 2013</v>
          </cell>
          <cell r="C6">
            <v>75</v>
          </cell>
          <cell r="E6">
            <v>22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FH6"/>
  <sheetViews>
    <sheetView tabSelected="1" workbookViewId="0">
      <selection activeCell="H9" sqref="H9"/>
    </sheetView>
  </sheetViews>
  <sheetFormatPr defaultRowHeight="15" x14ac:dyDescent="0.25"/>
  <sheetData>
    <row r="6" spans="1:164" x14ac:dyDescent="0.25">
      <c r="A6" s="1">
        <v>1</v>
      </c>
      <c r="B6" s="2" t="str">
        <f>[1]ObPrihod!B6</f>
        <v>Акация - 2013</v>
      </c>
      <c r="C6" s="3">
        <f>[1]ObPrihod!C6</f>
        <v>75</v>
      </c>
      <c r="D6" s="4"/>
      <c r="E6" s="5">
        <f>SUM([1]ObPrihod!E6:'[1]ObPrihod'!AI6)</f>
        <v>22</v>
      </c>
      <c r="F6" s="5">
        <f>E6-SUM([1]PrihodKL!I6:AM6,[1]Prihod1!I6:AM6,[1]Prihod2!I6:AM6)</f>
        <v>0</v>
      </c>
      <c r="G6" s="5">
        <v>40</v>
      </c>
      <c r="H6" s="5">
        <f>SUM(M6,R6,W6,AB6,AG6,AL6,AQ6,AV6,BA6,BF6,BK6,BP6,BU6,BZ6,CE6,CJ6,CO6,CT6,CY6,DD6,DI6,DN6,DS6,DX6,EC6,EH6,EM6,ER6,EW6,FB6,FG6)</f>
        <v>35</v>
      </c>
      <c r="I6" s="6">
        <f>SUM(C6*H6)</f>
        <v>2625</v>
      </c>
      <c r="J6" s="7"/>
      <c r="K6" s="8">
        <v>40</v>
      </c>
      <c r="L6" s="8">
        <v>39</v>
      </c>
      <c r="M6" s="9">
        <f>IF(AND(L6&gt;0),K6-L6)</f>
        <v>1</v>
      </c>
      <c r="N6" s="10">
        <f>SUM(C6*M6)</f>
        <v>75</v>
      </c>
      <c r="O6" s="11"/>
      <c r="P6" s="2">
        <v>39</v>
      </c>
      <c r="Q6" s="8">
        <v>38</v>
      </c>
      <c r="R6" s="9">
        <f>IF(AND(Q6&gt;0),P6-Q6)</f>
        <v>1</v>
      </c>
      <c r="S6" s="10">
        <f>SUM(C6*R6)</f>
        <v>75</v>
      </c>
      <c r="T6" s="11"/>
      <c r="U6" s="8">
        <v>38</v>
      </c>
      <c r="V6" s="8">
        <v>37</v>
      </c>
      <c r="W6" s="9">
        <f>IF(AND(V6&gt;0),U6-V6)</f>
        <v>1</v>
      </c>
      <c r="X6" s="10">
        <f>SUM(C6*W6)</f>
        <v>75</v>
      </c>
      <c r="Z6" s="8">
        <v>37</v>
      </c>
      <c r="AA6" s="8">
        <v>36</v>
      </c>
      <c r="AB6" s="9">
        <f>IF(AND(AA6&gt;0),Z6-AA6)</f>
        <v>1</v>
      </c>
      <c r="AC6" s="10">
        <f>SUM(C6*AB6)</f>
        <v>75</v>
      </c>
      <c r="AE6" s="8">
        <v>36</v>
      </c>
      <c r="AF6" s="8">
        <v>35</v>
      </c>
      <c r="AG6" s="9">
        <f>IF(AND(AF6&gt;0),AE6-AF6)</f>
        <v>1</v>
      </c>
      <c r="AH6" s="10">
        <f>SUM(C6*AG6)</f>
        <v>75</v>
      </c>
      <c r="AJ6" s="8">
        <v>35</v>
      </c>
      <c r="AK6" s="8">
        <v>34</v>
      </c>
      <c r="AL6" s="9">
        <f>IF(AND(AK6&gt;0),AJ6-AK6)</f>
        <v>1</v>
      </c>
      <c r="AM6" s="10">
        <f>SUM(C6*AL6)</f>
        <v>75</v>
      </c>
      <c r="AO6" s="8">
        <v>34</v>
      </c>
      <c r="AP6" s="8">
        <v>33</v>
      </c>
      <c r="AQ6" s="9">
        <f>IF(AND(AP6&gt;0),AO6-AP6)</f>
        <v>1</v>
      </c>
      <c r="AR6" s="10">
        <f>SUM(C6*AQ6)</f>
        <v>75</v>
      </c>
      <c r="AT6" s="8">
        <v>33</v>
      </c>
      <c r="AU6" s="8">
        <v>32</v>
      </c>
      <c r="AV6" s="9">
        <f>IF(AND(AU6&gt;0),AT6-AU6)</f>
        <v>1</v>
      </c>
      <c r="AW6" s="10">
        <f>SUM(C6*AV6)</f>
        <v>75</v>
      </c>
      <c r="AY6" s="8">
        <v>32</v>
      </c>
      <c r="AZ6" s="8">
        <v>31</v>
      </c>
      <c r="BA6" s="9">
        <f>IF(AND(AZ6&gt;0),AY6-AZ6)</f>
        <v>1</v>
      </c>
      <c r="BB6" s="10">
        <f>SUM(C6*BA6)</f>
        <v>75</v>
      </c>
      <c r="BD6" s="8">
        <v>31</v>
      </c>
      <c r="BE6" s="8">
        <v>30</v>
      </c>
      <c r="BF6" s="9">
        <f>IF(AND(BE6&gt;0),BD6-BE6)</f>
        <v>1</v>
      </c>
      <c r="BG6" s="10">
        <f>SUM(C6*BF6)</f>
        <v>75</v>
      </c>
      <c r="BI6" s="8">
        <v>30</v>
      </c>
      <c r="BJ6" s="8">
        <v>29</v>
      </c>
      <c r="BK6" s="9">
        <f>IF(AND(BJ6&gt;0),BI6-BJ6)</f>
        <v>1</v>
      </c>
      <c r="BL6" s="10">
        <f>SUM(C6*BK6)</f>
        <v>75</v>
      </c>
      <c r="BN6" s="8">
        <v>29</v>
      </c>
      <c r="BO6" s="8">
        <v>28</v>
      </c>
      <c r="BP6" s="9">
        <f>IF(AND(BO6&gt;0),BN6-BO6)</f>
        <v>1</v>
      </c>
      <c r="BQ6" s="10">
        <f>SUM(C6*BP6)</f>
        <v>75</v>
      </c>
      <c r="BS6" s="8">
        <v>28</v>
      </c>
      <c r="BT6" s="8">
        <v>27</v>
      </c>
      <c r="BU6" s="9">
        <f>IF(AND(BT6&gt;0),BS6-BT6)</f>
        <v>1</v>
      </c>
      <c r="BV6" s="10">
        <f>SUM(C6*BU6)</f>
        <v>75</v>
      </c>
      <c r="BX6" s="8">
        <v>27</v>
      </c>
      <c r="BY6" s="8">
        <v>26</v>
      </c>
      <c r="BZ6" s="9">
        <f>IF(AND(BY6&gt;0),BX6-BY6)</f>
        <v>1</v>
      </c>
      <c r="CA6" s="10">
        <f>SUM(C6*BZ6)</f>
        <v>75</v>
      </c>
      <c r="CC6" s="8">
        <v>26</v>
      </c>
      <c r="CD6" s="8">
        <v>25</v>
      </c>
      <c r="CE6" s="9">
        <f>IF(AND(CD6&gt;0),CC6-CD6)</f>
        <v>1</v>
      </c>
      <c r="CF6" s="10">
        <f>C6*CE6</f>
        <v>75</v>
      </c>
      <c r="CH6" s="8">
        <v>25</v>
      </c>
      <c r="CI6" s="8">
        <v>24</v>
      </c>
      <c r="CJ6" s="9">
        <f>IF(AND(CI6&gt;0),CH6-CI6)</f>
        <v>1</v>
      </c>
      <c r="CK6" s="10">
        <f>SUM(C6*CJ6)</f>
        <v>75</v>
      </c>
      <c r="CM6" s="8">
        <v>24</v>
      </c>
      <c r="CN6" s="8">
        <v>23</v>
      </c>
      <c r="CO6" s="9">
        <f>IF(AND(CN6&gt;0),CM6-CN6)</f>
        <v>1</v>
      </c>
      <c r="CP6" s="10">
        <f>SUM(C6*CO6)</f>
        <v>75</v>
      </c>
      <c r="CR6" s="8">
        <v>23</v>
      </c>
      <c r="CS6" s="8">
        <v>22</v>
      </c>
      <c r="CT6" s="9">
        <f>IF(AND(CS6&gt;0),CR6-CS6)</f>
        <v>1</v>
      </c>
      <c r="CU6" s="10">
        <f>SUM(C6*CT6)</f>
        <v>75</v>
      </c>
      <c r="CW6" s="8">
        <v>22</v>
      </c>
      <c r="CX6" s="8">
        <v>21</v>
      </c>
      <c r="CY6" s="9">
        <f>IF(AND(CX6&gt;0),CW6-CX6)</f>
        <v>1</v>
      </c>
      <c r="CZ6" s="10">
        <f>SUM(C6*CY6)</f>
        <v>75</v>
      </c>
      <c r="DB6" s="8">
        <v>21</v>
      </c>
      <c r="DC6" s="8">
        <v>19</v>
      </c>
      <c r="DD6" s="9">
        <f>IF(AND(DC6&gt;0),DB6-DC6)</f>
        <v>2</v>
      </c>
      <c r="DE6" s="10">
        <f>SUM(C6*DD6)</f>
        <v>150</v>
      </c>
      <c r="DG6" s="8">
        <v>19</v>
      </c>
      <c r="DH6" s="8">
        <v>18</v>
      </c>
      <c r="DI6" s="9">
        <f>IF(AND(DH6&gt;0),DG6-DH6)</f>
        <v>1</v>
      </c>
      <c r="DJ6" s="10">
        <f>SUM(C6*DI6)</f>
        <v>75</v>
      </c>
      <c r="DL6" s="8">
        <v>18</v>
      </c>
      <c r="DM6" s="8">
        <v>17</v>
      </c>
      <c r="DN6" s="9">
        <f>IF(AND(DM6&gt;0),DL6-DM6)</f>
        <v>1</v>
      </c>
      <c r="DO6" s="10">
        <f>SUM(C6*DN6)</f>
        <v>75</v>
      </c>
      <c r="DQ6" s="8">
        <v>17</v>
      </c>
      <c r="DR6" s="8">
        <v>16</v>
      </c>
      <c r="DS6" s="9">
        <f>IF(AND(DR6&gt;0),DQ6-DR6)</f>
        <v>1</v>
      </c>
      <c r="DT6" s="10">
        <f>SUM(C6*DS6)</f>
        <v>75</v>
      </c>
      <c r="DV6" s="8">
        <v>16</v>
      </c>
      <c r="DW6" s="8">
        <v>15</v>
      </c>
      <c r="DX6" s="9">
        <f>IF(AND(DW6&gt;0),DV6-DW6)</f>
        <v>1</v>
      </c>
      <c r="DY6" s="10">
        <f>SUM(C6*DX6)</f>
        <v>75</v>
      </c>
      <c r="EA6" s="8">
        <v>15</v>
      </c>
      <c r="EB6" s="8">
        <v>14</v>
      </c>
      <c r="EC6" s="9">
        <f>IF(AND(EB6&gt;0),EA6-EB6)</f>
        <v>1</v>
      </c>
      <c r="ED6" s="10">
        <f>SUM(C6*EC6)</f>
        <v>75</v>
      </c>
      <c r="EF6" s="8">
        <v>14</v>
      </c>
      <c r="EG6" s="8">
        <v>13</v>
      </c>
      <c r="EH6" s="9">
        <f>IF(AND(EG6&gt;0),EF6-EG6)</f>
        <v>1</v>
      </c>
      <c r="EI6" s="10">
        <f>SUM(C6*EH6)</f>
        <v>75</v>
      </c>
      <c r="EK6" s="8">
        <v>13</v>
      </c>
      <c r="EL6" s="8">
        <v>12</v>
      </c>
      <c r="EM6" s="9">
        <f>IF(AND(EL6&gt;0),EK6-EL6)</f>
        <v>1</v>
      </c>
      <c r="EN6" s="10">
        <f>SUM(C6*EM6)</f>
        <v>75</v>
      </c>
      <c r="EP6" s="8">
        <v>12</v>
      </c>
      <c r="EQ6" s="8">
        <v>11</v>
      </c>
      <c r="ER6" s="9">
        <f>IF(AND(EQ6&gt;0),EP6-EQ6)</f>
        <v>1</v>
      </c>
      <c r="ES6" s="10">
        <f>SUM(C6*ER6)</f>
        <v>75</v>
      </c>
      <c r="EU6" s="8">
        <v>11</v>
      </c>
      <c r="EV6" s="8">
        <v>10</v>
      </c>
      <c r="EW6" s="9">
        <f>IF(AND(EV6&gt;0),EU6-EV6)</f>
        <v>1</v>
      </c>
      <c r="EX6" s="10">
        <f>SUM(C6*EW6)</f>
        <v>75</v>
      </c>
      <c r="EZ6" s="8">
        <v>10</v>
      </c>
      <c r="FA6" s="8">
        <v>9</v>
      </c>
      <c r="FB6" s="9">
        <f>IF(AND(FA6&gt;0),EZ6-FA6)</f>
        <v>1</v>
      </c>
      <c r="FC6" s="10">
        <f>SUM(C6*FB6)</f>
        <v>75</v>
      </c>
      <c r="FE6" s="8">
        <v>8</v>
      </c>
      <c r="FF6" s="8">
        <v>4</v>
      </c>
      <c r="FG6" s="9">
        <f>IF(AND(FF6&gt;0),FE6-FF6)</f>
        <v>4</v>
      </c>
      <c r="FH6" s="10">
        <f>SUM(C6*FG6)</f>
        <v>300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</dc:creator>
  <cp:lastModifiedBy>Виталий</cp:lastModifiedBy>
  <dcterms:created xsi:type="dcterms:W3CDTF">2013-09-16T15:59:54Z</dcterms:created>
  <dcterms:modified xsi:type="dcterms:W3CDTF">2013-09-16T16:13:31Z</dcterms:modified>
</cp:coreProperties>
</file>