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35" windowWidth="15480" windowHeight="11640"/>
  </bookViews>
  <sheets>
    <sheet name="Табель1" sheetId="2" r:id="rId1"/>
    <sheet name="Табель2" sheetId="5" r:id="rId2"/>
    <sheet name="Табель3" sheetId="6" r:id="rId3"/>
    <sheet name="Табель4" sheetId="7" r:id="rId4"/>
    <sheet name="Табель5" sheetId="8" r:id="rId5"/>
    <sheet name="всяки" sheetId="9" r:id="rId6"/>
  </sheets>
  <externalReferences>
    <externalReference r:id="rId7"/>
  </externalReferences>
  <definedNames>
    <definedName name="выхрабд">всяки!$I$3:$I$23</definedName>
    <definedName name="год">всяки!$C$1:$C$12</definedName>
    <definedName name="допнер">всяки!$H$3:$H$23</definedName>
    <definedName name="_xlnm.Print_Titles" localSheetId="0">Табель1!$22:$27</definedName>
    <definedName name="_xlnm.Print_Titles" localSheetId="1">Табель2!$22:$27</definedName>
    <definedName name="_xlnm.Print_Titles" localSheetId="2">Табель3!$22:$27</definedName>
    <definedName name="_xlnm.Print_Titles" localSheetId="3">Табель4!$22:$27</definedName>
    <definedName name="_xlnm.Print_Titles" localSheetId="4">Табель5!$22:$27</definedName>
    <definedName name="Категория">[1]Служебный!$A$1:$A$3</definedName>
    <definedName name="месяц">всяки!$A$1:$A$12</definedName>
    <definedName name="празд">всяки!$G$3:$G$23</definedName>
    <definedName name="предпр">всяки!$F$3:$F$23</definedName>
  </definedNames>
  <calcPr calcId="144525"/>
</workbook>
</file>

<file path=xl/calcChain.xml><?xml version="1.0" encoding="utf-8"?>
<calcChain xmlns="http://schemas.openxmlformats.org/spreadsheetml/2006/main">
  <c r="L55" i="2" l="1"/>
  <c r="L55" i="5"/>
  <c r="L55" i="6"/>
  <c r="L55" i="7"/>
  <c r="L55" i="8"/>
  <c r="V17" i="2" l="1"/>
  <c r="X17" i="2" s="1"/>
  <c r="V17" i="5"/>
  <c r="X17" i="5" s="1"/>
  <c r="V17" i="6"/>
  <c r="X17" i="6" s="1"/>
  <c r="V17" i="7"/>
  <c r="X17" i="7" s="1"/>
  <c r="T25" i="2"/>
  <c r="T50" i="2" s="1"/>
  <c r="T51" i="2" s="1"/>
  <c r="S25" i="2"/>
  <c r="S50" i="2" s="1"/>
  <c r="S51" i="2" s="1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S23" i="2"/>
  <c r="S48" i="2" s="1"/>
  <c r="S49" i="2" s="1"/>
  <c r="R23" i="2"/>
  <c r="R48" i="2" s="1"/>
  <c r="R49" i="2" s="1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V17" i="8"/>
  <c r="X17" i="8" s="1"/>
  <c r="G28" i="6" l="1"/>
  <c r="G29" i="6" s="1"/>
  <c r="G32" i="6"/>
  <c r="G33" i="6" s="1"/>
  <c r="G36" i="6"/>
  <c r="G37" i="6" s="1"/>
  <c r="G44" i="6"/>
  <c r="G45" i="6" s="1"/>
  <c r="G40" i="6"/>
  <c r="G41" i="6" s="1"/>
  <c r="F28" i="6"/>
  <c r="F29" i="6" s="1"/>
  <c r="F32" i="6"/>
  <c r="F33" i="6" s="1"/>
  <c r="F36" i="6"/>
  <c r="F37" i="6" s="1"/>
  <c r="F44" i="6"/>
  <c r="F45" i="6" s="1"/>
  <c r="F40" i="6"/>
  <c r="F41" i="6" s="1"/>
  <c r="H28" i="6"/>
  <c r="H29" i="6" s="1"/>
  <c r="H32" i="6"/>
  <c r="H33" i="6" s="1"/>
  <c r="H36" i="6"/>
  <c r="H37" i="6" s="1"/>
  <c r="H44" i="6"/>
  <c r="H45" i="6" s="1"/>
  <c r="H40" i="6"/>
  <c r="H41" i="6" s="1"/>
  <c r="E30" i="6"/>
  <c r="E31" i="6" s="1"/>
  <c r="E34" i="6"/>
  <c r="E35" i="6" s="1"/>
  <c r="E38" i="6"/>
  <c r="E39" i="6" s="1"/>
  <c r="E46" i="6"/>
  <c r="E47" i="6" s="1"/>
  <c r="E42" i="6"/>
  <c r="E43" i="6" s="1"/>
  <c r="G30" i="6"/>
  <c r="G31" i="6" s="1"/>
  <c r="G34" i="6"/>
  <c r="G35" i="6" s="1"/>
  <c r="G38" i="6"/>
  <c r="G39" i="6" s="1"/>
  <c r="G46" i="6"/>
  <c r="G47" i="6" s="1"/>
  <c r="G42" i="6"/>
  <c r="G43" i="6" s="1"/>
  <c r="I30" i="6"/>
  <c r="I31" i="6" s="1"/>
  <c r="I34" i="6"/>
  <c r="I35" i="6" s="1"/>
  <c r="I38" i="6"/>
  <c r="I39" i="6" s="1"/>
  <c r="I46" i="6"/>
  <c r="I47" i="6" s="1"/>
  <c r="I42" i="6"/>
  <c r="I43" i="6" s="1"/>
  <c r="E28" i="6"/>
  <c r="E29" i="6" s="1"/>
  <c r="E32" i="6"/>
  <c r="E33" i="6" s="1"/>
  <c r="E36" i="6"/>
  <c r="E37" i="6" s="1"/>
  <c r="E44" i="6"/>
  <c r="E45" i="6" s="1"/>
  <c r="E40" i="6"/>
  <c r="E41" i="6" s="1"/>
  <c r="I28" i="6"/>
  <c r="I29" i="6" s="1"/>
  <c r="I32" i="6"/>
  <c r="I33" i="6" s="1"/>
  <c r="I36" i="6"/>
  <c r="I37" i="6" s="1"/>
  <c r="I44" i="6"/>
  <c r="I45" i="6" s="1"/>
  <c r="I40" i="6"/>
  <c r="I41" i="6" s="1"/>
  <c r="F30" i="6"/>
  <c r="F31" i="6" s="1"/>
  <c r="F34" i="6"/>
  <c r="F35" i="6" s="1"/>
  <c r="F38" i="6"/>
  <c r="F39" i="6" s="1"/>
  <c r="F46" i="6"/>
  <c r="F47" i="6" s="1"/>
  <c r="F42" i="6"/>
  <c r="F43" i="6" s="1"/>
  <c r="H42" i="6"/>
  <c r="H43" i="6" s="1"/>
  <c r="H30" i="6"/>
  <c r="H31" i="6" s="1"/>
  <c r="H34" i="6"/>
  <c r="H35" i="6" s="1"/>
  <c r="H38" i="6"/>
  <c r="H39" i="6" s="1"/>
  <c r="H46" i="6"/>
  <c r="H47" i="6" s="1"/>
  <c r="G48" i="5"/>
  <c r="G49" i="5" s="1"/>
  <c r="G44" i="5"/>
  <c r="G45" i="5" s="1"/>
  <c r="G40" i="5"/>
  <c r="G41" i="5" s="1"/>
  <c r="G36" i="5"/>
  <c r="G37" i="5" s="1"/>
  <c r="G32" i="5"/>
  <c r="G33" i="5" s="1"/>
  <c r="G28" i="5"/>
  <c r="G29" i="5" s="1"/>
  <c r="I48" i="5"/>
  <c r="I49" i="5" s="1"/>
  <c r="I44" i="5"/>
  <c r="I45" i="5" s="1"/>
  <c r="I40" i="5"/>
  <c r="I41" i="5" s="1"/>
  <c r="I36" i="5"/>
  <c r="I37" i="5" s="1"/>
  <c r="I32" i="5"/>
  <c r="I33" i="5" s="1"/>
  <c r="I28" i="5"/>
  <c r="I29" i="5" s="1"/>
  <c r="F50" i="5"/>
  <c r="F51" i="5" s="1"/>
  <c r="F46" i="5"/>
  <c r="F47" i="5" s="1"/>
  <c r="F42" i="5"/>
  <c r="F43" i="5" s="1"/>
  <c r="F38" i="5"/>
  <c r="F39" i="5" s="1"/>
  <c r="F34" i="5"/>
  <c r="F35" i="5" s="1"/>
  <c r="F30" i="5"/>
  <c r="F31" i="5" s="1"/>
  <c r="H50" i="5"/>
  <c r="H51" i="5" s="1"/>
  <c r="H46" i="5"/>
  <c r="H47" i="5" s="1"/>
  <c r="H42" i="5"/>
  <c r="H43" i="5" s="1"/>
  <c r="H38" i="5"/>
  <c r="H39" i="5" s="1"/>
  <c r="H34" i="5"/>
  <c r="H35" i="5" s="1"/>
  <c r="H30" i="5"/>
  <c r="H31" i="5" s="1"/>
  <c r="E48" i="5"/>
  <c r="E49" i="5" s="1"/>
  <c r="E44" i="5"/>
  <c r="E45" i="5" s="1"/>
  <c r="E40" i="5"/>
  <c r="E41" i="5" s="1"/>
  <c r="E36" i="5"/>
  <c r="E37" i="5" s="1"/>
  <c r="E32" i="5"/>
  <c r="E33" i="5" s="1"/>
  <c r="E28" i="5"/>
  <c r="E29" i="5" s="1"/>
  <c r="F48" i="5"/>
  <c r="F49" i="5" s="1"/>
  <c r="F44" i="5"/>
  <c r="F45" i="5" s="1"/>
  <c r="F40" i="5"/>
  <c r="F41" i="5" s="1"/>
  <c r="F36" i="5"/>
  <c r="F37" i="5" s="1"/>
  <c r="F32" i="5"/>
  <c r="F33" i="5" s="1"/>
  <c r="F28" i="5"/>
  <c r="F29" i="5" s="1"/>
  <c r="H48" i="5"/>
  <c r="H49" i="5" s="1"/>
  <c r="H44" i="5"/>
  <c r="H45" i="5" s="1"/>
  <c r="H40" i="5"/>
  <c r="H41" i="5" s="1"/>
  <c r="H36" i="5"/>
  <c r="H37" i="5" s="1"/>
  <c r="H32" i="5"/>
  <c r="H33" i="5" s="1"/>
  <c r="H28" i="5"/>
  <c r="H29" i="5" s="1"/>
  <c r="E50" i="5"/>
  <c r="E51" i="5" s="1"/>
  <c r="E46" i="5"/>
  <c r="E47" i="5" s="1"/>
  <c r="E42" i="5"/>
  <c r="E43" i="5" s="1"/>
  <c r="E38" i="5"/>
  <c r="E39" i="5" s="1"/>
  <c r="E34" i="5"/>
  <c r="E35" i="5" s="1"/>
  <c r="E30" i="5"/>
  <c r="E31" i="5" s="1"/>
  <c r="G50" i="5"/>
  <c r="G51" i="5" s="1"/>
  <c r="G46" i="5"/>
  <c r="G47" i="5" s="1"/>
  <c r="G42" i="5"/>
  <c r="G43" i="5" s="1"/>
  <c r="G38" i="5"/>
  <c r="G39" i="5" s="1"/>
  <c r="G34" i="5"/>
  <c r="G35" i="5" s="1"/>
  <c r="G30" i="5"/>
  <c r="G31" i="5" s="1"/>
  <c r="I50" i="5"/>
  <c r="I51" i="5" s="1"/>
  <c r="I46" i="5"/>
  <c r="I47" i="5" s="1"/>
  <c r="I42" i="5"/>
  <c r="I43" i="5" s="1"/>
  <c r="I38" i="5"/>
  <c r="I39" i="5" s="1"/>
  <c r="I34" i="5"/>
  <c r="I35" i="5" s="1"/>
  <c r="I30" i="5"/>
  <c r="I31" i="5" s="1"/>
  <c r="G48" i="2"/>
  <c r="G49" i="2" s="1"/>
  <c r="G44" i="2"/>
  <c r="G45" i="2" s="1"/>
  <c r="G40" i="2"/>
  <c r="G41" i="2" s="1"/>
  <c r="G36" i="2"/>
  <c r="G37" i="2" s="1"/>
  <c r="G32" i="2"/>
  <c r="G33" i="2" s="1"/>
  <c r="G28" i="2"/>
  <c r="G29" i="2" s="1"/>
  <c r="F48" i="2"/>
  <c r="F49" i="2" s="1"/>
  <c r="F44" i="2"/>
  <c r="F45" i="2" s="1"/>
  <c r="F40" i="2"/>
  <c r="F41" i="2" s="1"/>
  <c r="F36" i="2"/>
  <c r="F37" i="2" s="1"/>
  <c r="F32" i="2"/>
  <c r="F33" i="2" s="1"/>
  <c r="F28" i="2"/>
  <c r="F29" i="2" s="1"/>
  <c r="H48" i="2"/>
  <c r="H49" i="2" s="1"/>
  <c r="H44" i="2"/>
  <c r="H45" i="2" s="1"/>
  <c r="H40" i="2"/>
  <c r="H41" i="2" s="1"/>
  <c r="H36" i="2"/>
  <c r="H37" i="2" s="1"/>
  <c r="H32" i="2"/>
  <c r="H33" i="2" s="1"/>
  <c r="H28" i="2"/>
  <c r="H29" i="2" s="1"/>
  <c r="E50" i="2"/>
  <c r="E51" i="2" s="1"/>
  <c r="E46" i="2"/>
  <c r="E47" i="2" s="1"/>
  <c r="E42" i="2"/>
  <c r="E43" i="2" s="1"/>
  <c r="E38" i="2"/>
  <c r="E39" i="2" s="1"/>
  <c r="E34" i="2"/>
  <c r="E35" i="2" s="1"/>
  <c r="E30" i="2"/>
  <c r="E31" i="2" s="1"/>
  <c r="G50" i="2"/>
  <c r="G51" i="2" s="1"/>
  <c r="G46" i="2"/>
  <c r="G47" i="2" s="1"/>
  <c r="G42" i="2"/>
  <c r="G43" i="2" s="1"/>
  <c r="G38" i="2"/>
  <c r="G39" i="2" s="1"/>
  <c r="G34" i="2"/>
  <c r="G35" i="2" s="1"/>
  <c r="G30" i="2"/>
  <c r="G31" i="2" s="1"/>
  <c r="I50" i="2"/>
  <c r="I51" i="2" s="1"/>
  <c r="I46" i="2"/>
  <c r="I47" i="2" s="1"/>
  <c r="I42" i="2"/>
  <c r="I43" i="2" s="1"/>
  <c r="I38" i="2"/>
  <c r="I39" i="2" s="1"/>
  <c r="I34" i="2"/>
  <c r="I35" i="2" s="1"/>
  <c r="I30" i="2"/>
  <c r="I31" i="2" s="1"/>
  <c r="E48" i="2"/>
  <c r="E49" i="2" s="1"/>
  <c r="E44" i="2"/>
  <c r="E45" i="2" s="1"/>
  <c r="E40" i="2"/>
  <c r="E41" i="2" s="1"/>
  <c r="E36" i="2"/>
  <c r="E37" i="2" s="1"/>
  <c r="E32" i="2"/>
  <c r="E33" i="2" s="1"/>
  <c r="E28" i="2"/>
  <c r="E29" i="2" s="1"/>
  <c r="I48" i="2"/>
  <c r="I49" i="2" s="1"/>
  <c r="I44" i="2"/>
  <c r="I45" i="2" s="1"/>
  <c r="I40" i="2"/>
  <c r="I41" i="2" s="1"/>
  <c r="I36" i="2"/>
  <c r="I37" i="2" s="1"/>
  <c r="I32" i="2"/>
  <c r="I33" i="2" s="1"/>
  <c r="I28" i="2"/>
  <c r="I29" i="2" s="1"/>
  <c r="F50" i="2"/>
  <c r="F51" i="2" s="1"/>
  <c r="F46" i="2"/>
  <c r="F47" i="2" s="1"/>
  <c r="F42" i="2"/>
  <c r="F43" i="2" s="1"/>
  <c r="F38" i="2"/>
  <c r="F39" i="2" s="1"/>
  <c r="F34" i="2"/>
  <c r="F35" i="2" s="1"/>
  <c r="F30" i="2"/>
  <c r="F31" i="2" s="1"/>
  <c r="H50" i="2"/>
  <c r="H51" i="2" s="1"/>
  <c r="H46" i="2"/>
  <c r="H47" i="2" s="1"/>
  <c r="H42" i="2"/>
  <c r="H43" i="2" s="1"/>
  <c r="H38" i="2"/>
  <c r="H39" i="2" s="1"/>
  <c r="H34" i="2"/>
  <c r="H35" i="2" s="1"/>
  <c r="H30" i="2"/>
  <c r="H31" i="2" s="1"/>
  <c r="K44" i="2"/>
  <c r="K45" i="2" s="1"/>
  <c r="K48" i="2"/>
  <c r="K49" i="2" s="1"/>
  <c r="J44" i="2"/>
  <c r="J45" i="2" s="1"/>
  <c r="J48" i="2"/>
  <c r="J49" i="2" s="1"/>
  <c r="L44" i="2"/>
  <c r="L45" i="2" s="1"/>
  <c r="L48" i="2"/>
  <c r="L49" i="2" s="1"/>
  <c r="N44" i="2"/>
  <c r="N45" i="2" s="1"/>
  <c r="N48" i="2"/>
  <c r="N49" i="2" s="1"/>
  <c r="P44" i="2"/>
  <c r="P45" i="2" s="1"/>
  <c r="P48" i="2"/>
  <c r="P49" i="2" s="1"/>
  <c r="K46" i="2"/>
  <c r="K47" i="2" s="1"/>
  <c r="K50" i="2"/>
  <c r="K51" i="2" s="1"/>
  <c r="M46" i="2"/>
  <c r="M47" i="2" s="1"/>
  <c r="M50" i="2"/>
  <c r="M51" i="2" s="1"/>
  <c r="O46" i="2"/>
  <c r="O47" i="2" s="1"/>
  <c r="O50" i="2"/>
  <c r="O51" i="2" s="1"/>
  <c r="Q46" i="2"/>
  <c r="Q47" i="2" s="1"/>
  <c r="Q50" i="2"/>
  <c r="Q51" i="2" s="1"/>
  <c r="M44" i="2"/>
  <c r="M45" i="2" s="1"/>
  <c r="M48" i="2"/>
  <c r="M49" i="2" s="1"/>
  <c r="O44" i="2"/>
  <c r="O45" i="2" s="1"/>
  <c r="O48" i="2"/>
  <c r="O49" i="2" s="1"/>
  <c r="Q44" i="2"/>
  <c r="Q45" i="2" s="1"/>
  <c r="Q48" i="2"/>
  <c r="Q49" i="2" s="1"/>
  <c r="J46" i="2"/>
  <c r="J47" i="2" s="1"/>
  <c r="J50" i="2"/>
  <c r="J51" i="2" s="1"/>
  <c r="L46" i="2"/>
  <c r="L47" i="2" s="1"/>
  <c r="L50" i="2"/>
  <c r="L51" i="2" s="1"/>
  <c r="N46" i="2"/>
  <c r="N47" i="2" s="1"/>
  <c r="N50" i="2"/>
  <c r="N51" i="2" s="1"/>
  <c r="P46" i="2"/>
  <c r="P47" i="2" s="1"/>
  <c r="P50" i="2"/>
  <c r="P51" i="2" s="1"/>
  <c r="R46" i="2"/>
  <c r="R47" i="2" s="1"/>
  <c r="R50" i="2"/>
  <c r="R51" i="2" s="1"/>
  <c r="R40" i="2"/>
  <c r="R41" i="2" s="1"/>
  <c r="R44" i="2"/>
  <c r="R45" i="2" s="1"/>
  <c r="S42" i="2"/>
  <c r="S43" i="2" s="1"/>
  <c r="S46" i="2"/>
  <c r="S47" i="2" s="1"/>
  <c r="S40" i="2"/>
  <c r="S41" i="2" s="1"/>
  <c r="S44" i="2"/>
  <c r="S45" i="2" s="1"/>
  <c r="T42" i="2"/>
  <c r="T43" i="2" s="1"/>
  <c r="T46" i="2"/>
  <c r="T47" i="2" s="1"/>
  <c r="J36" i="2"/>
  <c r="J37" i="2" s="1"/>
  <c r="J40" i="2"/>
  <c r="J41" i="2" s="1"/>
  <c r="L36" i="2"/>
  <c r="L37" i="2" s="1"/>
  <c r="L40" i="2"/>
  <c r="L41" i="2" s="1"/>
  <c r="N36" i="2"/>
  <c r="N37" i="2" s="1"/>
  <c r="N40" i="2"/>
  <c r="N41" i="2" s="1"/>
  <c r="P36" i="2"/>
  <c r="P37" i="2" s="1"/>
  <c r="P40" i="2"/>
  <c r="P41" i="2" s="1"/>
  <c r="K38" i="2"/>
  <c r="K39" i="2" s="1"/>
  <c r="K42" i="2"/>
  <c r="K43" i="2" s="1"/>
  <c r="M38" i="2"/>
  <c r="M39" i="2" s="1"/>
  <c r="M42" i="2"/>
  <c r="M43" i="2" s="1"/>
  <c r="O38" i="2"/>
  <c r="O39" i="2" s="1"/>
  <c r="O42" i="2"/>
  <c r="O43" i="2" s="1"/>
  <c r="Q38" i="2"/>
  <c r="Q39" i="2" s="1"/>
  <c r="Q42" i="2"/>
  <c r="Q43" i="2" s="1"/>
  <c r="K36" i="2"/>
  <c r="K37" i="2" s="1"/>
  <c r="K40" i="2"/>
  <c r="K41" i="2" s="1"/>
  <c r="M36" i="2"/>
  <c r="M37" i="2" s="1"/>
  <c r="M40" i="2"/>
  <c r="M41" i="2" s="1"/>
  <c r="O36" i="2"/>
  <c r="O37" i="2" s="1"/>
  <c r="O40" i="2"/>
  <c r="O41" i="2" s="1"/>
  <c r="Q36" i="2"/>
  <c r="Q37" i="2" s="1"/>
  <c r="Q40" i="2"/>
  <c r="Q41" i="2" s="1"/>
  <c r="J38" i="2"/>
  <c r="J39" i="2" s="1"/>
  <c r="J42" i="2"/>
  <c r="J43" i="2" s="1"/>
  <c r="L38" i="2"/>
  <c r="L39" i="2" s="1"/>
  <c r="L42" i="2"/>
  <c r="L43" i="2" s="1"/>
  <c r="N38" i="2"/>
  <c r="N39" i="2" s="1"/>
  <c r="N42" i="2"/>
  <c r="N43" i="2" s="1"/>
  <c r="P38" i="2"/>
  <c r="P39" i="2" s="1"/>
  <c r="P42" i="2"/>
  <c r="P43" i="2" s="1"/>
  <c r="R38" i="2"/>
  <c r="R39" i="2" s="1"/>
  <c r="R42" i="2"/>
  <c r="R43" i="2" s="1"/>
  <c r="R32" i="2"/>
  <c r="R33" i="2" s="1"/>
  <c r="R36" i="2"/>
  <c r="R37" i="2" s="1"/>
  <c r="S34" i="2"/>
  <c r="S35" i="2" s="1"/>
  <c r="S38" i="2"/>
  <c r="S39" i="2" s="1"/>
  <c r="S32" i="2"/>
  <c r="S33" i="2" s="1"/>
  <c r="S36" i="2"/>
  <c r="S37" i="2" s="1"/>
  <c r="T34" i="2"/>
  <c r="T35" i="2" s="1"/>
  <c r="T38" i="2"/>
  <c r="T39" i="2" s="1"/>
  <c r="J28" i="2"/>
  <c r="J29" i="2" s="1"/>
  <c r="J32" i="2"/>
  <c r="J33" i="2" s="1"/>
  <c r="L28" i="2"/>
  <c r="L29" i="2" s="1"/>
  <c r="L32" i="2"/>
  <c r="L33" i="2" s="1"/>
  <c r="N28" i="2"/>
  <c r="N29" i="2" s="1"/>
  <c r="N32" i="2"/>
  <c r="N33" i="2" s="1"/>
  <c r="P28" i="2"/>
  <c r="P29" i="2" s="1"/>
  <c r="P32" i="2"/>
  <c r="P33" i="2" s="1"/>
  <c r="K30" i="2"/>
  <c r="K31" i="2" s="1"/>
  <c r="K34" i="2"/>
  <c r="K35" i="2" s="1"/>
  <c r="M30" i="2"/>
  <c r="M31" i="2" s="1"/>
  <c r="M34" i="2"/>
  <c r="M35" i="2" s="1"/>
  <c r="O30" i="2"/>
  <c r="O31" i="2" s="1"/>
  <c r="O34" i="2"/>
  <c r="O35" i="2" s="1"/>
  <c r="Q30" i="2"/>
  <c r="Q31" i="2" s="1"/>
  <c r="Q34" i="2"/>
  <c r="Q35" i="2" s="1"/>
  <c r="K28" i="2"/>
  <c r="K29" i="2" s="1"/>
  <c r="K32" i="2"/>
  <c r="K33" i="2" s="1"/>
  <c r="M28" i="2"/>
  <c r="M29" i="2" s="1"/>
  <c r="M32" i="2"/>
  <c r="M33" i="2" s="1"/>
  <c r="O28" i="2"/>
  <c r="O29" i="2" s="1"/>
  <c r="O32" i="2"/>
  <c r="O33" i="2" s="1"/>
  <c r="Q28" i="2"/>
  <c r="Q29" i="2" s="1"/>
  <c r="Q32" i="2"/>
  <c r="Q33" i="2" s="1"/>
  <c r="J30" i="2"/>
  <c r="J31" i="2" s="1"/>
  <c r="J34" i="2"/>
  <c r="J35" i="2" s="1"/>
  <c r="L30" i="2"/>
  <c r="L31" i="2" s="1"/>
  <c r="L34" i="2"/>
  <c r="L35" i="2" s="1"/>
  <c r="N30" i="2"/>
  <c r="N31" i="2" s="1"/>
  <c r="N34" i="2"/>
  <c r="N35" i="2" s="1"/>
  <c r="P30" i="2"/>
  <c r="P31" i="2" s="1"/>
  <c r="P34" i="2"/>
  <c r="P35" i="2" s="1"/>
  <c r="R30" i="2"/>
  <c r="R31" i="2" s="1"/>
  <c r="R34" i="2"/>
  <c r="R35" i="2" s="1"/>
  <c r="R28" i="2"/>
  <c r="R29" i="2" s="1"/>
  <c r="S30" i="2"/>
  <c r="S31" i="2" s="1"/>
  <c r="S28" i="2"/>
  <c r="S29" i="2" s="1"/>
  <c r="T30" i="2"/>
  <c r="T31" i="2" s="1"/>
  <c r="M44" i="5"/>
  <c r="M45" i="5" s="1"/>
  <c r="M48" i="5"/>
  <c r="M49" i="5" s="1"/>
  <c r="O44" i="5"/>
  <c r="O45" i="5" s="1"/>
  <c r="O48" i="5"/>
  <c r="O49" i="5" s="1"/>
  <c r="Q44" i="5"/>
  <c r="Q45" i="5" s="1"/>
  <c r="Q48" i="5"/>
  <c r="Q49" i="5" s="1"/>
  <c r="S44" i="5"/>
  <c r="S45" i="5" s="1"/>
  <c r="S48" i="5"/>
  <c r="S49" i="5" s="1"/>
  <c r="J46" i="5"/>
  <c r="J47" i="5" s="1"/>
  <c r="J50" i="5"/>
  <c r="J51" i="5" s="1"/>
  <c r="L46" i="5"/>
  <c r="L47" i="5" s="1"/>
  <c r="L50" i="5"/>
  <c r="L51" i="5" s="1"/>
  <c r="N46" i="5"/>
  <c r="N47" i="5" s="1"/>
  <c r="N50" i="5"/>
  <c r="N51" i="5" s="1"/>
  <c r="P46" i="5"/>
  <c r="P47" i="5" s="1"/>
  <c r="P50" i="5"/>
  <c r="P51" i="5" s="1"/>
  <c r="R46" i="5"/>
  <c r="R47" i="5" s="1"/>
  <c r="R50" i="5"/>
  <c r="R51" i="5" s="1"/>
  <c r="T46" i="5"/>
  <c r="T47" i="5" s="1"/>
  <c r="T50" i="5"/>
  <c r="T51" i="5" s="1"/>
  <c r="K44" i="5"/>
  <c r="K45" i="5" s="1"/>
  <c r="K48" i="5"/>
  <c r="K49" i="5" s="1"/>
  <c r="J44" i="5"/>
  <c r="J45" i="5" s="1"/>
  <c r="J48" i="5"/>
  <c r="J49" i="5" s="1"/>
  <c r="L44" i="5"/>
  <c r="L45" i="5" s="1"/>
  <c r="L48" i="5"/>
  <c r="L49" i="5" s="1"/>
  <c r="N44" i="5"/>
  <c r="N45" i="5" s="1"/>
  <c r="N48" i="5"/>
  <c r="N49" i="5" s="1"/>
  <c r="P44" i="5"/>
  <c r="P45" i="5" s="1"/>
  <c r="P48" i="5"/>
  <c r="P49" i="5" s="1"/>
  <c r="R44" i="5"/>
  <c r="R45" i="5" s="1"/>
  <c r="R48" i="5"/>
  <c r="R49" i="5" s="1"/>
  <c r="K46" i="5"/>
  <c r="K47" i="5" s="1"/>
  <c r="K50" i="5"/>
  <c r="K51" i="5" s="1"/>
  <c r="M46" i="5"/>
  <c r="M47" i="5" s="1"/>
  <c r="M50" i="5"/>
  <c r="M51" i="5" s="1"/>
  <c r="O46" i="5"/>
  <c r="O47" i="5" s="1"/>
  <c r="O50" i="5"/>
  <c r="O51" i="5" s="1"/>
  <c r="Q46" i="5"/>
  <c r="Q47" i="5" s="1"/>
  <c r="Q50" i="5"/>
  <c r="Q51" i="5" s="1"/>
  <c r="S46" i="5"/>
  <c r="S47" i="5" s="1"/>
  <c r="S50" i="5"/>
  <c r="S51" i="5" s="1"/>
  <c r="K36" i="5"/>
  <c r="K37" i="5" s="1"/>
  <c r="K40" i="5"/>
  <c r="K41" i="5" s="1"/>
  <c r="M36" i="5"/>
  <c r="M37" i="5" s="1"/>
  <c r="M40" i="5"/>
  <c r="M41" i="5" s="1"/>
  <c r="O36" i="5"/>
  <c r="O37" i="5" s="1"/>
  <c r="O40" i="5"/>
  <c r="O41" i="5" s="1"/>
  <c r="Q36" i="5"/>
  <c r="Q37" i="5" s="1"/>
  <c r="Q40" i="5"/>
  <c r="Q41" i="5" s="1"/>
  <c r="S36" i="5"/>
  <c r="S37" i="5" s="1"/>
  <c r="S40" i="5"/>
  <c r="S41" i="5" s="1"/>
  <c r="J38" i="5"/>
  <c r="J39" i="5" s="1"/>
  <c r="J42" i="5"/>
  <c r="J43" i="5" s="1"/>
  <c r="L38" i="5"/>
  <c r="L39" i="5" s="1"/>
  <c r="L42" i="5"/>
  <c r="L43" i="5" s="1"/>
  <c r="N38" i="5"/>
  <c r="N39" i="5" s="1"/>
  <c r="N42" i="5"/>
  <c r="N43" i="5" s="1"/>
  <c r="P38" i="5"/>
  <c r="P39" i="5" s="1"/>
  <c r="P42" i="5"/>
  <c r="P43" i="5" s="1"/>
  <c r="R38" i="5"/>
  <c r="R39" i="5" s="1"/>
  <c r="R42" i="5"/>
  <c r="R43" i="5" s="1"/>
  <c r="T38" i="5"/>
  <c r="T39" i="5" s="1"/>
  <c r="T42" i="5"/>
  <c r="T43" i="5" s="1"/>
  <c r="J36" i="5"/>
  <c r="J37" i="5" s="1"/>
  <c r="J40" i="5"/>
  <c r="J41" i="5" s="1"/>
  <c r="L36" i="5"/>
  <c r="L37" i="5" s="1"/>
  <c r="L40" i="5"/>
  <c r="L41" i="5" s="1"/>
  <c r="N36" i="5"/>
  <c r="N37" i="5" s="1"/>
  <c r="N40" i="5"/>
  <c r="N41" i="5" s="1"/>
  <c r="P36" i="5"/>
  <c r="P37" i="5" s="1"/>
  <c r="P40" i="5"/>
  <c r="P41" i="5" s="1"/>
  <c r="R36" i="5"/>
  <c r="R37" i="5" s="1"/>
  <c r="R40" i="5"/>
  <c r="R41" i="5" s="1"/>
  <c r="K38" i="5"/>
  <c r="K39" i="5" s="1"/>
  <c r="K42" i="5"/>
  <c r="K43" i="5" s="1"/>
  <c r="M38" i="5"/>
  <c r="M39" i="5" s="1"/>
  <c r="M42" i="5"/>
  <c r="M43" i="5" s="1"/>
  <c r="O38" i="5"/>
  <c r="O39" i="5" s="1"/>
  <c r="O42" i="5"/>
  <c r="O43" i="5" s="1"/>
  <c r="Q38" i="5"/>
  <c r="Q39" i="5" s="1"/>
  <c r="Q42" i="5"/>
  <c r="Q43" i="5" s="1"/>
  <c r="S38" i="5"/>
  <c r="S39" i="5" s="1"/>
  <c r="S42" i="5"/>
  <c r="S43" i="5" s="1"/>
  <c r="K28" i="5"/>
  <c r="K29" i="5" s="1"/>
  <c r="K32" i="5"/>
  <c r="K33" i="5" s="1"/>
  <c r="M28" i="5"/>
  <c r="M29" i="5" s="1"/>
  <c r="M32" i="5"/>
  <c r="M33" i="5" s="1"/>
  <c r="O28" i="5"/>
  <c r="O29" i="5" s="1"/>
  <c r="O32" i="5"/>
  <c r="O33" i="5" s="1"/>
  <c r="Q28" i="5"/>
  <c r="Q29" i="5" s="1"/>
  <c r="Q32" i="5"/>
  <c r="Q33" i="5" s="1"/>
  <c r="S28" i="5"/>
  <c r="S29" i="5" s="1"/>
  <c r="S32" i="5"/>
  <c r="S33" i="5" s="1"/>
  <c r="J30" i="5"/>
  <c r="J31" i="5" s="1"/>
  <c r="J34" i="5"/>
  <c r="J35" i="5" s="1"/>
  <c r="L30" i="5"/>
  <c r="L31" i="5" s="1"/>
  <c r="L34" i="5"/>
  <c r="L35" i="5" s="1"/>
  <c r="N30" i="5"/>
  <c r="N31" i="5" s="1"/>
  <c r="N34" i="5"/>
  <c r="N35" i="5" s="1"/>
  <c r="P30" i="5"/>
  <c r="P31" i="5" s="1"/>
  <c r="P34" i="5"/>
  <c r="P35" i="5" s="1"/>
  <c r="R30" i="5"/>
  <c r="R31" i="5" s="1"/>
  <c r="R34" i="5"/>
  <c r="R35" i="5" s="1"/>
  <c r="T30" i="5"/>
  <c r="T31" i="5" s="1"/>
  <c r="T34" i="5"/>
  <c r="T35" i="5" s="1"/>
  <c r="J28" i="5"/>
  <c r="J29" i="5" s="1"/>
  <c r="J32" i="5"/>
  <c r="J33" i="5" s="1"/>
  <c r="L28" i="5"/>
  <c r="L29" i="5" s="1"/>
  <c r="L32" i="5"/>
  <c r="L33" i="5" s="1"/>
  <c r="N28" i="5"/>
  <c r="N29" i="5" s="1"/>
  <c r="N32" i="5"/>
  <c r="N33" i="5" s="1"/>
  <c r="P28" i="5"/>
  <c r="P29" i="5" s="1"/>
  <c r="P32" i="5"/>
  <c r="P33" i="5" s="1"/>
  <c r="R28" i="5"/>
  <c r="R29" i="5" s="1"/>
  <c r="R32" i="5"/>
  <c r="R33" i="5" s="1"/>
  <c r="K30" i="5"/>
  <c r="K31" i="5" s="1"/>
  <c r="K34" i="5"/>
  <c r="K35" i="5" s="1"/>
  <c r="M30" i="5"/>
  <c r="M31" i="5" s="1"/>
  <c r="M34" i="5"/>
  <c r="M35" i="5" s="1"/>
  <c r="O30" i="5"/>
  <c r="O31" i="5" s="1"/>
  <c r="O34" i="5"/>
  <c r="O35" i="5" s="1"/>
  <c r="Q30" i="5"/>
  <c r="Q31" i="5" s="1"/>
  <c r="Q34" i="5"/>
  <c r="Q35" i="5" s="1"/>
  <c r="S30" i="5"/>
  <c r="S31" i="5" s="1"/>
  <c r="S34" i="5"/>
  <c r="S35" i="5" s="1"/>
  <c r="J32" i="6"/>
  <c r="J33" i="6" s="1"/>
  <c r="J28" i="6"/>
  <c r="J29" i="6" s="1"/>
  <c r="L32" i="6"/>
  <c r="L33" i="6" s="1"/>
  <c r="L28" i="6"/>
  <c r="L29" i="6" s="1"/>
  <c r="N32" i="6"/>
  <c r="N33" i="6" s="1"/>
  <c r="N28" i="6"/>
  <c r="N29" i="6" s="1"/>
  <c r="P32" i="6"/>
  <c r="P33" i="6" s="1"/>
  <c r="P28" i="6"/>
  <c r="P29" i="6" s="1"/>
  <c r="R32" i="6"/>
  <c r="R33" i="6" s="1"/>
  <c r="R28" i="6"/>
  <c r="R29" i="6" s="1"/>
  <c r="K34" i="6"/>
  <c r="K35" i="6" s="1"/>
  <c r="K30" i="6"/>
  <c r="K31" i="6" s="1"/>
  <c r="M34" i="6"/>
  <c r="M35" i="6" s="1"/>
  <c r="M30" i="6"/>
  <c r="M31" i="6" s="1"/>
  <c r="O34" i="6"/>
  <c r="O35" i="6" s="1"/>
  <c r="O30" i="6"/>
  <c r="O31" i="6" s="1"/>
  <c r="Q34" i="6"/>
  <c r="Q35" i="6" s="1"/>
  <c r="Q30" i="6"/>
  <c r="Q31" i="6" s="1"/>
  <c r="S34" i="6"/>
  <c r="S35" i="6" s="1"/>
  <c r="S30" i="6"/>
  <c r="S31" i="6" s="1"/>
  <c r="K32" i="6"/>
  <c r="K33" i="6" s="1"/>
  <c r="K28" i="6"/>
  <c r="K29" i="6" s="1"/>
  <c r="M32" i="6"/>
  <c r="M33" i="6" s="1"/>
  <c r="M28" i="6"/>
  <c r="M29" i="6" s="1"/>
  <c r="O32" i="6"/>
  <c r="O33" i="6" s="1"/>
  <c r="O28" i="6"/>
  <c r="O29" i="6" s="1"/>
  <c r="Q32" i="6"/>
  <c r="Q33" i="6" s="1"/>
  <c r="Q28" i="6"/>
  <c r="Q29" i="6" s="1"/>
  <c r="S32" i="6"/>
  <c r="S33" i="6" s="1"/>
  <c r="S28" i="6"/>
  <c r="S29" i="6" s="1"/>
  <c r="J34" i="6"/>
  <c r="J35" i="6" s="1"/>
  <c r="J30" i="6"/>
  <c r="J31" i="6" s="1"/>
  <c r="L34" i="6"/>
  <c r="L35" i="6" s="1"/>
  <c r="L30" i="6"/>
  <c r="L31" i="6" s="1"/>
  <c r="N34" i="6"/>
  <c r="N35" i="6" s="1"/>
  <c r="N30" i="6"/>
  <c r="N31" i="6" s="1"/>
  <c r="P34" i="6"/>
  <c r="P35" i="6" s="1"/>
  <c r="P30" i="6"/>
  <c r="P31" i="6" s="1"/>
  <c r="R34" i="6"/>
  <c r="R35" i="6" s="1"/>
  <c r="R30" i="6"/>
  <c r="R31" i="6" s="1"/>
  <c r="T34" i="6"/>
  <c r="T35" i="6" s="1"/>
  <c r="T30" i="6"/>
  <c r="T31" i="6" s="1"/>
  <c r="J44" i="6"/>
  <c r="J45" i="6" s="1"/>
  <c r="J36" i="6"/>
  <c r="J37" i="6" s="1"/>
  <c r="L44" i="6"/>
  <c r="L45" i="6" s="1"/>
  <c r="L36" i="6"/>
  <c r="L37" i="6" s="1"/>
  <c r="N44" i="6"/>
  <c r="N45" i="6" s="1"/>
  <c r="N36" i="6"/>
  <c r="N37" i="6" s="1"/>
  <c r="P44" i="6"/>
  <c r="P45" i="6" s="1"/>
  <c r="P36" i="6"/>
  <c r="P37" i="6" s="1"/>
  <c r="R44" i="6"/>
  <c r="R45" i="6" s="1"/>
  <c r="R36" i="6"/>
  <c r="R37" i="6" s="1"/>
  <c r="K46" i="6"/>
  <c r="K47" i="6" s="1"/>
  <c r="K38" i="6"/>
  <c r="K39" i="6" s="1"/>
  <c r="M46" i="6"/>
  <c r="M47" i="6" s="1"/>
  <c r="M38" i="6"/>
  <c r="M39" i="6" s="1"/>
  <c r="O46" i="6"/>
  <c r="O47" i="6" s="1"/>
  <c r="O38" i="6"/>
  <c r="O39" i="6" s="1"/>
  <c r="Q46" i="6"/>
  <c r="Q47" i="6" s="1"/>
  <c r="Q38" i="6"/>
  <c r="Q39" i="6" s="1"/>
  <c r="S46" i="6"/>
  <c r="S47" i="6" s="1"/>
  <c r="S38" i="6"/>
  <c r="S39" i="6" s="1"/>
  <c r="K44" i="6"/>
  <c r="K45" i="6" s="1"/>
  <c r="K36" i="6"/>
  <c r="K37" i="6" s="1"/>
  <c r="M44" i="6"/>
  <c r="M45" i="6" s="1"/>
  <c r="M36" i="6"/>
  <c r="M37" i="6" s="1"/>
  <c r="O44" i="6"/>
  <c r="O45" i="6" s="1"/>
  <c r="O36" i="6"/>
  <c r="O37" i="6" s="1"/>
  <c r="Q44" i="6"/>
  <c r="Q45" i="6" s="1"/>
  <c r="Q36" i="6"/>
  <c r="Q37" i="6" s="1"/>
  <c r="S44" i="6"/>
  <c r="S45" i="6" s="1"/>
  <c r="S36" i="6"/>
  <c r="S37" i="6" s="1"/>
  <c r="J46" i="6"/>
  <c r="J47" i="6" s="1"/>
  <c r="J38" i="6"/>
  <c r="J39" i="6" s="1"/>
  <c r="L46" i="6"/>
  <c r="L47" i="6" s="1"/>
  <c r="L38" i="6"/>
  <c r="L39" i="6" s="1"/>
  <c r="N46" i="6"/>
  <c r="N47" i="6" s="1"/>
  <c r="N38" i="6"/>
  <c r="N39" i="6" s="1"/>
  <c r="P46" i="6"/>
  <c r="P47" i="6" s="1"/>
  <c r="P38" i="6"/>
  <c r="P39" i="6" s="1"/>
  <c r="R46" i="6"/>
  <c r="R47" i="6" s="1"/>
  <c r="R38" i="6"/>
  <c r="R39" i="6" s="1"/>
  <c r="T46" i="6"/>
  <c r="T47" i="6" s="1"/>
  <c r="T38" i="6"/>
  <c r="T39" i="6" s="1"/>
  <c r="K40" i="6"/>
  <c r="K41" i="6" s="1"/>
  <c r="M40" i="6"/>
  <c r="M41" i="6" s="1"/>
  <c r="O40" i="6"/>
  <c r="O41" i="6" s="1"/>
  <c r="Q40" i="6"/>
  <c r="Q41" i="6" s="1"/>
  <c r="S40" i="6"/>
  <c r="S41" i="6" s="1"/>
  <c r="J42" i="6"/>
  <c r="J43" i="6" s="1"/>
  <c r="L42" i="6"/>
  <c r="L43" i="6" s="1"/>
  <c r="N42" i="6"/>
  <c r="N43" i="6" s="1"/>
  <c r="P42" i="6"/>
  <c r="P43" i="6" s="1"/>
  <c r="R42" i="6"/>
  <c r="R43" i="6" s="1"/>
  <c r="J40" i="6"/>
  <c r="J41" i="6" s="1"/>
  <c r="L40" i="6"/>
  <c r="L41" i="6" s="1"/>
  <c r="N40" i="6"/>
  <c r="N41" i="6" s="1"/>
  <c r="P40" i="6"/>
  <c r="P41" i="6" s="1"/>
  <c r="R40" i="6"/>
  <c r="R41" i="6" s="1"/>
  <c r="K42" i="6"/>
  <c r="K43" i="6" s="1"/>
  <c r="M42" i="6"/>
  <c r="M43" i="6" s="1"/>
  <c r="O42" i="6"/>
  <c r="O43" i="6" s="1"/>
  <c r="Q42" i="6"/>
  <c r="Q43" i="6" s="1"/>
  <c r="S42" i="6"/>
  <c r="S43" i="6" s="1"/>
  <c r="T42" i="6"/>
  <c r="T43" i="6" s="1"/>
  <c r="X45" i="7"/>
  <c r="U29" i="7" a="1"/>
  <c r="U29" i="7" s="1"/>
  <c r="U31" i="7" a="1"/>
  <c r="U31" i="7" s="1"/>
  <c r="U33" i="7" a="1"/>
  <c r="U33" i="7" s="1"/>
  <c r="U35" i="7" a="1"/>
  <c r="U35" i="7" s="1"/>
  <c r="U43" i="7" a="1"/>
  <c r="U43" i="7" s="1"/>
  <c r="U41" i="7" a="1"/>
  <c r="U41" i="7" s="1"/>
  <c r="U39" i="7" a="1"/>
  <c r="U39" i="7" s="1"/>
  <c r="U37" i="7" a="1"/>
  <c r="U37" i="7" s="1"/>
  <c r="V42" i="7" l="1"/>
  <c r="W42" i="7" s="1"/>
  <c r="V38" i="7"/>
  <c r="W38" i="7" s="1"/>
  <c r="V34" i="7"/>
  <c r="V30" i="7"/>
  <c r="W30" i="7" s="1"/>
  <c r="U31" i="8" a="1"/>
  <c r="U31" i="8" s="1"/>
  <c r="V30" i="8" s="1"/>
  <c r="W30" i="8" s="1"/>
  <c r="U29" i="8" a="1"/>
  <c r="U29" i="8" s="1"/>
  <c r="U33" i="8" a="1"/>
  <c r="U33" i="8" s="1"/>
  <c r="V34" i="8" s="1"/>
  <c r="W34" i="8" s="1"/>
  <c r="U35" i="8" a="1"/>
  <c r="U35" i="8" s="1"/>
  <c r="F18" i="9"/>
  <c r="W45" i="7" l="1"/>
  <c r="Q25" i="8"/>
  <c r="Q38" i="8" s="1"/>
  <c r="Q39" i="8" s="1"/>
  <c r="R25" i="8"/>
  <c r="R38" i="8" s="1"/>
  <c r="R39" i="8" s="1"/>
  <c r="S25" i="8"/>
  <c r="S38" i="8" s="1"/>
  <c r="S39" i="8" s="1"/>
  <c r="T25" i="8"/>
  <c r="T38" i="8" s="1"/>
  <c r="T39" i="8" s="1"/>
  <c r="P25" i="8"/>
  <c r="P38" i="8" s="1"/>
  <c r="P39" i="8" s="1"/>
  <c r="G25" i="8"/>
  <c r="G38" i="8" s="1"/>
  <c r="G39" i="8" s="1"/>
  <c r="H25" i="8"/>
  <c r="H38" i="8" s="1"/>
  <c r="H39" i="8" s="1"/>
  <c r="I25" i="8"/>
  <c r="I38" i="8" s="1"/>
  <c r="I39" i="8" s="1"/>
  <c r="J25" i="8"/>
  <c r="J38" i="8" s="1"/>
  <c r="J39" i="8" s="1"/>
  <c r="K25" i="8"/>
  <c r="L25" i="8"/>
  <c r="L38" i="8" s="1"/>
  <c r="L39" i="8" s="1"/>
  <c r="M25" i="8"/>
  <c r="M38" i="8" s="1"/>
  <c r="M39" i="8" s="1"/>
  <c r="N25" i="8"/>
  <c r="N38" i="8" s="1"/>
  <c r="N39" i="8" s="1"/>
  <c r="O25" i="8"/>
  <c r="O38" i="8" s="1"/>
  <c r="O39" i="8" s="1"/>
  <c r="F25" i="8"/>
  <c r="F38" i="8" s="1"/>
  <c r="F39" i="8" s="1"/>
  <c r="E25" i="8"/>
  <c r="E38" i="8" s="1"/>
  <c r="E39" i="8" s="1"/>
  <c r="H23" i="8"/>
  <c r="H36" i="8" s="1"/>
  <c r="H37" i="8" s="1"/>
  <c r="I23" i="8"/>
  <c r="I36" i="8" s="1"/>
  <c r="I37" i="8" s="1"/>
  <c r="J23" i="8"/>
  <c r="J36" i="8" s="1"/>
  <c r="J37" i="8" s="1"/>
  <c r="K23" i="8"/>
  <c r="K36" i="8" s="1"/>
  <c r="K37" i="8" s="1"/>
  <c r="L23" i="8"/>
  <c r="M23" i="8"/>
  <c r="M36" i="8" s="1"/>
  <c r="M37" i="8" s="1"/>
  <c r="N23" i="8"/>
  <c r="N36" i="8" s="1"/>
  <c r="N37" i="8" s="1"/>
  <c r="O23" i="8"/>
  <c r="O36" i="8" s="1"/>
  <c r="O37" i="8" s="1"/>
  <c r="P23" i="8"/>
  <c r="P36" i="8" s="1"/>
  <c r="P37" i="8" s="1"/>
  <c r="Q23" i="8"/>
  <c r="Q36" i="8" s="1"/>
  <c r="Q37" i="8" s="1"/>
  <c r="R23" i="8"/>
  <c r="R36" i="8" s="1"/>
  <c r="R37" i="8" s="1"/>
  <c r="S23" i="8"/>
  <c r="S36" i="8" s="1"/>
  <c r="S37" i="8" s="1"/>
  <c r="G23" i="8"/>
  <c r="G36" i="8" s="1"/>
  <c r="G37" i="8" s="1"/>
  <c r="F23" i="8"/>
  <c r="F36" i="8" s="1"/>
  <c r="F37" i="8" s="1"/>
  <c r="E23" i="8"/>
  <c r="E36" i="8" s="1"/>
  <c r="E37" i="8" s="1"/>
  <c r="L40" i="8" l="1"/>
  <c r="L41" i="8" s="1"/>
  <c r="L36" i="8"/>
  <c r="L37" i="8" s="1"/>
  <c r="K42" i="8"/>
  <c r="K43" i="8" s="1"/>
  <c r="K38" i="8"/>
  <c r="K39" i="8" s="1"/>
  <c r="E42" i="8"/>
  <c r="E43" i="8" s="1"/>
  <c r="F40" i="8"/>
  <c r="F41" i="8" s="1"/>
  <c r="G42" i="8"/>
  <c r="G43" i="8" s="1"/>
  <c r="E40" i="8"/>
  <c r="E41" i="8" s="1"/>
  <c r="G40" i="8"/>
  <c r="G41" i="8" s="1"/>
  <c r="H40" i="8"/>
  <c r="H41" i="8" s="1"/>
  <c r="F42" i="8"/>
  <c r="F43" i="8" s="1"/>
  <c r="H42" i="8"/>
  <c r="H43" i="8" s="1"/>
  <c r="I40" i="8"/>
  <c r="I41" i="8" s="1"/>
  <c r="I42" i="8"/>
  <c r="I43" i="8" s="1"/>
  <c r="R40" i="8"/>
  <c r="R41" i="8" s="1"/>
  <c r="N40" i="8"/>
  <c r="N41" i="8" s="1"/>
  <c r="S40" i="8"/>
  <c r="S41" i="8" s="1"/>
  <c r="Q40" i="8"/>
  <c r="Q41" i="8" s="1"/>
  <c r="O40" i="8"/>
  <c r="O41" i="8" s="1"/>
  <c r="M40" i="8"/>
  <c r="M41" i="8" s="1"/>
  <c r="K40" i="8"/>
  <c r="K41" i="8" s="1"/>
  <c r="O42" i="8"/>
  <c r="O43" i="8" s="1"/>
  <c r="M42" i="8"/>
  <c r="M43" i="8" s="1"/>
  <c r="T42" i="8"/>
  <c r="T43" i="8" s="1"/>
  <c r="R42" i="8"/>
  <c r="R43" i="8" s="1"/>
  <c r="P40" i="8"/>
  <c r="P41" i="8" s="1"/>
  <c r="J40" i="8"/>
  <c r="J41" i="8" s="1"/>
  <c r="N42" i="8"/>
  <c r="N43" i="8" s="1"/>
  <c r="L42" i="8"/>
  <c r="L43" i="8" s="1"/>
  <c r="J42" i="8"/>
  <c r="J43" i="8" s="1"/>
  <c r="P42" i="8"/>
  <c r="P43" i="8" s="1"/>
  <c r="S42" i="8"/>
  <c r="S43" i="8" s="1"/>
  <c r="Q42" i="8"/>
  <c r="Q43" i="8" s="1"/>
  <c r="F17" i="9"/>
  <c r="F16" i="9"/>
  <c r="F15" i="9"/>
  <c r="F14" i="9"/>
  <c r="F13" i="9"/>
  <c r="F12" i="9"/>
  <c r="U42" i="7"/>
  <c r="U34" i="8"/>
  <c r="U32" i="8"/>
  <c r="U30" i="8"/>
  <c r="U28" i="8"/>
  <c r="U40" i="7"/>
  <c r="U38" i="7"/>
  <c r="U36" i="7"/>
  <c r="U34" i="7"/>
  <c r="U32" i="7"/>
  <c r="U30" i="7"/>
  <c r="U28" i="7"/>
  <c r="AE49" i="8"/>
  <c r="AG49" i="8" s="1"/>
  <c r="AE48" i="8"/>
  <c r="AG48" i="8" s="1"/>
  <c r="AE45" i="8"/>
  <c r="AG45" i="8" s="1"/>
  <c r="AE44" i="8"/>
  <c r="AG44" i="8" s="1"/>
  <c r="AE33" i="8"/>
  <c r="AG33" i="8" s="1"/>
  <c r="AE32" i="8"/>
  <c r="AG32" i="8" s="1"/>
  <c r="AE29" i="8"/>
  <c r="AG29" i="8" s="1"/>
  <c r="AE28" i="8"/>
  <c r="AG28" i="8" s="1"/>
  <c r="AE49" i="7"/>
  <c r="AG49" i="7" s="1"/>
  <c r="AE48" i="7"/>
  <c r="AG48" i="7" s="1"/>
  <c r="AE45" i="7"/>
  <c r="AG45" i="7" s="1"/>
  <c r="AE44" i="7"/>
  <c r="AG44" i="7" s="1"/>
  <c r="AE41" i="7"/>
  <c r="AG41" i="7" s="1"/>
  <c r="AE40" i="7"/>
  <c r="AG40" i="7" s="1"/>
  <c r="AE37" i="7"/>
  <c r="AG37" i="7" s="1"/>
  <c r="AE36" i="7"/>
  <c r="AG36" i="7" s="1"/>
  <c r="AE33" i="7"/>
  <c r="AG33" i="7" s="1"/>
  <c r="AE32" i="7"/>
  <c r="AG32" i="7" s="1"/>
  <c r="AE29" i="7"/>
  <c r="AG29" i="7" s="1"/>
  <c r="AE28" i="7"/>
  <c r="AG28" i="7" s="1"/>
  <c r="AE49" i="6"/>
  <c r="AG49" i="6" s="1"/>
  <c r="AE48" i="6"/>
  <c r="AG48" i="6" s="1"/>
  <c r="AE45" i="6"/>
  <c r="AG45" i="6" s="1"/>
  <c r="AE44" i="6"/>
  <c r="AG44" i="6" s="1"/>
  <c r="AE41" i="6"/>
  <c r="AG41" i="6" s="1"/>
  <c r="AE40" i="6"/>
  <c r="AG40" i="6" s="1"/>
  <c r="AE37" i="6"/>
  <c r="AG37" i="6" s="1"/>
  <c r="AE36" i="6"/>
  <c r="AG36" i="6" s="1"/>
  <c r="AE33" i="6"/>
  <c r="AG33" i="6" s="1"/>
  <c r="AE32" i="6"/>
  <c r="AG32" i="6" s="1"/>
  <c r="U43" i="2"/>
  <c r="U31" i="2"/>
  <c r="C27" i="8"/>
  <c r="AC28" i="8"/>
  <c r="AD28" i="8" s="1"/>
  <c r="AC29" i="8"/>
  <c r="AD29" i="8" s="1"/>
  <c r="AC30" i="8"/>
  <c r="AD30" i="8" s="1"/>
  <c r="AC31" i="8"/>
  <c r="AD31" i="8" s="1"/>
  <c r="AC32" i="8"/>
  <c r="AD32" i="8" s="1"/>
  <c r="AC33" i="8"/>
  <c r="AD33" i="8" s="1"/>
  <c r="AC34" i="8"/>
  <c r="AD34" i="8" s="1"/>
  <c r="AC35" i="8"/>
  <c r="AD35" i="8" s="1"/>
  <c r="AE54" i="8"/>
  <c r="AE56" i="8"/>
  <c r="C27" i="7"/>
  <c r="AC28" i="7"/>
  <c r="AD28" i="7" s="1"/>
  <c r="AC29" i="7"/>
  <c r="AD29" i="7" s="1"/>
  <c r="AC30" i="7"/>
  <c r="AD30" i="7" s="1"/>
  <c r="AC31" i="7"/>
  <c r="AD31" i="7" s="1"/>
  <c r="AC32" i="7"/>
  <c r="AD32" i="7" s="1"/>
  <c r="AC33" i="7"/>
  <c r="AD33" i="7" s="1"/>
  <c r="AC34" i="7"/>
  <c r="AD34" i="7" s="1"/>
  <c r="AC35" i="7"/>
  <c r="AD35" i="7" s="1"/>
  <c r="AC36" i="7"/>
  <c r="AD36" i="7" s="1"/>
  <c r="AC37" i="7"/>
  <c r="AD37" i="7" s="1"/>
  <c r="AC38" i="7"/>
  <c r="AD38" i="7" s="1"/>
  <c r="AC39" i="7"/>
  <c r="AD39" i="7" s="1"/>
  <c r="AC40" i="7"/>
  <c r="AD40" i="7" s="1"/>
  <c r="AC41" i="7"/>
  <c r="AD41" i="7" s="1"/>
  <c r="AC42" i="7"/>
  <c r="AD42" i="7" s="1"/>
  <c r="AC43" i="7"/>
  <c r="AD43" i="7" s="1"/>
  <c r="AC45" i="7"/>
  <c r="AD45" i="7" s="1"/>
  <c r="AC46" i="7"/>
  <c r="AD46" i="7" s="1"/>
  <c r="AC47" i="7"/>
  <c r="AD47" i="7" s="1"/>
  <c r="AC48" i="7"/>
  <c r="AD48" i="7" s="1"/>
  <c r="AC49" i="7"/>
  <c r="AD49" i="7" s="1"/>
  <c r="AC50" i="7"/>
  <c r="AD50" i="7" s="1"/>
  <c r="AC51" i="7"/>
  <c r="AD51" i="7" s="1"/>
  <c r="AE54" i="7"/>
  <c r="AE56" i="7"/>
  <c r="C27" i="6"/>
  <c r="U28" i="6"/>
  <c r="U30" i="6"/>
  <c r="U29" i="6"/>
  <c r="U32" i="6"/>
  <c r="U34" i="6"/>
  <c r="AC32" i="6"/>
  <c r="AD32" i="6" s="1"/>
  <c r="U33" i="6"/>
  <c r="AC33" i="6"/>
  <c r="AD33" i="6" s="1"/>
  <c r="U35" i="6"/>
  <c r="V34" i="6" s="1"/>
  <c r="AC34" i="6"/>
  <c r="AD34" i="6" s="1"/>
  <c r="AC35" i="6"/>
  <c r="AD35" i="6" s="1"/>
  <c r="U36" i="6"/>
  <c r="U38" i="6"/>
  <c r="AC36" i="6"/>
  <c r="AD36" i="6" s="1"/>
  <c r="U37" i="6"/>
  <c r="AC37" i="6"/>
  <c r="AD37" i="6" s="1"/>
  <c r="U39" i="6"/>
  <c r="V38" i="6" s="1"/>
  <c r="AC38" i="6"/>
  <c r="AD38" i="6" s="1"/>
  <c r="AC39" i="6"/>
  <c r="AD39" i="6" s="1"/>
  <c r="U40" i="6"/>
  <c r="U42" i="6"/>
  <c r="AC40" i="6"/>
  <c r="AD40" i="6" s="1"/>
  <c r="U41" i="6"/>
  <c r="AC41" i="6"/>
  <c r="AD41" i="6" s="1"/>
  <c r="U43" i="6"/>
  <c r="V42" i="6" s="1"/>
  <c r="AC42" i="6"/>
  <c r="AD42" i="6" s="1"/>
  <c r="AC43" i="6"/>
  <c r="AD43" i="6" s="1"/>
  <c r="U44" i="6"/>
  <c r="U46" i="6"/>
  <c r="AC44" i="6"/>
  <c r="AD44" i="6" s="1"/>
  <c r="U45" i="6"/>
  <c r="AC45" i="6"/>
  <c r="AD45" i="6" s="1"/>
  <c r="U47" i="6"/>
  <c r="V46" i="6" s="1"/>
  <c r="AC46" i="6"/>
  <c r="AD46" i="6" s="1"/>
  <c r="AC47" i="6"/>
  <c r="AD47" i="6" s="1"/>
  <c r="U48" i="6"/>
  <c r="U50" i="6"/>
  <c r="AC48" i="6"/>
  <c r="AD48" i="6" s="1"/>
  <c r="U49" i="6"/>
  <c r="AC49" i="6"/>
  <c r="AD49" i="6" s="1"/>
  <c r="U51" i="6"/>
  <c r="V50" i="6" s="1"/>
  <c r="AC50" i="6"/>
  <c r="AD50" i="6" s="1"/>
  <c r="AC51" i="6"/>
  <c r="AD51" i="6" s="1"/>
  <c r="AE54" i="6"/>
  <c r="AE56" i="6"/>
  <c r="C27" i="5"/>
  <c r="U28" i="5"/>
  <c r="U30" i="5"/>
  <c r="U32" i="5"/>
  <c r="U34" i="5"/>
  <c r="U36" i="5"/>
  <c r="U38" i="5"/>
  <c r="AC36" i="5"/>
  <c r="AD36" i="5" s="1"/>
  <c r="U37" i="5"/>
  <c r="AC37" i="5"/>
  <c r="AD37" i="5" s="1"/>
  <c r="U39" i="5"/>
  <c r="V38" i="5" s="1"/>
  <c r="AC38" i="5"/>
  <c r="AD38" i="5" s="1"/>
  <c r="AC39" i="5"/>
  <c r="AD39" i="5" s="1"/>
  <c r="U40" i="5"/>
  <c r="U42" i="5"/>
  <c r="AC40" i="5"/>
  <c r="AD40" i="5" s="1"/>
  <c r="U41" i="5"/>
  <c r="AC41" i="5"/>
  <c r="AD41" i="5" s="1"/>
  <c r="U43" i="5"/>
  <c r="V42" i="5" s="1"/>
  <c r="AC42" i="5"/>
  <c r="AD42" i="5" s="1"/>
  <c r="AC43" i="5"/>
  <c r="AD43" i="5" s="1"/>
  <c r="U44" i="5"/>
  <c r="U46" i="5"/>
  <c r="AC44" i="5"/>
  <c r="AD44" i="5" s="1"/>
  <c r="U45" i="5"/>
  <c r="AC45" i="5"/>
  <c r="AD45" i="5" s="1"/>
  <c r="U47" i="5"/>
  <c r="V46" i="5" s="1"/>
  <c r="AC46" i="5"/>
  <c r="AD46" i="5" s="1"/>
  <c r="AC47" i="5"/>
  <c r="AD47" i="5" s="1"/>
  <c r="U48" i="5"/>
  <c r="U50" i="5"/>
  <c r="AC48" i="5"/>
  <c r="AD48" i="5" s="1"/>
  <c r="U49" i="5"/>
  <c r="AC49" i="5"/>
  <c r="AD49" i="5" s="1"/>
  <c r="U51" i="5"/>
  <c r="V50" i="5" s="1"/>
  <c r="AC50" i="5"/>
  <c r="AD50" i="5" s="1"/>
  <c r="AC51" i="5"/>
  <c r="AD51" i="5" s="1"/>
  <c r="AE54" i="5"/>
  <c r="AE56" i="5"/>
  <c r="U50" i="2"/>
  <c r="U48" i="2"/>
  <c r="U47" i="2"/>
  <c r="U46" i="2"/>
  <c r="U44" i="2"/>
  <c r="U42" i="2"/>
  <c r="U40" i="2"/>
  <c r="U38" i="2"/>
  <c r="U36" i="2"/>
  <c r="U30" i="2"/>
  <c r="U35" i="2"/>
  <c r="U34" i="2"/>
  <c r="U32" i="2"/>
  <c r="C27" i="2"/>
  <c r="AE54" i="2"/>
  <c r="AE56" i="2"/>
  <c r="U28" i="2"/>
  <c r="V40" i="7" l="1"/>
  <c r="V36" i="7"/>
  <c r="V32" i="7"/>
  <c r="V28" i="7"/>
  <c r="V28" i="8"/>
  <c r="V32" i="8"/>
  <c r="V28" i="6"/>
  <c r="V28" i="2"/>
  <c r="V48" i="2"/>
  <c r="V48" i="6"/>
  <c r="V32" i="6"/>
  <c r="U33" i="2"/>
  <c r="V34" i="2" s="1"/>
  <c r="AC34" i="2"/>
  <c r="AD34" i="2" s="1"/>
  <c r="V36" i="2"/>
  <c r="AC32" i="2"/>
  <c r="AD32" i="2" s="1"/>
  <c r="AC28" i="6"/>
  <c r="AD28" i="6" s="1"/>
  <c r="AC29" i="6"/>
  <c r="AD29" i="6" s="1"/>
  <c r="AC30" i="6"/>
  <c r="AD30" i="6" s="1"/>
  <c r="U31" i="6"/>
  <c r="V30" i="6" s="1"/>
  <c r="AC31" i="6"/>
  <c r="AD31" i="6" s="1"/>
  <c r="V44" i="6"/>
  <c r="V40" i="6"/>
  <c r="V36" i="6"/>
  <c r="V40" i="2"/>
  <c r="U43" i="8"/>
  <c r="V32" i="2"/>
  <c r="V44" i="2"/>
  <c r="V48" i="5"/>
  <c r="V44" i="5"/>
  <c r="V40" i="5"/>
  <c r="V36" i="5"/>
  <c r="V32" i="5"/>
  <c r="V28" i="5"/>
  <c r="AE29" i="6"/>
  <c r="AG29" i="6" s="1"/>
  <c r="AE28" i="6"/>
  <c r="AG28" i="6" s="1"/>
  <c r="AE28" i="2"/>
  <c r="AG28" i="2" s="1"/>
  <c r="AC33" i="2"/>
  <c r="AD33" i="2" s="1"/>
  <c r="AC35" i="2"/>
  <c r="AD35" i="2" s="1"/>
  <c r="AE33" i="2"/>
  <c r="AG33" i="2" s="1"/>
  <c r="U51" i="2"/>
  <c r="U35" i="5"/>
  <c r="U40" i="8"/>
  <c r="U29" i="2"/>
  <c r="V30" i="2" s="1"/>
  <c r="AC31" i="2"/>
  <c r="AD31" i="2" s="1"/>
  <c r="AC28" i="2"/>
  <c r="AD28" i="2" s="1"/>
  <c r="AC29" i="2"/>
  <c r="AD29" i="2" s="1"/>
  <c r="AC30" i="2"/>
  <c r="AD30" i="2" s="1"/>
  <c r="U37" i="2"/>
  <c r="AC39" i="2"/>
  <c r="AD39" i="2" s="1"/>
  <c r="AC38" i="2"/>
  <c r="AD38" i="2" s="1"/>
  <c r="AC37" i="2"/>
  <c r="AD37" i="2" s="1"/>
  <c r="AC36" i="2"/>
  <c r="AD36" i="2" s="1"/>
  <c r="U39" i="2"/>
  <c r="U31" i="5"/>
  <c r="AE36" i="2"/>
  <c r="AG36" i="2" s="1"/>
  <c r="AE37" i="2"/>
  <c r="AG37" i="2" s="1"/>
  <c r="AE44" i="2"/>
  <c r="AG44" i="2" s="1"/>
  <c r="AE37" i="5"/>
  <c r="AG37" i="5" s="1"/>
  <c r="AE41" i="5"/>
  <c r="AG41" i="5" s="1"/>
  <c r="AE45" i="5"/>
  <c r="AG45" i="5" s="1"/>
  <c r="AE49" i="5"/>
  <c r="AG49" i="5" s="1"/>
  <c r="AE29" i="2"/>
  <c r="AG29" i="2" s="1"/>
  <c r="AE32" i="2"/>
  <c r="AG32" i="2" s="1"/>
  <c r="AE40" i="2"/>
  <c r="AG40" i="2" s="1"/>
  <c r="AE48" i="2"/>
  <c r="AG48" i="2" s="1"/>
  <c r="AE36" i="5"/>
  <c r="AG36" i="5" s="1"/>
  <c r="AE40" i="5"/>
  <c r="AG40" i="5" s="1"/>
  <c r="AE44" i="5"/>
  <c r="AG44" i="5" s="1"/>
  <c r="AE48" i="5"/>
  <c r="AG48" i="5" s="1"/>
  <c r="U45" i="7" l="1"/>
  <c r="V38" i="2"/>
  <c r="U37" i="8"/>
  <c r="U36" i="8"/>
  <c r="AC33" i="5"/>
  <c r="AD33" i="5" s="1"/>
  <c r="AC34" i="5"/>
  <c r="AD34" i="5" s="1"/>
  <c r="AC35" i="5"/>
  <c r="AD35" i="5" s="1"/>
  <c r="AC32" i="5"/>
  <c r="AD32" i="5" s="1"/>
  <c r="U33" i="5"/>
  <c r="V34" i="5" s="1"/>
  <c r="AE33" i="5"/>
  <c r="AG33" i="5" s="1"/>
  <c r="U41" i="8"/>
  <c r="U49" i="2"/>
  <c r="V50" i="2" s="1"/>
  <c r="AC51" i="2"/>
  <c r="AD51" i="2" s="1"/>
  <c r="AC50" i="2"/>
  <c r="AD50" i="2" s="1"/>
  <c r="AC49" i="2"/>
  <c r="AD49" i="2" s="1"/>
  <c r="AC48" i="2"/>
  <c r="AD48" i="2" s="1"/>
  <c r="U41" i="2"/>
  <c r="V42" i="2" s="1"/>
  <c r="AC43" i="2"/>
  <c r="AD43" i="2" s="1"/>
  <c r="AC42" i="2"/>
  <c r="AD42" i="2" s="1"/>
  <c r="AC41" i="2"/>
  <c r="AD41" i="2" s="1"/>
  <c r="AC40" i="2"/>
  <c r="AD40" i="2" s="1"/>
  <c r="AE49" i="2"/>
  <c r="AG49" i="2" s="1"/>
  <c r="AE32" i="5"/>
  <c r="AG32" i="5" s="1"/>
  <c r="AC29" i="5"/>
  <c r="AD29" i="5" s="1"/>
  <c r="AC30" i="5"/>
  <c r="AD30" i="5" s="1"/>
  <c r="AC31" i="5"/>
  <c r="AD31" i="5" s="1"/>
  <c r="AC28" i="5"/>
  <c r="AD28" i="5" s="1"/>
  <c r="U29" i="5"/>
  <c r="V30" i="5" s="1"/>
  <c r="AE29" i="5"/>
  <c r="AG29" i="5" s="1"/>
  <c r="U45" i="2"/>
  <c r="V46" i="2" s="1"/>
  <c r="AC47" i="2"/>
  <c r="AD47" i="2" s="1"/>
  <c r="AC46" i="2"/>
  <c r="AD46" i="2" s="1"/>
  <c r="AC45" i="2"/>
  <c r="AD45" i="2" s="1"/>
  <c r="AC44" i="2"/>
  <c r="AD44" i="2" s="1"/>
  <c r="AE45" i="2"/>
  <c r="AG45" i="2" s="1"/>
  <c r="AE28" i="5"/>
  <c r="AG28" i="5" s="1"/>
  <c r="AE41" i="2"/>
  <c r="AG41" i="2" s="1"/>
  <c r="AE36" i="8" l="1"/>
  <c r="AG36" i="8" s="1"/>
  <c r="U38" i="8"/>
  <c r="V36" i="8" s="1"/>
  <c r="U42" i="8"/>
  <c r="V40" i="8" s="1"/>
  <c r="AC39" i="8"/>
  <c r="AD39" i="8" s="1"/>
  <c r="AC42" i="8"/>
  <c r="AD42" i="8" s="1"/>
  <c r="AC38" i="8"/>
  <c r="AD38" i="8" s="1"/>
  <c r="AE37" i="8" l="1"/>
  <c r="AG37" i="8" s="1"/>
  <c r="U39" i="8"/>
  <c r="V38" i="8" s="1"/>
  <c r="V42" i="8"/>
  <c r="AC36" i="8"/>
  <c r="AD36" i="8" s="1"/>
  <c r="AC37" i="8"/>
  <c r="AD37" i="8" s="1"/>
  <c r="AC41" i="8"/>
  <c r="AD41" i="8" s="1"/>
  <c r="AC40" i="8"/>
  <c r="AD40" i="8" s="1"/>
  <c r="AC43" i="8"/>
  <c r="AD43" i="8" s="1"/>
  <c r="AE40" i="8"/>
  <c r="AG40" i="8" s="1"/>
  <c r="AE41" i="8"/>
  <c r="AG41" i="8" s="1"/>
</calcChain>
</file>

<file path=xl/sharedStrings.xml><?xml version="1.0" encoding="utf-8"?>
<sst xmlns="http://schemas.openxmlformats.org/spreadsheetml/2006/main" count="665" uniqueCount="117">
  <si>
    <t>Унифицированная форма № Т-13</t>
  </si>
  <si>
    <t>Утверждена Постановлением Госкомстата</t>
  </si>
  <si>
    <t>России от 05.01.2004 № 1</t>
  </si>
  <si>
    <t>Форма по ОКУД</t>
  </si>
  <si>
    <t>по ОКПО</t>
  </si>
  <si>
    <t>Организация</t>
  </si>
  <si>
    <t>Структурное подразделение</t>
  </si>
  <si>
    <t>Номер документа</t>
  </si>
  <si>
    <t>Дата составления</t>
  </si>
  <si>
    <t>Отчетный период</t>
  </si>
  <si>
    <t>с</t>
  </si>
  <si>
    <t>по</t>
  </si>
  <si>
    <t>Номер
 по порядку</t>
  </si>
  <si>
    <t>Табельный
номер</t>
  </si>
  <si>
    <t>Отметки о явках и неявках на работу по числам месяца</t>
  </si>
  <si>
    <t>Отработано за</t>
  </si>
  <si>
    <t>Данные для начисления заработной платы
по видам и направлениям затрат</t>
  </si>
  <si>
    <t>Неявки по причинам</t>
  </si>
  <si>
    <t>половину
месяца
(I, II)</t>
  </si>
  <si>
    <t>месяц</t>
  </si>
  <si>
    <t>код вида оплаты</t>
  </si>
  <si>
    <t>код</t>
  </si>
  <si>
    <t>дни</t>
  </si>
  <si>
    <t>корреспондирующий счет, заказ</t>
  </si>
  <si>
    <t>код
вида
оплаты</t>
  </si>
  <si>
    <t>корр. счет, заказ</t>
  </si>
  <si>
    <t>дни,
часы</t>
  </si>
  <si>
    <t>часы</t>
  </si>
  <si>
    <t>X</t>
  </si>
  <si>
    <r>
      <t>ТАБЕЛЬ</t>
    </r>
    <r>
      <rPr>
        <b/>
        <sz val="14"/>
        <rFont val="Arial"/>
        <family val="2"/>
        <charset val="204"/>
      </rPr>
      <t xml:space="preserve">
учета рабочего времени</t>
    </r>
  </si>
  <si>
    <t>Фамилия, и., о., 
(профессия, должность)</t>
  </si>
  <si>
    <t xml:space="preserve">Ответственное лицо </t>
  </si>
  <si>
    <t>должность</t>
  </si>
  <si>
    <t>личная подпись</t>
  </si>
  <si>
    <t>расшифровка пописи</t>
  </si>
  <si>
    <t>Работник кадровой службы</t>
  </si>
  <si>
    <t>Руководитель</t>
  </si>
  <si>
    <t>структурного подразделения</t>
  </si>
  <si>
    <t>Я</t>
  </si>
  <si>
    <t>Х</t>
  </si>
  <si>
    <t>Отдел №10</t>
  </si>
  <si>
    <t>зам.нач.отдела №10</t>
  </si>
  <si>
    <t>начальник отдела №10</t>
  </si>
  <si>
    <t xml:space="preserve">за </t>
  </si>
  <si>
    <t>ночн</t>
  </si>
  <si>
    <t>пр</t>
  </si>
  <si>
    <t>Я/Н</t>
  </si>
  <si>
    <t>12</t>
  </si>
  <si>
    <t>2/2</t>
  </si>
  <si>
    <t>2/6</t>
  </si>
  <si>
    <t>5/2</t>
  </si>
  <si>
    <t>3/6</t>
  </si>
  <si>
    <t>13/2</t>
  </si>
  <si>
    <t>Б</t>
  </si>
  <si>
    <t>Иванов М.А.  
Начальник отдела №10</t>
  </si>
  <si>
    <t>Петрова В.Д. 
Зам.нач.отдела №10</t>
  </si>
  <si>
    <r>
      <t xml:space="preserve">Сидоров Р.В. </t>
    </r>
    <r>
      <rPr>
        <sz val="10"/>
        <rFont val="Arial Cyr"/>
        <family val="2"/>
        <charset val="204"/>
      </rPr>
      <t xml:space="preserve">
рабочий по комплексному 
обслуживанию и ремонту зданий</t>
    </r>
  </si>
  <si>
    <t>Шарикова Н.М. 
электрофотограф 5р.</t>
  </si>
  <si>
    <t>Шарова Е.М. 
электрофотограф 5р.</t>
  </si>
  <si>
    <r>
      <t xml:space="preserve">Подшипников В.А. </t>
    </r>
    <r>
      <rPr>
        <sz val="10"/>
        <rFont val="Arial Cyr"/>
        <family val="2"/>
        <charset val="204"/>
      </rPr>
      <t xml:space="preserve">
рабочий по комплексному 
обслуживанию и ремонту зданий</t>
    </r>
  </si>
  <si>
    <t xml:space="preserve"> В.Д.</t>
  </si>
  <si>
    <t xml:space="preserve"> М.А.</t>
  </si>
  <si>
    <t xml:space="preserve"> Г.М.</t>
  </si>
  <si>
    <t>ОАО "Т"</t>
  </si>
  <si>
    <t>ОАО ""</t>
  </si>
  <si>
    <r>
      <t xml:space="preserve"> Н.Я. </t>
    </r>
    <r>
      <rPr>
        <sz val="11"/>
        <rFont val="Arial Cyr"/>
        <family val="2"/>
        <charset val="204"/>
      </rPr>
      <t xml:space="preserve">
</t>
    </r>
    <r>
      <rPr>
        <sz val="10"/>
        <rFont val="Arial Cyr"/>
        <charset val="204"/>
      </rPr>
      <t>Машинистка</t>
    </r>
  </si>
  <si>
    <r>
      <t xml:space="preserve"> Е.В.</t>
    </r>
    <r>
      <rPr>
        <sz val="11"/>
        <rFont val="Arial Cyr"/>
        <family val="2"/>
        <charset val="204"/>
      </rPr>
      <t xml:space="preserve">
</t>
    </r>
    <r>
      <rPr>
        <sz val="10"/>
        <rFont val="Arial Cyr"/>
        <charset val="204"/>
      </rPr>
      <t>Рабочая по обслуживанию здания</t>
    </r>
  </si>
  <si>
    <r>
      <t xml:space="preserve">А.Е.
</t>
    </r>
    <r>
      <rPr>
        <sz val="10"/>
        <rFont val="Arial Cyr"/>
        <charset val="204"/>
      </rPr>
      <t>инженер-электрик</t>
    </r>
  </si>
  <si>
    <t xml:space="preserve"> Н.И.
водитель</t>
  </si>
  <si>
    <t xml:space="preserve"> Н.Н.
водитель</t>
  </si>
  <si>
    <t xml:space="preserve"> А.И.
водитель</t>
  </si>
  <si>
    <t xml:space="preserve"> С.А.
водитель</t>
  </si>
  <si>
    <t xml:space="preserve"> А.В.
уборщица</t>
  </si>
  <si>
    <t xml:space="preserve"> М.С.
уборщица</t>
  </si>
  <si>
    <t xml:space="preserve"> Л.С.
уборщица</t>
  </si>
  <si>
    <t xml:space="preserve"> Л.В.
уборщица</t>
  </si>
  <si>
    <t>Сторож №1</t>
  </si>
  <si>
    <t>Сторож №2</t>
  </si>
  <si>
    <t>Сторож №3</t>
  </si>
  <si>
    <t>Сторож №4</t>
  </si>
  <si>
    <t>М.А.</t>
  </si>
  <si>
    <t>Г.М.</t>
  </si>
  <si>
    <r>
      <t xml:space="preserve"> Т.И.</t>
    </r>
    <r>
      <rPr>
        <sz val="11"/>
        <rFont val="Arial Cyr"/>
        <family val="2"/>
        <charset val="204"/>
      </rPr>
      <t xml:space="preserve">
</t>
    </r>
    <r>
      <rPr>
        <sz val="10"/>
        <rFont val="Arial Cyr"/>
        <charset val="204"/>
      </rPr>
      <t>сторож-дворник</t>
    </r>
  </si>
  <si>
    <r>
      <t xml:space="preserve"> Ю.М.</t>
    </r>
    <r>
      <rPr>
        <sz val="11"/>
        <rFont val="Arial Cyr"/>
        <family val="2"/>
        <charset val="204"/>
      </rPr>
      <t xml:space="preserve">
</t>
    </r>
    <r>
      <rPr>
        <sz val="10"/>
        <rFont val="Arial Cyr"/>
        <charset val="204"/>
      </rPr>
      <t>сторож-дворник</t>
    </r>
  </si>
  <si>
    <r>
      <t xml:space="preserve"> А.С.
</t>
    </r>
    <r>
      <rPr>
        <sz val="10"/>
        <rFont val="Arial Cyr"/>
        <charset val="204"/>
      </rPr>
      <t>сторож-дворник</t>
    </r>
  </si>
  <si>
    <r>
      <t xml:space="preserve"> В.Ф.
</t>
    </r>
    <r>
      <rPr>
        <sz val="10"/>
        <rFont val="Arial Cyr"/>
        <charset val="204"/>
      </rPr>
      <t>дежурный слесарь</t>
    </r>
  </si>
  <si>
    <r>
      <t>ТАБЕЛЬ</t>
    </r>
    <r>
      <rPr>
        <b/>
        <sz val="14"/>
        <rFont val="Arial"/>
        <family val="2"/>
        <charset val="204"/>
      </rPr>
      <t xml:space="preserve">
учета рабочего времени сторожей</t>
    </r>
  </si>
  <si>
    <t>январь</t>
  </si>
  <si>
    <t>наименование приздников</t>
  </si>
  <si>
    <t>Список
гос. предпраздничных дней
(дополняемый)</t>
  </si>
  <si>
    <t>Список
гос. праздничных дней
(дополняемый)</t>
  </si>
  <si>
    <t>Список дополнительных нерабочих дней</t>
  </si>
  <si>
    <t>Рабочие выходные</t>
  </si>
  <si>
    <t>февраль</t>
  </si>
  <si>
    <t>март</t>
  </si>
  <si>
    <t>Новый год</t>
  </si>
  <si>
    <t>апрель</t>
  </si>
  <si>
    <t>май</t>
  </si>
  <si>
    <t>июнь</t>
  </si>
  <si>
    <t>июль</t>
  </si>
  <si>
    <t>август</t>
  </si>
  <si>
    <t>сентябрь</t>
  </si>
  <si>
    <t>Рождество</t>
  </si>
  <si>
    <t>октябрь</t>
  </si>
  <si>
    <t>ноябрь</t>
  </si>
  <si>
    <t>декабрь</t>
  </si>
  <si>
    <t>Защитник</t>
  </si>
  <si>
    <t>Международный</t>
  </si>
  <si>
    <t>Весна и туд</t>
  </si>
  <si>
    <t>День Победы</t>
  </si>
  <si>
    <t>День России</t>
  </si>
  <si>
    <t>День единства</t>
  </si>
  <si>
    <t>1</t>
  </si>
  <si>
    <t>0,25</t>
  </si>
  <si>
    <t>0,75</t>
  </si>
  <si>
    <t>0,5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</si>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</sst>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ddd"/>
    <numFmt numFmtId="165" formatCode="d"/>
  </numFmts>
  <fonts count="6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8"/>
      <name val="Verdana"/>
      <family val="2"/>
      <charset val="204"/>
    </font>
    <font>
      <sz val="7"/>
      <name val="Times New Roman"/>
      <family val="1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8"/>
      <name val="Arial Cyr"/>
      <family val="2"/>
      <charset val="204"/>
    </font>
    <font>
      <sz val="11"/>
      <name val="Arial Cyr"/>
      <family val="2"/>
      <charset val="204"/>
    </font>
    <font>
      <sz val="10"/>
      <color indexed="12"/>
      <name val="Arial Cyr"/>
      <charset val="204"/>
    </font>
    <font>
      <sz val="8"/>
      <color indexed="9"/>
      <name val="Arial"/>
      <family val="2"/>
      <charset val="204"/>
    </font>
    <font>
      <sz val="9"/>
      <color indexed="9"/>
      <name val="Arial Cyr"/>
      <family val="2"/>
      <charset val="204"/>
    </font>
    <font>
      <sz val="10"/>
      <name val="Arial Cyr"/>
      <family val="2"/>
      <charset val="204"/>
    </font>
    <font>
      <vertAlign val="superscript"/>
      <sz val="10"/>
      <name val="Arial Cyr"/>
      <family val="2"/>
      <charset val="204"/>
    </font>
    <font>
      <sz val="10"/>
      <color indexed="10"/>
      <name val="Arial Cyr"/>
      <charset val="204"/>
    </font>
    <font>
      <sz val="11"/>
      <name val="Arial Cyr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</font>
    <font>
      <b/>
      <sz val="10"/>
      <color indexed="10"/>
      <name val="Arial Cyr"/>
      <charset val="204"/>
    </font>
    <font>
      <b/>
      <sz val="10"/>
      <color indexed="53"/>
      <name val="Arial Cyr"/>
      <charset val="204"/>
    </font>
    <font>
      <b/>
      <sz val="10"/>
      <color indexed="60"/>
      <name val="Arial Cyr"/>
      <charset val="204"/>
    </font>
    <font>
      <b/>
      <sz val="10"/>
      <color indexed="17"/>
      <name val="Arial Cyr"/>
      <charset val="204"/>
    </font>
    <font>
      <b/>
      <sz val="10"/>
      <color indexed="12"/>
      <name val="Arial Cyr"/>
      <charset val="204"/>
    </font>
    <font>
      <b/>
      <sz val="10"/>
      <color indexed="63"/>
      <name val="Arial Cyr"/>
      <charset val="204"/>
    </font>
    <font>
      <b/>
      <sz val="10"/>
      <name val="Arial Cyr"/>
      <charset val="204"/>
    </font>
    <font>
      <sz val="14"/>
      <color indexed="10"/>
      <name val="Arial Cyr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12"/>
      <name val="Arial Narrow"/>
      <family val="2"/>
      <charset val="204"/>
    </font>
    <font>
      <sz val="10"/>
      <color indexed="43"/>
      <name val="Arial Narrow"/>
      <family val="2"/>
      <charset val="204"/>
    </font>
    <font>
      <b/>
      <sz val="14"/>
      <name val="Arial Narrow"/>
      <family val="2"/>
      <charset val="204"/>
    </font>
    <font>
      <sz val="9"/>
      <name val="Arial Cyr"/>
      <charset val="204"/>
    </font>
    <font>
      <sz val="10"/>
      <color theme="0"/>
      <name val="Arial Cyr"/>
      <charset val="204"/>
    </font>
    <font>
      <sz val="10"/>
      <color rgb="FFFF0000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>
      <alignment horizontal="left"/>
    </xf>
    <xf numFmtId="0" fontId="45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294">
    <xf numFmtId="0" fontId="0" fillId="0" borderId="0" xfId="0"/>
    <xf numFmtId="0" fontId="20" fillId="0" borderId="0" xfId="0" applyFont="1" applyProtection="1"/>
    <xf numFmtId="0" fontId="20" fillId="0" borderId="0" xfId="0" applyFont="1" applyBorder="1" applyProtection="1"/>
    <xf numFmtId="0" fontId="20" fillId="0" borderId="0" xfId="0" applyFont="1" applyAlignment="1" applyProtection="1">
      <alignment horizontal="right"/>
    </xf>
    <xf numFmtId="0" fontId="23" fillId="0" borderId="0" xfId="0" applyFont="1" applyProtection="1"/>
    <xf numFmtId="0" fontId="23" fillId="0" borderId="0" xfId="0" applyFont="1" applyBorder="1" applyProtection="1"/>
    <xf numFmtId="0" fontId="25" fillId="0" borderId="0" xfId="0" applyFont="1" applyProtection="1"/>
    <xf numFmtId="0" fontId="25" fillId="0" borderId="0" xfId="0" applyFont="1" applyBorder="1" applyProtection="1"/>
    <xf numFmtId="0" fontId="1" fillId="0" borderId="0" xfId="0" applyFont="1" applyBorder="1" applyAlignment="1" applyProtection="1">
      <alignment vertical="center"/>
    </xf>
    <xf numFmtId="0" fontId="1" fillId="0" borderId="0" xfId="0" applyFont="1" applyProtection="1"/>
    <xf numFmtId="0" fontId="27" fillId="0" borderId="0" xfId="0" applyFont="1" applyBorder="1" applyAlignment="1" applyProtection="1"/>
    <xf numFmtId="0" fontId="1" fillId="0" borderId="10" xfId="0" applyFont="1" applyBorder="1" applyAlignment="1" applyProtection="1">
      <alignment vertical="center"/>
    </xf>
    <xf numFmtId="0" fontId="25" fillId="0" borderId="0" xfId="0" applyFont="1" applyFill="1" applyBorder="1" applyProtection="1"/>
    <xf numFmtId="0" fontId="27" fillId="0" borderId="0" xfId="0" applyFont="1" applyBorder="1" applyProtection="1"/>
    <xf numFmtId="49" fontId="27" fillId="0" borderId="0" xfId="0" applyNumberFormat="1" applyFont="1" applyBorder="1" applyAlignment="1" applyProtection="1">
      <alignment horizontal="center" vertical="top"/>
    </xf>
    <xf numFmtId="49" fontId="27" fillId="0" borderId="0" xfId="0" applyNumberFormat="1" applyFont="1" applyBorder="1" applyAlignment="1" applyProtection="1"/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vertical="center"/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8" xfId="0" applyFill="1" applyBorder="1" applyAlignment="1" applyProtection="1">
      <alignment vertical="center"/>
      <protection locked="0"/>
    </xf>
    <xf numFmtId="0" fontId="0" fillId="0" borderId="19" xfId="0" applyFill="1" applyBorder="1" applyAlignment="1" applyProtection="1">
      <alignment vertical="center"/>
      <protection locked="0"/>
    </xf>
    <xf numFmtId="0" fontId="24" fillId="0" borderId="0" xfId="0" applyFont="1" applyBorder="1" applyProtection="1">
      <protection locked="0"/>
    </xf>
    <xf numFmtId="0" fontId="24" fillId="0" borderId="0" xfId="0" applyFont="1" applyBorder="1" applyAlignment="1" applyProtection="1">
      <alignment vertical="top"/>
      <protection locked="0"/>
    </xf>
    <xf numFmtId="0" fontId="29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center"/>
      <protection locked="0"/>
    </xf>
    <xf numFmtId="0" fontId="23" fillId="0" borderId="0" xfId="0" applyFont="1" applyBorder="1" applyProtection="1">
      <protection locked="0"/>
    </xf>
    <xf numFmtId="0" fontId="28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protection locked="0"/>
    </xf>
    <xf numFmtId="0" fontId="23" fillId="0" borderId="0" xfId="0" applyFont="1" applyFill="1" applyBorder="1" applyAlignment="1" applyProtection="1">
      <protection locked="0"/>
    </xf>
    <xf numFmtId="0" fontId="29" fillId="0" borderId="0" xfId="0" applyFont="1" applyBorder="1" applyAlignment="1" applyProtection="1">
      <alignment vertical="center"/>
      <protection locked="0"/>
    </xf>
    <xf numFmtId="0" fontId="14" fillId="0" borderId="0" xfId="0" applyFont="1" applyProtection="1">
      <protection locked="0"/>
    </xf>
    <xf numFmtId="0" fontId="1" fillId="0" borderId="20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2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vertical="center"/>
      <protection locked="0"/>
    </xf>
    <xf numFmtId="0" fontId="20" fillId="0" borderId="0" xfId="0" applyFont="1" applyProtection="1">
      <protection locked="0"/>
    </xf>
    <xf numFmtId="0" fontId="20" fillId="0" borderId="0" xfId="0" applyFont="1" applyBorder="1" applyProtection="1">
      <protection locked="0"/>
    </xf>
    <xf numFmtId="0" fontId="21" fillId="0" borderId="0" xfId="0" applyFont="1" applyAlignment="1" applyProtection="1">
      <alignment vertical="center"/>
      <protection locked="0"/>
    </xf>
    <xf numFmtId="0" fontId="21" fillId="0" borderId="0" xfId="0" applyFont="1" applyProtection="1">
      <protection locked="0"/>
    </xf>
    <xf numFmtId="0" fontId="14" fillId="0" borderId="0" xfId="0" applyFont="1" applyAlignment="1" applyProtection="1">
      <alignment horizontal="right"/>
      <protection locked="0"/>
    </xf>
    <xf numFmtId="0" fontId="20" fillId="0" borderId="0" xfId="0" applyFont="1" applyAlignment="1" applyProtection="1">
      <alignment horizontal="right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22" fillId="0" borderId="0" xfId="36" applyFont="1" applyAlignment="1" applyProtection="1">
      <alignment horizontal="right"/>
      <protection locked="0"/>
    </xf>
    <xf numFmtId="0" fontId="22" fillId="0" borderId="0" xfId="36" applyNumberFormat="1" applyFont="1" applyBorder="1" applyAlignment="1" applyProtection="1">
      <alignment horizontal="center" vertical="center"/>
      <protection locked="0"/>
    </xf>
    <xf numFmtId="0" fontId="22" fillId="0" borderId="0" xfId="36" applyFont="1" applyBorder="1" applyAlignment="1" applyProtection="1">
      <alignment horizontal="centerContinuous" vertical="center"/>
      <protection locked="0"/>
    </xf>
    <xf numFmtId="0" fontId="23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right"/>
      <protection locked="0"/>
    </xf>
    <xf numFmtId="0" fontId="27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4" fillId="0" borderId="22" xfId="0" applyFont="1" applyBorder="1" applyAlignment="1" applyProtection="1">
      <alignment vertical="top"/>
      <protection locked="0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wrapText="1"/>
      <protection locked="0"/>
    </xf>
    <xf numFmtId="0" fontId="36" fillId="0" borderId="2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37" fillId="0" borderId="0" xfId="0" applyFont="1" applyAlignment="1" applyProtection="1">
      <alignment vertical="center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Border="1" applyAlignment="1" applyProtection="1">
      <alignment horizontal="left" vertical="center"/>
      <protection locked="0"/>
    </xf>
    <xf numFmtId="0" fontId="1" fillId="0" borderId="24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right"/>
      <protection locked="0"/>
    </xf>
    <xf numFmtId="0" fontId="26" fillId="0" borderId="0" xfId="0" applyFont="1" applyFill="1" applyBorder="1" applyAlignment="1" applyProtection="1">
      <alignment horizontal="right" vertical="center"/>
    </xf>
    <xf numFmtId="0" fontId="34" fillId="0" borderId="27" xfId="0" applyFont="1" applyFill="1" applyBorder="1" applyAlignment="1" applyProtection="1">
      <alignment horizontal="center" vertical="center"/>
      <protection locked="0"/>
    </xf>
    <xf numFmtId="0" fontId="0" fillId="0" borderId="26" xfId="0" applyFill="1" applyBorder="1" applyAlignment="1" applyProtection="1">
      <alignment horizontal="center" vertical="center"/>
    </xf>
    <xf numFmtId="0" fontId="0" fillId="0" borderId="28" xfId="0" applyFill="1" applyBorder="1" applyAlignment="1" applyProtection="1">
      <alignment horizontal="center" vertical="center"/>
    </xf>
    <xf numFmtId="0" fontId="0" fillId="0" borderId="17" xfId="0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  <protection locked="0"/>
    </xf>
    <xf numFmtId="0" fontId="0" fillId="0" borderId="30" xfId="0" applyFill="1" applyBorder="1" applyAlignment="1" applyProtection="1">
      <alignment horizontal="center" vertical="center"/>
    </xf>
    <xf numFmtId="0" fontId="0" fillId="0" borderId="31" xfId="0" applyFill="1" applyBorder="1" applyAlignment="1" applyProtection="1">
      <alignment horizontal="center" vertical="center"/>
    </xf>
    <xf numFmtId="0" fontId="0" fillId="0" borderId="18" xfId="0" applyFill="1" applyBorder="1" applyAlignment="1" applyProtection="1">
      <alignment horizontal="center" vertical="center"/>
    </xf>
    <xf numFmtId="0" fontId="0" fillId="0" borderId="25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4" xfId="0" applyFill="1" applyBorder="1" applyAlignment="1" applyProtection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</xf>
    <xf numFmtId="0" fontId="0" fillId="0" borderId="16" xfId="0" applyFill="1" applyBorder="1" applyAlignment="1" applyProtection="1">
      <alignment horizontal="center" vertical="center"/>
    </xf>
    <xf numFmtId="0" fontId="24" fillId="0" borderId="22" xfId="0" applyFont="1" applyFill="1" applyBorder="1" applyAlignment="1" applyProtection="1">
      <alignment vertical="top"/>
      <protection locked="0"/>
    </xf>
    <xf numFmtId="0" fontId="28" fillId="0" borderId="0" xfId="0" applyFont="1" applyFill="1" applyBorder="1" applyAlignment="1" applyProtection="1">
      <alignment vertical="center"/>
      <protection locked="0"/>
    </xf>
    <xf numFmtId="0" fontId="23" fillId="0" borderId="22" xfId="0" applyFont="1" applyFill="1" applyBorder="1" applyAlignment="1" applyProtection="1">
      <alignment vertical="top"/>
      <protection locked="0"/>
    </xf>
    <xf numFmtId="0" fontId="23" fillId="0" borderId="22" xfId="0" applyFont="1" applyFill="1" applyBorder="1" applyAlignment="1" applyProtection="1">
      <protection locked="0"/>
    </xf>
    <xf numFmtId="0" fontId="23" fillId="0" borderId="0" xfId="0" applyFont="1" applyFill="1" applyBorder="1" applyAlignment="1" applyProtection="1">
      <alignment vertical="top"/>
      <protection locked="0"/>
    </xf>
    <xf numFmtId="0" fontId="24" fillId="0" borderId="0" xfId="0" applyFont="1" applyFill="1" applyBorder="1" applyAlignment="1" applyProtection="1">
      <alignment vertical="top"/>
      <protection locked="0"/>
    </xf>
    <xf numFmtId="0" fontId="23" fillId="0" borderId="0" xfId="0" applyFont="1" applyFill="1" applyProtection="1"/>
    <xf numFmtId="0" fontId="23" fillId="0" borderId="0" xfId="0" applyFont="1" applyFill="1" applyBorder="1" applyProtection="1"/>
    <xf numFmtId="0" fontId="23" fillId="0" borderId="0" xfId="0" applyFont="1" applyFill="1" applyBorder="1" applyProtection="1">
      <protection locked="0"/>
    </xf>
    <xf numFmtId="0" fontId="24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25" fillId="0" borderId="0" xfId="0" applyFont="1" applyFill="1" applyProtection="1"/>
    <xf numFmtId="0" fontId="1" fillId="0" borderId="0" xfId="0" applyFont="1" applyFill="1" applyBorder="1" applyAlignment="1" applyProtection="1">
      <alignment vertical="center"/>
      <protection locked="0"/>
    </xf>
    <xf numFmtId="0" fontId="27" fillId="0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Fill="1" applyProtection="1"/>
    <xf numFmtId="0" fontId="27" fillId="0" borderId="0" xfId="0" applyFont="1" applyFill="1" applyBorder="1" applyAlignment="1" applyProtection="1"/>
    <xf numFmtId="0" fontId="27" fillId="0" borderId="0" xfId="0" applyFont="1" applyFill="1" applyBorder="1" applyProtection="1"/>
    <xf numFmtId="49" fontId="27" fillId="0" borderId="0" xfId="0" applyNumberFormat="1" applyFont="1" applyFill="1" applyBorder="1" applyAlignment="1" applyProtection="1">
      <alignment horizontal="center" vertical="top"/>
    </xf>
    <xf numFmtId="49" fontId="27" fillId="0" borderId="0" xfId="0" applyNumberFormat="1" applyFont="1" applyFill="1" applyBorder="1" applyAlignment="1" applyProtection="1"/>
    <xf numFmtId="0" fontId="23" fillId="0" borderId="0" xfId="0" applyFont="1" applyFill="1" applyProtection="1">
      <protection locked="0"/>
    </xf>
    <xf numFmtId="0" fontId="0" fillId="0" borderId="0" xfId="0" applyFill="1" applyAlignment="1" applyProtection="1">
      <alignment vertical="center"/>
      <protection locked="0"/>
    </xf>
    <xf numFmtId="0" fontId="14" fillId="0" borderId="0" xfId="0" applyFont="1" applyFill="1" applyProtection="1">
      <protection locked="0"/>
    </xf>
    <xf numFmtId="0" fontId="46" fillId="0" borderId="0" xfId="0" applyFont="1" applyAlignment="1" applyProtection="1">
      <alignment vertical="center"/>
      <protection locked="0"/>
    </xf>
    <xf numFmtId="0" fontId="47" fillId="0" borderId="0" xfId="0" applyFont="1" applyAlignment="1" applyProtection="1">
      <alignment vertical="center"/>
      <protection locked="0"/>
    </xf>
    <xf numFmtId="0" fontId="48" fillId="0" borderId="0" xfId="0" applyFont="1" applyAlignment="1" applyProtection="1">
      <alignment vertical="center"/>
      <protection locked="0"/>
    </xf>
    <xf numFmtId="0" fontId="49" fillId="0" borderId="0" xfId="0" applyFont="1" applyAlignment="1" applyProtection="1">
      <alignment vertical="center"/>
      <protection locked="0"/>
    </xf>
    <xf numFmtId="0" fontId="50" fillId="0" borderId="0" xfId="0" applyFont="1" applyAlignment="1" applyProtection="1">
      <alignment vertical="center"/>
      <protection locked="0"/>
    </xf>
    <xf numFmtId="0" fontId="5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0" xfId="0" applyFont="1" applyAlignment="1" applyProtection="1">
      <alignment horizontal="center" vertical="center"/>
      <protection locked="0"/>
    </xf>
    <xf numFmtId="0" fontId="39" fillId="0" borderId="0" xfId="0" applyNumberFormat="1" applyFont="1" applyAlignment="1" applyProtection="1">
      <alignment vertical="center"/>
      <protection locked="0"/>
    </xf>
    <xf numFmtId="0" fontId="52" fillId="0" borderId="0" xfId="0" applyFont="1" applyAlignment="1" applyProtection="1">
      <alignment vertical="center"/>
      <protection locked="0"/>
    </xf>
    <xf numFmtId="0" fontId="53" fillId="0" borderId="0" xfId="0" applyFont="1" applyAlignment="1" applyProtection="1">
      <alignment vertical="center"/>
      <protection locked="0"/>
    </xf>
    <xf numFmtId="0" fontId="44" fillId="0" borderId="20" xfId="37" applyNumberFormat="1" applyFont="1" applyFill="1" applyBorder="1" applyAlignment="1">
      <alignment horizontal="center" vertical="center" wrapText="1"/>
    </xf>
    <xf numFmtId="0" fontId="54" fillId="24" borderId="12" xfId="0" applyFont="1" applyFill="1" applyBorder="1" applyAlignment="1">
      <alignment horizontal="center" vertical="top" wrapText="1"/>
    </xf>
    <xf numFmtId="0" fontId="54" fillId="25" borderId="12" xfId="0" applyFont="1" applyFill="1" applyBorder="1" applyAlignment="1">
      <alignment horizontal="center" vertical="top" wrapText="1"/>
    </xf>
    <xf numFmtId="0" fontId="55" fillId="0" borderId="12" xfId="0" applyFont="1" applyFill="1" applyBorder="1" applyAlignment="1">
      <alignment vertical="top"/>
    </xf>
    <xf numFmtId="0" fontId="56" fillId="0" borderId="12" xfId="0" applyFont="1" applyFill="1" applyBorder="1" applyAlignment="1">
      <alignment horizontal="center" vertical="center" wrapText="1"/>
    </xf>
    <xf numFmtId="0" fontId="55" fillId="0" borderId="12" xfId="0" applyFont="1" applyBorder="1" applyAlignment="1">
      <alignment horizontal="center"/>
    </xf>
    <xf numFmtId="0" fontId="57" fillId="24" borderId="12" xfId="0" applyFont="1" applyFill="1" applyBorder="1" applyAlignment="1">
      <alignment vertical="top"/>
    </xf>
    <xf numFmtId="164" fontId="57" fillId="24" borderId="12" xfId="0" applyNumberFormat="1" applyFont="1" applyFill="1" applyBorder="1" applyAlignment="1">
      <alignment vertical="top" wrapText="1"/>
    </xf>
    <xf numFmtId="14" fontId="57" fillId="24" borderId="12" xfId="0" applyNumberFormat="1" applyFont="1" applyFill="1" applyBorder="1" applyAlignment="1">
      <alignment vertical="top" wrapText="1"/>
    </xf>
    <xf numFmtId="14" fontId="57" fillId="24" borderId="12" xfId="0" applyNumberFormat="1" applyFont="1" applyFill="1" applyBorder="1" applyAlignment="1">
      <alignment vertical="top"/>
    </xf>
    <xf numFmtId="14" fontId="54" fillId="25" borderId="12" xfId="0" applyNumberFormat="1" applyFont="1" applyFill="1" applyBorder="1" applyAlignment="1">
      <alignment horizontal="center" vertical="top"/>
    </xf>
    <xf numFmtId="14" fontId="54" fillId="0" borderId="12" xfId="0" applyNumberFormat="1" applyFont="1" applyBorder="1" applyAlignment="1">
      <alignment vertical="top"/>
    </xf>
    <xf numFmtId="0" fontId="58" fillId="26" borderId="12" xfId="0" applyFont="1" applyFill="1" applyBorder="1" applyAlignment="1">
      <alignment vertical="top"/>
    </xf>
    <xf numFmtId="0" fontId="54" fillId="0" borderId="12" xfId="0" applyFont="1" applyBorder="1" applyAlignment="1">
      <alignment vertical="top"/>
    </xf>
    <xf numFmtId="0" fontId="54" fillId="0" borderId="12" xfId="0" applyFont="1" applyBorder="1"/>
    <xf numFmtId="0" fontId="55" fillId="24" borderId="12" xfId="0" applyFont="1" applyFill="1" applyBorder="1"/>
    <xf numFmtId="0" fontId="54" fillId="24" borderId="12" xfId="0" applyFont="1" applyFill="1" applyBorder="1"/>
    <xf numFmtId="1" fontId="1" fillId="0" borderId="26" xfId="0" applyNumberFormat="1" applyFont="1" applyFill="1" applyBorder="1" applyAlignment="1" applyProtection="1">
      <alignment horizontal="center" vertical="center" shrinkToFit="1"/>
    </xf>
    <xf numFmtId="1" fontId="1" fillId="0" borderId="29" xfId="0" applyNumberFormat="1" applyFont="1" applyFill="1" applyBorder="1" applyAlignment="1" applyProtection="1">
      <alignment horizontal="center" vertical="center" shrinkToFit="1"/>
    </xf>
    <xf numFmtId="1" fontId="1" fillId="0" borderId="20" xfId="0" applyNumberFormat="1" applyFont="1" applyFill="1" applyBorder="1" applyAlignment="1" applyProtection="1">
      <alignment horizontal="center" vertical="center" shrinkToFit="1"/>
    </xf>
    <xf numFmtId="1" fontId="1" fillId="0" borderId="14" xfId="0" applyNumberFormat="1" applyFont="1" applyFill="1" applyBorder="1" applyAlignment="1" applyProtection="1">
      <alignment horizontal="center" vertical="center" shrinkToFit="1"/>
    </xf>
    <xf numFmtId="1" fontId="1" fillId="0" borderId="21" xfId="0" applyNumberFormat="1" applyFont="1" applyFill="1" applyBorder="1" applyAlignment="1" applyProtection="1">
      <alignment horizontal="center" vertical="center" shrinkToFit="1"/>
    </xf>
    <xf numFmtId="1" fontId="1" fillId="0" borderId="32" xfId="0" applyNumberFormat="1" applyFont="1" applyFill="1" applyBorder="1" applyAlignment="1" applyProtection="1">
      <alignment horizontal="center" vertical="center" shrinkToFit="1"/>
    </xf>
    <xf numFmtId="1" fontId="1" fillId="0" borderId="12" xfId="0" applyNumberFormat="1" applyFont="1" applyFill="1" applyBorder="1" applyAlignment="1" applyProtection="1">
      <alignment horizontal="center" vertical="center" shrinkToFit="1"/>
    </xf>
    <xf numFmtId="1" fontId="1" fillId="0" borderId="50" xfId="0" applyNumberFormat="1" applyFont="1" applyFill="1" applyBorder="1" applyAlignment="1" applyProtection="1">
      <alignment horizontal="center" vertical="center" shrinkToFit="1"/>
    </xf>
    <xf numFmtId="1" fontId="1" fillId="0" borderId="35" xfId="0" applyNumberFormat="1" applyFont="1" applyFill="1" applyBorder="1" applyAlignment="1" applyProtection="1">
      <alignment horizontal="center" vertical="center" shrinkToFit="1"/>
    </xf>
    <xf numFmtId="0" fontId="0" fillId="0" borderId="11" xfId="0" applyFill="1" applyBorder="1" applyAlignment="1" applyProtection="1">
      <alignment horizontal="center" vertical="center"/>
      <protection locked="0"/>
    </xf>
    <xf numFmtId="14" fontId="54" fillId="0" borderId="12" xfId="0" applyNumberFormat="1" applyFont="1" applyBorder="1"/>
    <xf numFmtId="14" fontId="54" fillId="24" borderId="12" xfId="0" applyNumberFormat="1" applyFont="1" applyFill="1" applyBorder="1"/>
    <xf numFmtId="14" fontId="57" fillId="24" borderId="12" xfId="0" applyNumberFormat="1" applyFont="1" applyFill="1" applyBorder="1"/>
    <xf numFmtId="0" fontId="60" fillId="0" borderId="11" xfId="0" applyFont="1" applyFill="1" applyBorder="1" applyAlignment="1" applyProtection="1">
      <alignment horizontal="center" vertical="center"/>
      <protection locked="0"/>
    </xf>
    <xf numFmtId="1" fontId="0" fillId="0" borderId="20" xfId="0" applyNumberFormat="1" applyFill="1" applyBorder="1" applyAlignment="1" applyProtection="1">
      <alignment horizontal="center" vertical="center"/>
    </xf>
    <xf numFmtId="1" fontId="1" fillId="0" borderId="25" xfId="0" applyNumberFormat="1" applyFont="1" applyFill="1" applyBorder="1" applyAlignment="1" applyProtection="1">
      <alignment horizontal="center" vertical="center" shrinkToFit="1"/>
    </xf>
    <xf numFmtId="0" fontId="44" fillId="0" borderId="30" xfId="37" applyNumberFormat="1" applyFont="1" applyFill="1" applyBorder="1" applyAlignment="1">
      <alignment horizontal="center" vertical="center" wrapText="1"/>
    </xf>
    <xf numFmtId="1" fontId="0" fillId="0" borderId="32" xfId="0" applyNumberFormat="1" applyFont="1" applyFill="1" applyBorder="1" applyAlignment="1" applyProtection="1">
      <alignment horizontal="center" vertical="center" shrinkToFit="1"/>
    </xf>
    <xf numFmtId="1" fontId="0" fillId="0" borderId="35" xfId="0" applyNumberFormat="1" applyFont="1" applyFill="1" applyBorder="1" applyAlignment="1" applyProtection="1">
      <alignment horizontal="center" vertical="center" shrinkToFit="1"/>
    </xf>
    <xf numFmtId="0" fontId="62" fillId="0" borderId="0" xfId="0" applyFont="1" applyAlignment="1" applyProtection="1">
      <alignment vertical="center"/>
      <protection locked="0"/>
    </xf>
    <xf numFmtId="0" fontId="0" fillId="0" borderId="27" xfId="0" applyFont="1" applyFill="1" applyBorder="1" applyAlignment="1" applyProtection="1">
      <alignment horizontal="center" vertical="center"/>
      <protection locked="0"/>
    </xf>
    <xf numFmtId="0" fontId="0" fillId="0" borderId="29" xfId="0" applyFont="1" applyFill="1" applyBorder="1" applyAlignment="1" applyProtection="1">
      <alignment horizontal="center" vertical="center"/>
      <protection locked="0"/>
    </xf>
    <xf numFmtId="1" fontId="0" fillId="0" borderId="29" xfId="0" applyNumberFormat="1" applyFont="1" applyFill="1" applyBorder="1" applyAlignment="1" applyProtection="1">
      <alignment horizontal="center" vertical="center" shrinkToFit="1"/>
    </xf>
    <xf numFmtId="1" fontId="0" fillId="0" borderId="21" xfId="0" applyNumberFormat="1" applyFont="1" applyFill="1" applyBorder="1" applyAlignment="1" applyProtection="1">
      <alignment horizontal="center" vertical="center" shrinkToFit="1"/>
    </xf>
    <xf numFmtId="1" fontId="0" fillId="0" borderId="14" xfId="0" applyNumberFormat="1" applyFont="1" applyFill="1" applyBorder="1" applyAlignment="1" applyProtection="1">
      <alignment horizontal="center" vertical="center" shrinkToFit="1"/>
    </xf>
    <xf numFmtId="0" fontId="1" fillId="0" borderId="19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</xf>
    <xf numFmtId="0" fontId="0" fillId="0" borderId="15" xfId="0" applyFill="1" applyBorder="1" applyAlignment="1" applyProtection="1">
      <alignment horizontal="center" vertical="center"/>
    </xf>
    <xf numFmtId="0" fontId="0" fillId="0" borderId="18" xfId="0" applyFill="1" applyBorder="1" applyAlignment="1" applyProtection="1">
      <alignment horizontal="center" vertical="center"/>
    </xf>
    <xf numFmtId="0" fontId="0" fillId="0" borderId="11" xfId="0" applyFill="1" applyBorder="1" applyAlignment="1" applyProtection="1">
      <alignment horizontal="center" vertical="center"/>
    </xf>
    <xf numFmtId="0" fontId="0" fillId="0" borderId="18" xfId="0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165" fontId="0" fillId="0" borderId="39" xfId="0" applyNumberFormat="1" applyFont="1" applyFill="1" applyBorder="1" applyAlignment="1" applyProtection="1">
      <alignment horizontal="center" vertical="center"/>
      <protection locked="0"/>
    </xf>
    <xf numFmtId="165" fontId="0" fillId="0" borderId="35" xfId="0" applyNumberFormat="1" applyFont="1" applyFill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21" fillId="0" borderId="39" xfId="0" applyFont="1" applyBorder="1" applyAlignment="1" applyProtection="1">
      <alignment horizontal="center" vertical="center" wrapText="1"/>
      <protection locked="0"/>
    </xf>
    <xf numFmtId="0" fontId="21" fillId="0" borderId="33" xfId="0" applyFont="1" applyBorder="1" applyAlignment="1" applyProtection="1">
      <alignment horizontal="center" vertical="center" wrapText="1"/>
      <protection locked="0"/>
    </xf>
    <xf numFmtId="0" fontId="1" fillId="0" borderId="24" xfId="0" applyFont="1" applyFill="1" applyBorder="1" applyAlignment="1" applyProtection="1">
      <alignment horizontal="center" vertical="center"/>
      <protection locked="0"/>
    </xf>
    <xf numFmtId="0" fontId="1" fillId="0" borderId="40" xfId="0" applyFont="1" applyFill="1" applyBorder="1" applyAlignment="1" applyProtection="1">
      <alignment horizontal="center" vertical="center"/>
      <protection locked="0"/>
    </xf>
    <xf numFmtId="0" fontId="1" fillId="0" borderId="41" xfId="0" applyFont="1" applyFill="1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22" fillId="0" borderId="28" xfId="36" applyNumberFormat="1" applyFont="1" applyBorder="1" applyAlignment="1" applyProtection="1">
      <alignment horizontal="center" vertical="center"/>
      <protection locked="0"/>
    </xf>
    <xf numFmtId="0" fontId="22" fillId="0" borderId="54" xfId="36" applyNumberFormat="1" applyFont="1" applyBorder="1" applyAlignment="1" applyProtection="1">
      <alignment horizontal="center" vertical="center"/>
      <protection locked="0"/>
    </xf>
    <xf numFmtId="0" fontId="22" fillId="0" borderId="55" xfId="36" applyNumberFormat="1" applyFont="1" applyBorder="1" applyAlignment="1" applyProtection="1">
      <alignment horizontal="center" vertical="center"/>
      <protection locked="0"/>
    </xf>
    <xf numFmtId="0" fontId="22" fillId="0" borderId="24" xfId="36" applyNumberFormat="1" applyFont="1" applyBorder="1" applyAlignment="1" applyProtection="1">
      <alignment horizontal="center" vertical="center"/>
      <protection locked="0"/>
    </xf>
    <xf numFmtId="0" fontId="22" fillId="0" borderId="40" xfId="36" applyNumberFormat="1" applyFont="1" applyBorder="1" applyAlignment="1" applyProtection="1">
      <alignment horizontal="center" vertical="center"/>
      <protection locked="0"/>
    </xf>
    <xf numFmtId="0" fontId="22" fillId="0" borderId="41" xfId="36" applyNumberFormat="1" applyFont="1" applyBorder="1" applyAlignment="1" applyProtection="1">
      <alignment horizontal="center" vertical="center"/>
      <protection locked="0"/>
    </xf>
    <xf numFmtId="0" fontId="41" fillId="0" borderId="10" xfId="0" applyFont="1" applyFill="1" applyBorder="1" applyAlignment="1" applyProtection="1">
      <alignment horizontal="left"/>
    </xf>
    <xf numFmtId="0" fontId="42" fillId="0" borderId="56" xfId="0" applyFont="1" applyFill="1" applyBorder="1" applyAlignment="1" applyProtection="1">
      <alignment horizontal="left" vertical="center"/>
    </xf>
    <xf numFmtId="0" fontId="27" fillId="0" borderId="12" xfId="0" applyFont="1" applyFill="1" applyBorder="1" applyAlignment="1" applyProtection="1">
      <alignment horizontal="center" vertical="center" wrapText="1"/>
      <protection locked="0"/>
    </xf>
    <xf numFmtId="0" fontId="27" fillId="0" borderId="12" xfId="0" applyFont="1" applyFill="1" applyBorder="1" applyAlignment="1" applyProtection="1">
      <alignment horizontal="center"/>
      <protection locked="0"/>
    </xf>
    <xf numFmtId="0" fontId="27" fillId="0" borderId="48" xfId="0" applyFont="1" applyFill="1" applyBorder="1" applyAlignment="1" applyProtection="1">
      <alignment horizontal="center" vertical="center"/>
      <protection locked="0"/>
    </xf>
    <xf numFmtId="0" fontId="27" fillId="0" borderId="22" xfId="0" applyFont="1" applyFill="1" applyBorder="1" applyAlignment="1" applyProtection="1">
      <alignment horizontal="center" vertical="center"/>
      <protection locked="0"/>
    </xf>
    <xf numFmtId="0" fontId="27" fillId="0" borderId="42" xfId="0" applyFont="1" applyFill="1" applyBorder="1" applyAlignment="1" applyProtection="1">
      <alignment horizontal="center" vertical="center"/>
      <protection locked="0"/>
    </xf>
    <xf numFmtId="0" fontId="27" fillId="0" borderId="49" xfId="0" applyFont="1" applyFill="1" applyBorder="1" applyAlignment="1" applyProtection="1">
      <alignment horizontal="center" vertical="center"/>
      <protection locked="0"/>
    </xf>
    <xf numFmtId="0" fontId="27" fillId="0" borderId="10" xfId="0" applyFont="1" applyFill="1" applyBorder="1" applyAlignment="1" applyProtection="1">
      <alignment horizontal="center" vertical="center"/>
      <protection locked="0"/>
    </xf>
    <xf numFmtId="0" fontId="27" fillId="0" borderId="50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56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14" fontId="27" fillId="0" borderId="12" xfId="0" applyNumberFormat="1" applyFont="1" applyFill="1" applyBorder="1" applyAlignment="1" applyProtection="1">
      <alignment horizontal="center"/>
      <protection locked="0"/>
    </xf>
    <xf numFmtId="14" fontId="43" fillId="0" borderId="12" xfId="0" applyNumberFormat="1" applyFont="1" applyFill="1" applyBorder="1" applyAlignment="1" applyProtection="1">
      <alignment horizontal="center"/>
    </xf>
    <xf numFmtId="0" fontId="59" fillId="0" borderId="0" xfId="0" applyFont="1" applyFill="1" applyBorder="1" applyAlignment="1">
      <alignment horizontal="center" vertical="center"/>
    </xf>
    <xf numFmtId="165" fontId="0" fillId="0" borderId="30" xfId="0" applyNumberFormat="1" applyFont="1" applyFill="1" applyBorder="1" applyAlignment="1" applyProtection="1">
      <alignment horizontal="center" vertical="center"/>
      <protection locked="0"/>
    </xf>
    <xf numFmtId="165" fontId="0" fillId="0" borderId="57" xfId="0" applyNumberFormat="1" applyFont="1" applyFill="1" applyBorder="1" applyAlignment="1" applyProtection="1">
      <alignment horizontal="center" vertical="center"/>
      <protection locked="0"/>
    </xf>
    <xf numFmtId="0" fontId="0" fillId="0" borderId="26" xfId="0" applyNumberFormat="1" applyBorder="1" applyAlignment="1" applyProtection="1">
      <alignment horizontal="center" vertical="center"/>
      <protection locked="0"/>
    </xf>
    <xf numFmtId="0" fontId="0" fillId="0" borderId="16" xfId="0" applyNumberFormat="1" applyBorder="1" applyAlignment="1" applyProtection="1">
      <alignment horizontal="center" vertical="center"/>
      <protection locked="0"/>
    </xf>
    <xf numFmtId="0" fontId="0" fillId="0" borderId="27" xfId="0" applyNumberFormat="1" applyBorder="1" applyAlignment="1" applyProtection="1">
      <alignment horizontal="center" vertical="center"/>
      <protection locked="0"/>
    </xf>
    <xf numFmtId="14" fontId="43" fillId="0" borderId="12" xfId="0" applyNumberFormat="1" applyFont="1" applyFill="1" applyBorder="1" applyAlignment="1" applyProtection="1">
      <alignment horizontal="center"/>
      <protection locked="0"/>
    </xf>
    <xf numFmtId="0" fontId="31" fillId="0" borderId="0" xfId="0" applyFont="1" applyFill="1" applyAlignment="1" applyProtection="1">
      <alignment horizontal="center" vertical="center" wrapText="1"/>
      <protection locked="0"/>
    </xf>
    <xf numFmtId="0" fontId="30" fillId="0" borderId="0" xfId="0" applyFont="1" applyFill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51" xfId="0" applyNumberFormat="1" applyBorder="1" applyAlignment="1" applyProtection="1">
      <alignment horizontal="center" vertical="center"/>
      <protection locked="0"/>
    </xf>
    <xf numFmtId="0" fontId="0" fillId="0" borderId="52" xfId="0" applyNumberFormat="1" applyBorder="1" applyAlignment="1" applyProtection="1">
      <alignment horizontal="center" vertical="center"/>
      <protection locked="0"/>
    </xf>
    <xf numFmtId="0" fontId="0" fillId="0" borderId="53" xfId="0" applyNumberFormat="1" applyBorder="1" applyAlignment="1" applyProtection="1">
      <alignment horizontal="center" vertical="center"/>
      <protection locked="0"/>
    </xf>
    <xf numFmtId="0" fontId="32" fillId="0" borderId="12" xfId="0" applyFont="1" applyBorder="1" applyAlignment="1" applyProtection="1">
      <alignment horizontal="center" vertical="center" wrapText="1"/>
      <protection locked="0"/>
    </xf>
    <xf numFmtId="0" fontId="32" fillId="0" borderId="39" xfId="0" applyFont="1" applyBorder="1" applyAlignment="1" applyProtection="1">
      <alignment horizontal="center" vertical="center"/>
      <protection locked="0"/>
    </xf>
    <xf numFmtId="0" fontId="0" fillId="0" borderId="44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 wrapText="1"/>
      <protection locked="0"/>
    </xf>
    <xf numFmtId="0" fontId="32" fillId="0" borderId="43" xfId="0" applyFont="1" applyBorder="1" applyAlignment="1" applyProtection="1">
      <alignment horizontal="center" vertical="center" wrapText="1"/>
      <protection locked="0"/>
    </xf>
    <xf numFmtId="0" fontId="0" fillId="0" borderId="31" xfId="0" applyFill="1" applyBorder="1" applyAlignment="1" applyProtection="1">
      <alignment horizontal="center" vertical="center"/>
      <protection locked="0"/>
    </xf>
    <xf numFmtId="0" fontId="0" fillId="0" borderId="11" xfId="0" applyFill="1" applyBorder="1" applyProtection="1">
      <protection locked="0"/>
    </xf>
    <xf numFmtId="0" fontId="32" fillId="0" borderId="25" xfId="0" applyFont="1" applyBorder="1" applyAlignment="1" applyProtection="1">
      <alignment horizontal="center" vertical="center" wrapText="1"/>
      <protection locked="0"/>
    </xf>
    <xf numFmtId="0" fontId="32" fillId="0" borderId="25" xfId="0" applyFont="1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33" fillId="0" borderId="16" xfId="0" applyFont="1" applyFill="1" applyBorder="1" applyAlignment="1" applyProtection="1">
      <alignment horizontal="center" vertical="center" wrapText="1"/>
      <protection locked="0"/>
    </xf>
    <xf numFmtId="0" fontId="33" fillId="0" borderId="12" xfId="0" applyFont="1" applyFill="1" applyBorder="1" applyAlignment="1" applyProtection="1">
      <alignment horizontal="center" vertical="center" wrapText="1"/>
      <protection locked="0"/>
    </xf>
    <xf numFmtId="0" fontId="33" fillId="0" borderId="14" xfId="0" applyFont="1" applyFill="1" applyBorder="1" applyAlignment="1" applyProtection="1">
      <alignment horizontal="center" vertical="center" wrapText="1"/>
      <protection locked="0"/>
    </xf>
    <xf numFmtId="49" fontId="61" fillId="0" borderId="32" xfId="0" applyNumberFormat="1" applyFont="1" applyFill="1" applyBorder="1" applyAlignment="1" applyProtection="1">
      <alignment horizontal="center" vertical="center" wrapText="1"/>
      <protection locked="0"/>
    </xf>
    <xf numFmtId="49" fontId="61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61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2" xfId="0" applyFill="1" applyBorder="1" applyAlignment="1" applyProtection="1">
      <alignment horizontal="center" vertical="center"/>
    </xf>
    <xf numFmtId="0" fontId="0" fillId="0" borderId="35" xfId="0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49" fontId="61" fillId="0" borderId="36" xfId="0" applyNumberFormat="1" applyFont="1" applyFill="1" applyBorder="1" applyAlignment="1" applyProtection="1">
      <alignment horizontal="center" vertical="center" wrapText="1"/>
      <protection locked="0"/>
    </xf>
    <xf numFmtId="49" fontId="61" fillId="0" borderId="37" xfId="0" applyNumberFormat="1" applyFont="1" applyFill="1" applyBorder="1" applyAlignment="1" applyProtection="1">
      <alignment horizontal="center" vertical="center" wrapText="1"/>
      <protection locked="0"/>
    </xf>
    <xf numFmtId="49" fontId="61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vertical="center" textRotation="90" wrapText="1"/>
      <protection locked="0"/>
    </xf>
    <xf numFmtId="0" fontId="0" fillId="0" borderId="25" xfId="0" applyBorder="1" applyAlignment="1" applyProtection="1">
      <alignment horizontal="center" vertical="center" textRotation="90" wrapText="1"/>
      <protection locked="0"/>
    </xf>
    <xf numFmtId="0" fontId="0" fillId="0" borderId="30" xfId="0" applyBorder="1" applyAlignment="1" applyProtection="1">
      <alignment horizontal="center" vertical="center" textRotation="90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 textRotation="90" wrapText="1"/>
      <protection locked="0"/>
    </xf>
    <xf numFmtId="0" fontId="0" fillId="0" borderId="18" xfId="0" applyBorder="1" applyAlignment="1" applyProtection="1">
      <alignment horizontal="center" vertical="center" textRotation="90"/>
      <protection locked="0"/>
    </xf>
    <xf numFmtId="0" fontId="0" fillId="0" borderId="48" xfId="0" applyBorder="1" applyAlignment="1" applyProtection="1">
      <alignment horizontal="center" vertical="center" textRotation="90"/>
      <protection locked="0"/>
    </xf>
    <xf numFmtId="0" fontId="40" fillId="0" borderId="16" xfId="0" applyFont="1" applyFill="1" applyBorder="1" applyAlignment="1" applyProtection="1">
      <alignment horizontal="center" vertical="center" wrapText="1"/>
      <protection locked="0"/>
    </xf>
    <xf numFmtId="0" fontId="37" fillId="0" borderId="12" xfId="0" applyFont="1" applyFill="1" applyBorder="1" applyAlignment="1" applyProtection="1">
      <alignment horizontal="center" vertical="center" wrapText="1"/>
      <protection locked="0"/>
    </xf>
    <xf numFmtId="0" fontId="37" fillId="0" borderId="14" xfId="0" applyFont="1" applyFill="1" applyBorder="1" applyAlignment="1" applyProtection="1">
      <alignment horizontal="center" vertical="center" wrapText="1"/>
      <protection locked="0"/>
    </xf>
    <xf numFmtId="0" fontId="37" fillId="0" borderId="10" xfId="0" applyFont="1" applyBorder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horizontal="right" vertical="center"/>
      <protection locked="0"/>
    </xf>
    <xf numFmtId="0" fontId="38" fillId="0" borderId="22" xfId="0" applyFont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29" fillId="0" borderId="16" xfId="0" applyFont="1" applyFill="1" applyBorder="1" applyAlignment="1" applyProtection="1">
      <alignment horizontal="center" vertical="center" wrapText="1"/>
      <protection locked="0"/>
    </xf>
    <xf numFmtId="0" fontId="29" fillId="0" borderId="12" xfId="0" applyFont="1" applyFill="1" applyBorder="1" applyAlignment="1" applyProtection="1">
      <alignment horizontal="center" vertical="center" wrapText="1"/>
      <protection locked="0"/>
    </xf>
    <xf numFmtId="0" fontId="29" fillId="0" borderId="14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49" fontId="0" fillId="0" borderId="36" xfId="0" applyNumberFormat="1" applyFill="1" applyBorder="1" applyAlignment="1" applyProtection="1">
      <alignment horizontal="center" vertical="center" wrapText="1"/>
      <protection locked="0"/>
    </xf>
    <xf numFmtId="49" fontId="0" fillId="0" borderId="37" xfId="0" applyNumberFormat="1" applyFill="1" applyBorder="1" applyAlignment="1" applyProtection="1">
      <alignment horizontal="center" vertical="center" wrapText="1"/>
      <protection locked="0"/>
    </xf>
    <xf numFmtId="49" fontId="0" fillId="0" borderId="38" xfId="0" applyNumberFormat="1" applyFill="1" applyBorder="1" applyAlignment="1" applyProtection="1">
      <alignment horizontal="center" vertical="center" wrapText="1"/>
      <protection locked="0"/>
    </xf>
    <xf numFmtId="0" fontId="0" fillId="0" borderId="16" xfId="0" applyFill="1" applyBorder="1" applyAlignment="1" applyProtection="1">
      <alignment horizontal="center" vertical="center"/>
    </xf>
    <xf numFmtId="49" fontId="0" fillId="0" borderId="32" xfId="0" applyNumberFormat="1" applyFill="1" applyBorder="1" applyAlignment="1" applyProtection="1">
      <alignment horizontal="center" vertical="center" wrapText="1"/>
      <protection locked="0"/>
    </xf>
    <xf numFmtId="49" fontId="0" fillId="0" borderId="33" xfId="0" applyNumberFormat="1" applyFill="1" applyBorder="1" applyAlignment="1" applyProtection="1">
      <alignment horizontal="center" vertical="center" wrapText="1"/>
      <protection locked="0"/>
    </xf>
    <xf numFmtId="49" fontId="0" fillId="0" borderId="34" xfId="0" applyNumberFormat="1" applyFill="1" applyBorder="1" applyAlignment="1" applyProtection="1">
      <alignment horizontal="center" vertical="center" wrapText="1"/>
      <protection locked="0"/>
    </xf>
    <xf numFmtId="14" fontId="0" fillId="0" borderId="0" xfId="0" applyNumberFormat="1" applyAlignment="1" applyProtection="1">
      <alignment horizontal="center" vertical="center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Обычный_Ноябрь 2011г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590"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SHUBOC~1\LOCALS~1\Temp\Rar$DI00.095\&#1058;&#1072;&#1073;&#1077;&#1083;&#1100;%20&#1064;&#1072;&#1073;&#1083;&#1086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ель"/>
      <sheetName val="Подписи"/>
      <sheetName val="Служебный"/>
    </sheetNames>
    <sheetDataSet>
      <sheetData sheetId="0"/>
      <sheetData sheetId="1"/>
      <sheetData sheetId="2">
        <row r="1">
          <cell r="A1" t="str">
            <v>Н</v>
          </cell>
        </row>
        <row r="2">
          <cell r="A2" t="str">
            <v>С</v>
          </cell>
        </row>
        <row r="3">
          <cell r="A3" t="str">
            <v>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H75"/>
  <sheetViews>
    <sheetView tabSelected="1" topLeftCell="A4" zoomScaleNormal="100" zoomScaleSheetLayoutView="85" workbookViewId="0">
      <selection activeCell="W20" sqref="W20:Z20"/>
    </sheetView>
  </sheetViews>
  <sheetFormatPr defaultRowHeight="12.75" x14ac:dyDescent="0.2"/>
  <cols>
    <col min="1" max="1" width="0.85546875" style="26" customWidth="1"/>
    <col min="2" max="2" width="5" style="34" customWidth="1"/>
    <col min="3" max="3" width="26.28515625" style="34" customWidth="1"/>
    <col min="4" max="4" width="6" style="34" customWidth="1"/>
    <col min="5" max="20" width="5.85546875" style="34" customWidth="1"/>
    <col min="21" max="21" width="8.42578125" style="34" customWidth="1"/>
    <col min="22" max="22" width="7" style="34" customWidth="1"/>
    <col min="23" max="23" width="6.7109375" style="49" customWidth="1"/>
    <col min="24" max="24" width="5.5703125" style="34" customWidth="1"/>
    <col min="25" max="25" width="7.140625" style="49" customWidth="1"/>
    <col min="26" max="26" width="6.7109375" style="34" customWidth="1"/>
    <col min="27" max="27" width="5.5703125" style="34" customWidth="1"/>
    <col min="28" max="28" width="7.140625" style="34" customWidth="1"/>
    <col min="29" max="29" width="8.28515625" style="34" customWidth="1"/>
    <col min="30" max="32" width="4.28515625" style="34" customWidth="1"/>
    <col min="33" max="33" width="4.28515625" style="50" customWidth="1"/>
    <col min="34" max="16384" width="9.140625" style="26"/>
  </cols>
  <sheetData>
    <row r="1" spans="2:34" s="54" customFormat="1" ht="11.25" x14ac:dyDescent="0.2"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2"/>
      <c r="X1" s="52"/>
      <c r="Y1" s="52"/>
      <c r="Z1" s="52"/>
      <c r="AA1" s="53"/>
      <c r="AB1" s="53"/>
      <c r="AE1" s="53"/>
      <c r="AF1" s="40"/>
      <c r="AG1" s="55" t="s">
        <v>0</v>
      </c>
    </row>
    <row r="2" spans="2:34" s="54" customFormat="1" ht="11.25" x14ac:dyDescent="0.2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2"/>
      <c r="X2" s="52"/>
      <c r="Y2" s="52"/>
      <c r="Z2" s="52"/>
      <c r="AA2" s="53"/>
      <c r="AB2" s="53"/>
      <c r="AE2" s="53"/>
      <c r="AF2" s="40"/>
      <c r="AG2" s="55" t="s">
        <v>1</v>
      </c>
    </row>
    <row r="3" spans="2:34" s="54" customFormat="1" ht="11.25" x14ac:dyDescent="0.2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2"/>
      <c r="X3" s="52"/>
      <c r="Y3" s="52"/>
      <c r="Z3" s="52"/>
      <c r="AA3" s="53"/>
      <c r="AB3" s="53"/>
      <c r="AE3" s="53"/>
      <c r="AF3" s="40"/>
      <c r="AG3" s="55" t="s">
        <v>2</v>
      </c>
    </row>
    <row r="4" spans="2:34" ht="6.75" customHeight="1" thickBot="1" x14ac:dyDescent="0.25">
      <c r="B4" s="51"/>
      <c r="C4" s="51"/>
      <c r="D4" s="56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2"/>
      <c r="X4" s="52"/>
      <c r="Y4" s="52"/>
      <c r="Z4" s="52"/>
      <c r="AA4" s="52"/>
      <c r="AB4" s="52"/>
      <c r="AC4" s="57"/>
      <c r="AD4" s="57"/>
      <c r="AE4" s="58"/>
      <c r="AF4" s="59"/>
      <c r="AG4" s="60"/>
    </row>
    <row r="5" spans="2:34" x14ac:dyDescent="0.2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2"/>
      <c r="X5" s="52"/>
      <c r="Y5" s="52"/>
      <c r="Z5" s="52"/>
      <c r="AA5" s="52"/>
      <c r="AB5" s="52"/>
      <c r="AC5" s="57"/>
      <c r="AD5" s="58" t="s">
        <v>3</v>
      </c>
      <c r="AE5" s="199">
        <v>301008</v>
      </c>
      <c r="AF5" s="200"/>
      <c r="AG5" s="201"/>
    </row>
    <row r="6" spans="2:34" ht="13.5" thickBot="1" x14ac:dyDescent="0.25">
      <c r="B6" s="1"/>
      <c r="C6" s="1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52"/>
      <c r="AA6" s="52"/>
      <c r="AB6" s="52"/>
      <c r="AC6" s="57"/>
      <c r="AD6" s="58" t="s">
        <v>4</v>
      </c>
      <c r="AE6" s="202"/>
      <c r="AF6" s="203"/>
      <c r="AG6" s="204"/>
    </row>
    <row r="7" spans="2:34" ht="10.5" customHeight="1" x14ac:dyDescent="0.2">
      <c r="B7" s="4"/>
      <c r="C7" s="4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100"/>
      <c r="X7" s="100"/>
      <c r="Y7" s="100"/>
      <c r="Z7" s="101"/>
      <c r="AA7" s="101"/>
      <c r="AB7" s="101"/>
      <c r="AC7" s="102"/>
      <c r="AD7" s="102"/>
      <c r="AE7" s="102"/>
      <c r="AF7" s="102"/>
      <c r="AG7" s="102"/>
      <c r="AH7" s="103"/>
    </row>
    <row r="8" spans="2:34" s="66" customFormat="1" x14ac:dyDescent="0.2">
      <c r="B8" s="6"/>
      <c r="C8" s="6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2"/>
      <c r="X8" s="12"/>
      <c r="Y8" s="12"/>
      <c r="Z8" s="105"/>
      <c r="AA8" s="77"/>
      <c r="AB8" s="77"/>
      <c r="AC8" s="106"/>
      <c r="AD8" s="106"/>
      <c r="AE8" s="106"/>
      <c r="AF8" s="106"/>
      <c r="AG8" s="77"/>
      <c r="AH8" s="107"/>
    </row>
    <row r="9" spans="2:34" s="66" customFormat="1" x14ac:dyDescent="0.2">
      <c r="B9" s="6"/>
      <c r="C9" s="6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2"/>
      <c r="X9" s="12"/>
      <c r="Y9" s="12"/>
      <c r="Z9" s="76"/>
      <c r="AA9" s="76"/>
      <c r="AB9" s="76"/>
      <c r="AC9" s="76"/>
      <c r="AD9" s="76"/>
      <c r="AE9" s="76"/>
      <c r="AF9" s="76"/>
      <c r="AG9" s="77"/>
      <c r="AH9" s="107"/>
    </row>
    <row r="10" spans="2:34" s="66" customFormat="1" x14ac:dyDescent="0.2">
      <c r="B10" s="6"/>
      <c r="C10" s="6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2"/>
      <c r="X10" s="12"/>
      <c r="Y10" s="12"/>
      <c r="Z10" s="77"/>
      <c r="AA10" s="77"/>
      <c r="AB10" s="77"/>
      <c r="AC10" s="77"/>
      <c r="AD10" s="77"/>
      <c r="AE10" s="77"/>
      <c r="AF10" s="77"/>
      <c r="AG10" s="77"/>
      <c r="AH10" s="107"/>
    </row>
    <row r="11" spans="2:34" s="9" customFormat="1" ht="19.5" customHeight="1" x14ac:dyDescent="0.2">
      <c r="B11" s="6"/>
      <c r="C11" s="6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2"/>
      <c r="X11" s="12"/>
      <c r="Y11" s="12"/>
      <c r="Z11" s="78"/>
      <c r="AA11" s="78"/>
      <c r="AB11" s="78"/>
      <c r="AC11" s="78"/>
      <c r="AD11" s="78"/>
      <c r="AE11" s="78"/>
      <c r="AF11" s="78"/>
      <c r="AG11" s="78"/>
      <c r="AH11" s="108"/>
    </row>
    <row r="12" spans="2:34" s="9" customFormat="1" ht="15.75" x14ac:dyDescent="0.25">
      <c r="B12" s="10"/>
      <c r="C12" s="11" t="s">
        <v>5</v>
      </c>
      <c r="D12" s="205" t="s">
        <v>63</v>
      </c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12"/>
      <c r="X12" s="12"/>
      <c r="Y12" s="12"/>
      <c r="Z12" s="12"/>
      <c r="AA12" s="12"/>
      <c r="AB12" s="12"/>
      <c r="AC12" s="109"/>
      <c r="AD12" s="109"/>
      <c r="AE12" s="109"/>
      <c r="AF12" s="110"/>
      <c r="AG12" s="111"/>
      <c r="AH12" s="108"/>
    </row>
    <row r="13" spans="2:34" s="9" customFormat="1" ht="15.75" x14ac:dyDescent="0.2">
      <c r="B13" s="10"/>
      <c r="C13" s="8" t="s">
        <v>6</v>
      </c>
      <c r="D13" s="206" t="s">
        <v>40</v>
      </c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12"/>
      <c r="X13" s="12"/>
      <c r="Y13" s="12"/>
      <c r="Z13" s="12"/>
      <c r="AA13" s="12"/>
      <c r="AB13" s="12"/>
      <c r="AC13" s="109"/>
      <c r="AD13" s="109"/>
      <c r="AE13" s="109"/>
      <c r="AF13" s="109"/>
      <c r="AG13" s="112"/>
      <c r="AH13" s="108"/>
    </row>
    <row r="14" spans="2:34" ht="3" customHeight="1" x14ac:dyDescent="0.2">
      <c r="B14" s="29"/>
      <c r="C14" s="67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4"/>
      <c r="R14" s="95"/>
      <c r="S14" s="95"/>
      <c r="T14" s="95"/>
      <c r="U14" s="95"/>
      <c r="V14" s="96"/>
      <c r="W14" s="38"/>
      <c r="X14" s="38"/>
      <c r="Y14" s="38"/>
      <c r="Z14" s="38"/>
      <c r="AA14" s="113"/>
      <c r="AB14" s="113"/>
      <c r="AC14" s="101"/>
      <c r="AD14" s="101"/>
      <c r="AE14" s="101"/>
      <c r="AF14" s="101"/>
      <c r="AG14" s="101"/>
      <c r="AH14" s="103"/>
    </row>
    <row r="15" spans="2:34" ht="15" x14ac:dyDescent="0.2">
      <c r="B15" s="29"/>
      <c r="C15" s="30"/>
      <c r="D15" s="31"/>
      <c r="E15" s="31"/>
      <c r="F15" s="31"/>
      <c r="G15" s="68"/>
      <c r="H15" s="68"/>
      <c r="I15" s="68"/>
      <c r="J15" s="68"/>
      <c r="K15" s="68"/>
      <c r="L15" s="209" t="s">
        <v>7</v>
      </c>
      <c r="M15" s="210"/>
      <c r="N15" s="211"/>
      <c r="O15" s="207" t="s">
        <v>8</v>
      </c>
      <c r="P15" s="207"/>
      <c r="Q15" s="207"/>
      <c r="R15" s="207"/>
      <c r="S15" s="207"/>
      <c r="T15" s="207"/>
      <c r="U15" s="97"/>
      <c r="V15" s="208" t="s">
        <v>9</v>
      </c>
      <c r="W15" s="208"/>
      <c r="X15" s="208"/>
      <c r="Y15" s="208"/>
      <c r="Z15" s="114"/>
      <c r="AA15" s="114"/>
      <c r="AB15" s="114"/>
      <c r="AC15" s="114"/>
      <c r="AD15" s="114"/>
      <c r="AE15" s="101"/>
      <c r="AF15" s="101"/>
      <c r="AG15" s="101"/>
      <c r="AH15" s="103"/>
    </row>
    <row r="16" spans="2:34" ht="15" x14ac:dyDescent="0.2">
      <c r="B16" s="29"/>
      <c r="C16" s="30"/>
      <c r="D16" s="31"/>
      <c r="E16" s="31"/>
      <c r="F16" s="31"/>
      <c r="G16" s="74"/>
      <c r="H16" s="68"/>
      <c r="I16" s="68"/>
      <c r="J16" s="68"/>
      <c r="K16" s="68"/>
      <c r="L16" s="212"/>
      <c r="M16" s="213"/>
      <c r="N16" s="214"/>
      <c r="O16" s="207"/>
      <c r="P16" s="207"/>
      <c r="Q16" s="207"/>
      <c r="R16" s="207"/>
      <c r="S16" s="207"/>
      <c r="T16" s="207"/>
      <c r="U16" s="97"/>
      <c r="V16" s="208" t="s">
        <v>10</v>
      </c>
      <c r="W16" s="208"/>
      <c r="X16" s="208" t="s">
        <v>11</v>
      </c>
      <c r="Y16" s="208"/>
      <c r="Z16" s="103"/>
      <c r="AA16" s="114"/>
      <c r="AB16" s="114"/>
      <c r="AC16" s="114"/>
      <c r="AD16" s="114"/>
      <c r="AE16" s="101"/>
      <c r="AF16" s="101"/>
      <c r="AG16" s="101"/>
      <c r="AH16" s="103"/>
    </row>
    <row r="17" spans="2:34" ht="15" x14ac:dyDescent="0.25">
      <c r="B17" s="29"/>
      <c r="C17" s="30"/>
      <c r="D17" s="98"/>
      <c r="E17" s="98"/>
      <c r="F17" s="31"/>
      <c r="G17" s="32"/>
      <c r="H17" s="32"/>
      <c r="I17" s="32"/>
      <c r="J17" s="32"/>
      <c r="K17" s="32"/>
      <c r="L17" s="215"/>
      <c r="M17" s="216"/>
      <c r="N17" s="217"/>
      <c r="O17" s="218"/>
      <c r="P17" s="218"/>
      <c r="Q17" s="218"/>
      <c r="R17" s="218"/>
      <c r="S17" s="218"/>
      <c r="T17" s="218"/>
      <c r="U17" s="97"/>
      <c r="V17" s="219">
        <f>DATE($AB$20,VLOOKUP($W$20,всяки!$A$1:$B$12,2,0),1)</f>
        <v>41275</v>
      </c>
      <c r="W17" s="219"/>
      <c r="X17" s="226">
        <f>EOMONTH(V17,0)</f>
        <v>41305</v>
      </c>
      <c r="Y17" s="226"/>
      <c r="Z17" s="103"/>
      <c r="AA17" s="114"/>
      <c r="AB17" s="114"/>
      <c r="AC17" s="114"/>
      <c r="AD17" s="114"/>
      <c r="AE17" s="101"/>
      <c r="AF17" s="101"/>
      <c r="AG17" s="101"/>
      <c r="AH17" s="103"/>
    </row>
    <row r="18" spans="2:34" ht="3" customHeight="1" x14ac:dyDescent="0.2">
      <c r="B18" s="29"/>
      <c r="C18" s="30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4"/>
      <c r="R18" s="97"/>
      <c r="S18" s="97"/>
      <c r="T18" s="97"/>
      <c r="U18" s="97"/>
      <c r="V18" s="38"/>
      <c r="W18" s="38"/>
      <c r="X18" s="38"/>
      <c r="Y18" s="38"/>
      <c r="Z18" s="38"/>
      <c r="AA18" s="31"/>
      <c r="AB18" s="31"/>
      <c r="AC18" s="31"/>
      <c r="AD18" s="31"/>
      <c r="AE18" s="31"/>
      <c r="AF18" s="31"/>
      <c r="AG18" s="31"/>
      <c r="AH18" s="103"/>
    </row>
    <row r="19" spans="2:34" ht="15" x14ac:dyDescent="0.2">
      <c r="B19" s="70"/>
      <c r="C19" s="40"/>
      <c r="D19" s="115"/>
      <c r="E19" s="115"/>
      <c r="F19" s="115"/>
      <c r="G19" s="31"/>
      <c r="H19" s="31"/>
      <c r="I19" s="31"/>
      <c r="J19" s="31"/>
      <c r="K19" s="227" t="s">
        <v>29</v>
      </c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103"/>
    </row>
    <row r="20" spans="2:34" ht="18" x14ac:dyDescent="0.2">
      <c r="B20" s="69"/>
      <c r="C20" s="40"/>
      <c r="D20" s="115"/>
      <c r="E20" s="115"/>
      <c r="F20" s="115"/>
      <c r="G20" s="31"/>
      <c r="H20" s="31"/>
      <c r="I20" s="31"/>
      <c r="J20" s="31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31" t="s">
        <v>43</v>
      </c>
      <c r="W20" s="220" t="s">
        <v>87</v>
      </c>
      <c r="X20" s="220"/>
      <c r="Y20" s="220"/>
      <c r="Z20" s="220"/>
      <c r="AA20" s="31"/>
      <c r="AB20" s="220">
        <v>2013</v>
      </c>
      <c r="AC20" s="220"/>
      <c r="AD20" s="31"/>
      <c r="AE20" s="31"/>
      <c r="AF20" s="31"/>
      <c r="AG20" s="31"/>
      <c r="AH20" s="103"/>
    </row>
    <row r="21" spans="2:34" ht="15.75" thickBot="1" x14ac:dyDescent="0.25">
      <c r="B21" s="40"/>
      <c r="C21" s="40"/>
      <c r="D21" s="115"/>
      <c r="E21" s="115"/>
      <c r="F21" s="115"/>
      <c r="G21" s="31"/>
      <c r="H21" s="31"/>
      <c r="I21" s="31"/>
      <c r="J21" s="31"/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103"/>
    </row>
    <row r="22" spans="2:34" ht="27.75" customHeight="1" x14ac:dyDescent="0.2">
      <c r="B22" s="264" t="s">
        <v>12</v>
      </c>
      <c r="C22" s="267" t="s">
        <v>30</v>
      </c>
      <c r="D22" s="270" t="s">
        <v>13</v>
      </c>
      <c r="E22" s="229" t="s">
        <v>14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1"/>
      <c r="U22" s="229" t="s">
        <v>15</v>
      </c>
      <c r="V22" s="230"/>
      <c r="W22" s="232" t="s">
        <v>16</v>
      </c>
      <c r="X22" s="230"/>
      <c r="Y22" s="230"/>
      <c r="Z22" s="230"/>
      <c r="AA22" s="230"/>
      <c r="AB22" s="233"/>
      <c r="AC22" s="223" t="s">
        <v>17</v>
      </c>
      <c r="AD22" s="224"/>
      <c r="AE22" s="224"/>
      <c r="AF22" s="224"/>
      <c r="AG22" s="225"/>
    </row>
    <row r="23" spans="2:34" ht="18" customHeight="1" x14ac:dyDescent="0.2">
      <c r="B23" s="265"/>
      <c r="C23" s="268"/>
      <c r="D23" s="271"/>
      <c r="E23" s="221">
        <f>DATE($AB$20,VLOOKUP($W$20,всяки!$A$1:$B$12,2,0),1)</f>
        <v>41275</v>
      </c>
      <c r="F23" s="180">
        <f>DATE($AB$20,VLOOKUP($W$20,всяки!$A$1:$B$12,2,0),1+COLUMN(A:A))</f>
        <v>41276</v>
      </c>
      <c r="G23" s="180">
        <f>DATE($AB$20,VLOOKUP($W$20,всяки!$A$1:$B$12,2,0),1+COLUMN(B:B))</f>
        <v>41277</v>
      </c>
      <c r="H23" s="180">
        <f>DATE($AB$20,VLOOKUP($W$20,всяки!$A$1:$B$12,2,0),1+COLUMN(C:C))</f>
        <v>41278</v>
      </c>
      <c r="I23" s="180">
        <f>DATE($AB$20,VLOOKUP($W$20,всяки!$A$1:$B$12,2,0),1+COLUMN(D:D))</f>
        <v>41279</v>
      </c>
      <c r="J23" s="180">
        <f>DATE($AB$20,VLOOKUP($W$20,всяки!$A$1:$B$12,2,0),1+COLUMN(E:E))</f>
        <v>41280</v>
      </c>
      <c r="K23" s="180">
        <f>DATE($AB$20,VLOOKUP($W$20,всяки!$A$1:$B$12,2,0),1+COLUMN(F:F))</f>
        <v>41281</v>
      </c>
      <c r="L23" s="180">
        <f>DATE($AB$20,VLOOKUP($W$20,всяки!$A$1:$B$12,2,0),1+COLUMN(G:G))</f>
        <v>41282</v>
      </c>
      <c r="M23" s="180">
        <f>DATE($AB$20,VLOOKUP($W$20,всяки!$A$1:$B$12,2,0),1+COLUMN(H:H))</f>
        <v>41283</v>
      </c>
      <c r="N23" s="180">
        <f>DATE($AB$20,VLOOKUP($W$20,всяки!$A$1:$B$12,2,0),1+COLUMN(I:I))</f>
        <v>41284</v>
      </c>
      <c r="O23" s="180">
        <f>DATE($AB$20,VLOOKUP($W$20,всяки!$A$1:$B$12,2,0),1+COLUMN(J:J))</f>
        <v>41285</v>
      </c>
      <c r="P23" s="180">
        <f>DATE($AB$20,VLOOKUP($W$20,всяки!$A$1:$B$12,2,0),1+COLUMN(K:K))</f>
        <v>41286</v>
      </c>
      <c r="Q23" s="180">
        <f>DATE($AB$20,VLOOKUP($W$20,всяки!$A$1:$B$12,2,0),1+COLUMN(L:L))</f>
        <v>41287</v>
      </c>
      <c r="R23" s="180">
        <f>DATE($AB$20,VLOOKUP($W$20,всяки!$A$1:$B$12,2,0),1+COLUMN(M:M))</f>
        <v>41288</v>
      </c>
      <c r="S23" s="180">
        <f>DATE($AB$20,VLOOKUP($W$20,всяки!$A$1:$B$12,2,0),1+COLUMN(N:N))</f>
        <v>41289</v>
      </c>
      <c r="T23" s="239" t="s">
        <v>39</v>
      </c>
      <c r="U23" s="247" t="s">
        <v>18</v>
      </c>
      <c r="V23" s="241" t="s">
        <v>19</v>
      </c>
      <c r="W23" s="240" t="s">
        <v>20</v>
      </c>
      <c r="X23" s="241"/>
      <c r="Y23" s="241"/>
      <c r="Z23" s="241"/>
      <c r="AA23" s="241"/>
      <c r="AB23" s="242"/>
      <c r="AC23" s="196" t="s">
        <v>21</v>
      </c>
      <c r="AD23" s="193" t="s">
        <v>22</v>
      </c>
      <c r="AE23" s="182" t="s">
        <v>21</v>
      </c>
      <c r="AF23" s="183"/>
      <c r="AG23" s="234" t="s">
        <v>22</v>
      </c>
    </row>
    <row r="24" spans="2:34" ht="17.25" customHeight="1" x14ac:dyDescent="0.2">
      <c r="B24" s="265"/>
      <c r="C24" s="268"/>
      <c r="D24" s="271"/>
      <c r="E24" s="222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239"/>
      <c r="U24" s="248"/>
      <c r="V24" s="241"/>
      <c r="W24" s="240" t="s">
        <v>23</v>
      </c>
      <c r="X24" s="241"/>
      <c r="Y24" s="241"/>
      <c r="Z24" s="241"/>
      <c r="AA24" s="241"/>
      <c r="AB24" s="242"/>
      <c r="AC24" s="197"/>
      <c r="AD24" s="194"/>
      <c r="AE24" s="184"/>
      <c r="AF24" s="185"/>
      <c r="AG24" s="235"/>
    </row>
    <row r="25" spans="2:34" ht="19.5" customHeight="1" x14ac:dyDescent="0.2">
      <c r="B25" s="265"/>
      <c r="C25" s="268"/>
      <c r="D25" s="271"/>
      <c r="E25" s="221">
        <f>DATE($AB$20,VLOOKUP($W$20,всяки!$A$1:$B$12,2,0),16)</f>
        <v>41290</v>
      </c>
      <c r="F25" s="180">
        <f>DATE($AB$20,VLOOKUP($W$20,всяки!$A$1:$B$12,2,0),16+COLUMN(A:A))</f>
        <v>41291</v>
      </c>
      <c r="G25" s="180">
        <f>DATE($AB$20,VLOOKUP($W$20,всяки!$A$1:$B$12,2,0),16+COLUMN(B:B))</f>
        <v>41292</v>
      </c>
      <c r="H25" s="180">
        <f>DATE($AB$20,VLOOKUP($W$20,всяки!$A$1:$B$12,2,0),16+COLUMN(C:C))</f>
        <v>41293</v>
      </c>
      <c r="I25" s="180">
        <f>DATE($AB$20,VLOOKUP($W$20,всяки!$A$1:$B$12,2,0),16+COLUMN(D:D))</f>
        <v>41294</v>
      </c>
      <c r="J25" s="180">
        <f>DATE($AB$20,VLOOKUP($W$20,всяки!$A$1:$B$12,2,0),16+COLUMN(E:E))</f>
        <v>41295</v>
      </c>
      <c r="K25" s="180">
        <f>DATE($AB$20,VLOOKUP($W$20,всяки!$A$1:$B$12,2,0),16+COLUMN(F:F))</f>
        <v>41296</v>
      </c>
      <c r="L25" s="180">
        <f>DATE($AB$20,VLOOKUP($W$20,всяки!$A$1:$B$12,2,0),16+COLUMN(G:G))</f>
        <v>41297</v>
      </c>
      <c r="M25" s="180">
        <f>DATE($AB$20,VLOOKUP($W$20,всяки!$A$1:$B$12,2,0),16+COLUMN(H:H))</f>
        <v>41298</v>
      </c>
      <c r="N25" s="180">
        <f>DATE($AB$20,VLOOKUP($W$20,всяки!$A$1:$B$12,2,0),16+COLUMN(I:I))</f>
        <v>41299</v>
      </c>
      <c r="O25" s="180">
        <f>DATE($AB$20,VLOOKUP($W$20,всяки!$A$1:$B$12,2,0),16+COLUMN(J:J))</f>
        <v>41300</v>
      </c>
      <c r="P25" s="180">
        <f>IF(DATE($AB$20,VLOOKUP($W$20,всяки!$A$1:$B$12,2,0),16+COLUMN(K:K))&gt;EOMONTH(DATE($AB$20,VLOOKUP($W$20,всяки!$A$1:$B$12,2,0),16),0),"",DATE($AB$20,VLOOKUP($W$20,всяки!$A$1:$B$12,2,0),16+COLUMN(K:K)))</f>
        <v>41301</v>
      </c>
      <c r="Q25" s="180">
        <f>IF(DATE($AB$20,VLOOKUP($W$20,всяки!$A$1:$B$12,2,0),16+COLUMN(L:L))&gt;EOMONTH(DATE($AB$20,VLOOKUP($W$20,всяки!$A$1:$B$12,2,0),16),0),"",DATE($AB$20,VLOOKUP($W$20,всяки!$A$1:$B$12,2,0),16+COLUMN(L:L)))</f>
        <v>41302</v>
      </c>
      <c r="R25" s="180">
        <f>IF(DATE($AB$20,VLOOKUP($W$20,всяки!$A$1:$B$12,2,0),16+COLUMN(M:M))&gt;EOMONTH(DATE($AB$20,VLOOKUP($W$20,всяки!$A$1:$B$12,2,0),16),0),"",DATE($AB$20,VLOOKUP($W$20,всяки!$A$1:$B$12,2,0),16+COLUMN(M:M)))</f>
        <v>41303</v>
      </c>
      <c r="S25" s="180">
        <f>IF(DATE($AB$20,VLOOKUP($W$20,всяки!$A$1:$B$12,2,0),16+COLUMN(N:N))&gt;EOMONTH(DATE($AB$20,VLOOKUP($W$20,всяки!$A$1:$B$12,2,0),16),0),"",DATE($AB$20,VLOOKUP($W$20,всяки!$A$1:$B$12,2,0),16+COLUMN(N:N)))</f>
        <v>41304</v>
      </c>
      <c r="T25" s="180">
        <f>IF(DATE($AB$20,VLOOKUP($W$20,всяки!$A$1:$B$12,2,0),16+COLUMN(O:O))&gt;EOMONTH(DATE($AB$20,VLOOKUP($W$20,всяки!$A$1:$B$12,2,0),16),0),"",DATE($AB$20,VLOOKUP($W$20,всяки!$A$1:$B$12,2,0),16+COLUMN(O:O)))</f>
        <v>41305</v>
      </c>
      <c r="U25" s="245" t="s">
        <v>22</v>
      </c>
      <c r="V25" s="246"/>
      <c r="W25" s="243" t="s">
        <v>24</v>
      </c>
      <c r="X25" s="237" t="s">
        <v>25</v>
      </c>
      <c r="Y25" s="188" t="s">
        <v>26</v>
      </c>
      <c r="Z25" s="243" t="s">
        <v>24</v>
      </c>
      <c r="AA25" s="237" t="s">
        <v>25</v>
      </c>
      <c r="AB25" s="188" t="s">
        <v>26</v>
      </c>
      <c r="AC25" s="197"/>
      <c r="AD25" s="194"/>
      <c r="AE25" s="184"/>
      <c r="AF25" s="185"/>
      <c r="AG25" s="235"/>
    </row>
    <row r="26" spans="2:34" ht="19.5" customHeight="1" x14ac:dyDescent="0.2">
      <c r="B26" s="266"/>
      <c r="C26" s="269"/>
      <c r="D26" s="272"/>
      <c r="E26" s="222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245" t="s">
        <v>27</v>
      </c>
      <c r="V26" s="246"/>
      <c r="W26" s="244"/>
      <c r="X26" s="238"/>
      <c r="Y26" s="189"/>
      <c r="Z26" s="244"/>
      <c r="AA26" s="238"/>
      <c r="AB26" s="189"/>
      <c r="AC26" s="198"/>
      <c r="AD26" s="195"/>
      <c r="AE26" s="186"/>
      <c r="AF26" s="187"/>
      <c r="AG26" s="236"/>
    </row>
    <row r="27" spans="2:34" s="48" customFormat="1" ht="12.75" customHeight="1" thickBot="1" x14ac:dyDescent="0.25">
      <c r="B27" s="41">
        <v>1</v>
      </c>
      <c r="C27" s="42">
        <f>B27+1</f>
        <v>2</v>
      </c>
      <c r="D27" s="43">
        <v>3</v>
      </c>
      <c r="E27" s="190">
        <v>4</v>
      </c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2"/>
      <c r="U27" s="44">
        <v>5</v>
      </c>
      <c r="V27" s="45">
        <v>6</v>
      </c>
      <c r="W27" s="46">
        <v>7</v>
      </c>
      <c r="X27" s="45">
        <v>8</v>
      </c>
      <c r="Y27" s="42">
        <v>9</v>
      </c>
      <c r="Z27" s="45">
        <v>7</v>
      </c>
      <c r="AA27" s="45">
        <v>8</v>
      </c>
      <c r="AB27" s="43">
        <v>9</v>
      </c>
      <c r="AC27" s="75">
        <v>10</v>
      </c>
      <c r="AD27" s="45">
        <v>11</v>
      </c>
      <c r="AE27" s="170">
        <v>12</v>
      </c>
      <c r="AF27" s="171"/>
      <c r="AG27" s="47">
        <v>13</v>
      </c>
    </row>
    <row r="28" spans="2:34" ht="12.75" customHeight="1" x14ac:dyDescent="0.2">
      <c r="B28" s="229">
        <v>1</v>
      </c>
      <c r="C28" s="251" t="s">
        <v>54</v>
      </c>
      <c r="D28" s="261" t="s">
        <v>112</v>
      </c>
      <c r="E28" s="145" t="str">
        <f t="shared" ref="E28:S28" si="0">IF(E$23="","",IF(AND(E$23&gt;=$AH28,E$23&lt;=$AI28)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28" s="150" t="str">
        <f t="shared" si="0"/>
        <v>В</v>
      </c>
      <c r="G28" s="150" t="str">
        <f t="shared" si="0"/>
        <v>В</v>
      </c>
      <c r="H28" s="150" t="str">
        <f t="shared" si="0"/>
        <v>В</v>
      </c>
      <c r="I28" s="150" t="str">
        <f t="shared" si="0"/>
        <v>В</v>
      </c>
      <c r="J28" s="150" t="str">
        <f t="shared" si="0"/>
        <v>В</v>
      </c>
      <c r="K28" s="150" t="str">
        <f t="shared" si="0"/>
        <v>В</v>
      </c>
      <c r="L28" s="150" t="str">
        <f t="shared" si="0"/>
        <v>В</v>
      </c>
      <c r="M28" s="150" t="str">
        <f t="shared" si="0"/>
        <v>Я</v>
      </c>
      <c r="N28" s="150" t="str">
        <f t="shared" si="0"/>
        <v>Я</v>
      </c>
      <c r="O28" s="150" t="str">
        <f t="shared" si="0"/>
        <v>Я</v>
      </c>
      <c r="P28" s="150" t="str">
        <f t="shared" si="0"/>
        <v>В</v>
      </c>
      <c r="Q28" s="150" t="str">
        <f t="shared" si="0"/>
        <v>В</v>
      </c>
      <c r="R28" s="150" t="str">
        <f t="shared" si="0"/>
        <v>Я</v>
      </c>
      <c r="S28" s="150" t="str">
        <f t="shared" si="0"/>
        <v>Я</v>
      </c>
      <c r="T28" s="165" t="s">
        <v>28</v>
      </c>
      <c r="U28" s="80">
        <f>COUNTIF(E28:T28,"Я")*1+COUNTIF(E28:T28,"РВ")*1</f>
        <v>5</v>
      </c>
      <c r="V28" s="257">
        <f>SUM(U30,U28)</f>
        <v>17</v>
      </c>
      <c r="W28" s="22"/>
      <c r="X28" s="23"/>
      <c r="Y28" s="24"/>
      <c r="Z28" s="24"/>
      <c r="AA28" s="23"/>
      <c r="AB28" s="25"/>
      <c r="AC28" s="81" t="str">
        <f>IF(SUMPRODUCT(--ISNUMBER(SEARCH("В",E28:T31)))&gt;0,"В","")</f>
        <v>В</v>
      </c>
      <c r="AD28" s="82">
        <f>IF(AC28="","",COUNTIF(E28:T31,AC28))</f>
        <v>14</v>
      </c>
      <c r="AE28" s="172" t="str">
        <f>IF(SUMPRODUCT(--ISNUMBER(SEARCH("К",E28:T31)))&gt;0,"К","")</f>
        <v/>
      </c>
      <c r="AF28" s="173"/>
      <c r="AG28" s="92" t="str">
        <f>IF(AE28="","",COUNTIF(E28:T31,AE28))</f>
        <v/>
      </c>
    </row>
    <row r="29" spans="2:34" ht="12.75" customHeight="1" x14ac:dyDescent="0.2">
      <c r="B29" s="249"/>
      <c r="C29" s="252"/>
      <c r="D29" s="262"/>
      <c r="E29" s="160" t="str">
        <f t="shared" ref="E29:S29" si="1">IF(E28="Я",IF(E$23="","",IF(AND(E$23&gt;=$AH29,E$23&lt;=$AI29),"Р",IF(NOT(ISERROR(VLOOKUP(E$23,предпр,1,0)=E$23)),$D28*8-1,IF(NOT(ISERROR(VLOOKUP(E$23,выхрабд,1,0)=E$23)),$D28*8,IF(OR(WEEKDAY(E$23,2)&gt;5,ISNUMBER(MATCH(E$23,празд,0)),SUMPRODUCT(1*(E$23=допнер))),"",IF(WEEKDAY(E$23,2)&lt;6,$D28*8)))))),"")</f>
        <v/>
      </c>
      <c r="F29" s="151" t="str">
        <f t="shared" si="1"/>
        <v/>
      </c>
      <c r="G29" s="151" t="str">
        <f t="shared" si="1"/>
        <v/>
      </c>
      <c r="H29" s="151" t="str">
        <f t="shared" si="1"/>
        <v/>
      </c>
      <c r="I29" s="151" t="str">
        <f t="shared" si="1"/>
        <v/>
      </c>
      <c r="J29" s="151" t="str">
        <f t="shared" si="1"/>
        <v/>
      </c>
      <c r="K29" s="151" t="str">
        <f t="shared" si="1"/>
        <v/>
      </c>
      <c r="L29" s="151" t="str">
        <f t="shared" si="1"/>
        <v/>
      </c>
      <c r="M29" s="151">
        <f t="shared" si="1"/>
        <v>8</v>
      </c>
      <c r="N29" s="151">
        <f t="shared" si="1"/>
        <v>8</v>
      </c>
      <c r="O29" s="151">
        <f t="shared" si="1"/>
        <v>8</v>
      </c>
      <c r="P29" s="151" t="str">
        <f t="shared" si="1"/>
        <v/>
      </c>
      <c r="Q29" s="151" t="str">
        <f t="shared" si="1"/>
        <v/>
      </c>
      <c r="R29" s="151">
        <f t="shared" si="1"/>
        <v>8</v>
      </c>
      <c r="S29" s="151">
        <f t="shared" si="1"/>
        <v>8</v>
      </c>
      <c r="T29" s="166" t="s">
        <v>28</v>
      </c>
      <c r="U29" s="84">
        <f>SUM(E29:T29)</f>
        <v>40</v>
      </c>
      <c r="V29" s="258"/>
      <c r="W29" s="16"/>
      <c r="X29" s="17"/>
      <c r="Y29" s="18"/>
      <c r="Z29" s="17"/>
      <c r="AA29" s="17"/>
      <c r="AB29" s="27"/>
      <c r="AC29" s="85" t="str">
        <f>IF(SUMPRODUCT(--ISNUMBER(SEARCH("ОТ",E28:T31)))&gt;0,"ОТ","")</f>
        <v/>
      </c>
      <c r="AD29" s="86" t="str">
        <f>IF(AC29="","",COUNTIF(E28:T31,AC29))</f>
        <v/>
      </c>
      <c r="AE29" s="174" t="str">
        <f>IF(SUMPRODUCT(--ISNUMBER(SEARCH("ДО",E28:T31)))&gt;0,"ДО","")</f>
        <v/>
      </c>
      <c r="AF29" s="175"/>
      <c r="AG29" s="91" t="str">
        <f>IF(AE29="","",COUNTIF(E28:T31,AE29))</f>
        <v/>
      </c>
    </row>
    <row r="30" spans="2:34" ht="12.75" customHeight="1" x14ac:dyDescent="0.2">
      <c r="B30" s="249"/>
      <c r="C30" s="252"/>
      <c r="D30" s="262"/>
      <c r="E30" s="160" t="str">
        <f t="shared" ref="E30:T30" si="2">IF(E$25="","",IF(AND(E$25&gt;=$AH30,E$25&lt;=$AI30)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30" s="153" t="str">
        <f t="shared" si="2"/>
        <v>Я</v>
      </c>
      <c r="G30" s="153" t="str">
        <f t="shared" si="2"/>
        <v>Я</v>
      </c>
      <c r="H30" s="153" t="str">
        <f t="shared" si="2"/>
        <v>В</v>
      </c>
      <c r="I30" s="153" t="str">
        <f t="shared" si="2"/>
        <v>В</v>
      </c>
      <c r="J30" s="153" t="str">
        <f t="shared" si="2"/>
        <v>Я</v>
      </c>
      <c r="K30" s="153" t="str">
        <f t="shared" si="2"/>
        <v>Я</v>
      </c>
      <c r="L30" s="153" t="str">
        <f t="shared" si="2"/>
        <v>Я</v>
      </c>
      <c r="M30" s="153" t="str">
        <f t="shared" si="2"/>
        <v>Я</v>
      </c>
      <c r="N30" s="153" t="str">
        <f t="shared" si="2"/>
        <v>Я</v>
      </c>
      <c r="O30" s="153" t="str">
        <f t="shared" si="2"/>
        <v>В</v>
      </c>
      <c r="P30" s="153" t="str">
        <f t="shared" si="2"/>
        <v>В</v>
      </c>
      <c r="Q30" s="153" t="str">
        <f t="shared" si="2"/>
        <v>Я</v>
      </c>
      <c r="R30" s="153" t="str">
        <f t="shared" si="2"/>
        <v>Я</v>
      </c>
      <c r="S30" s="152" t="str">
        <f t="shared" si="2"/>
        <v>Я</v>
      </c>
      <c r="T30" s="146" t="str">
        <f t="shared" si="2"/>
        <v>Я</v>
      </c>
      <c r="U30" s="87">
        <f>COUNTIF(E30:T30,"Я")*1+COUNTIF(E30:T30,"РВ")*1</f>
        <v>12</v>
      </c>
      <c r="V30" s="259">
        <f>SUM(U31,U29)</f>
        <v>136</v>
      </c>
      <c r="W30" s="16"/>
      <c r="X30" s="17"/>
      <c r="Y30" s="18"/>
      <c r="Z30" s="17"/>
      <c r="AA30" s="17"/>
      <c r="AB30" s="27"/>
      <c r="AC30" s="85" t="str">
        <f>IF(SUMPRODUCT(--ISNUMBER(SEARCH("б",E28:T31)))&gt;0,"Б","")</f>
        <v/>
      </c>
      <c r="AD30" s="86" t="str">
        <f>IF(AC30="","",COUNTIF(E28:T31,AC30))</f>
        <v/>
      </c>
      <c r="AE30" s="176"/>
      <c r="AF30" s="177"/>
      <c r="AG30" s="18"/>
    </row>
    <row r="31" spans="2:34" ht="13.5" customHeight="1" thickBot="1" x14ac:dyDescent="0.25">
      <c r="B31" s="250"/>
      <c r="C31" s="253"/>
      <c r="D31" s="263"/>
      <c r="E31" s="147">
        <f t="shared" ref="E31:T31" si="3">IF(E30="Я",(IF(E$25="","",IF(AND(E$25&gt;=$AH31,E$25&lt;=$AI31),"Р",IF(NOT(ISERROR(VLOOKUP(E$25,предпр,1,0)=E$25)),$D28*8-1,IF(NOT(ISERROR(VLOOKUP(E$25,выхрабд,1,0)=E$25)),$D28*8,IF(OR(WEEKDAY(E$25,2)&gt;5,ISNUMBER(MATCH(E$25,празд,0)),SUMPRODUCT(1*(E$25=допнер))),"",IF(WEEKDAY(E$25,2)&lt;6,$D28*8))))))),"")</f>
        <v>8</v>
      </c>
      <c r="F31" s="148">
        <f t="shared" si="3"/>
        <v>8</v>
      </c>
      <c r="G31" s="148">
        <f t="shared" si="3"/>
        <v>8</v>
      </c>
      <c r="H31" s="148" t="str">
        <f t="shared" si="3"/>
        <v/>
      </c>
      <c r="I31" s="148" t="str">
        <f t="shared" si="3"/>
        <v/>
      </c>
      <c r="J31" s="148">
        <f t="shared" si="3"/>
        <v>8</v>
      </c>
      <c r="K31" s="148">
        <f t="shared" si="3"/>
        <v>8</v>
      </c>
      <c r="L31" s="148">
        <f t="shared" si="3"/>
        <v>8</v>
      </c>
      <c r="M31" s="148">
        <f t="shared" si="3"/>
        <v>8</v>
      </c>
      <c r="N31" s="148">
        <f t="shared" si="3"/>
        <v>8</v>
      </c>
      <c r="O31" s="148" t="str">
        <f t="shared" si="3"/>
        <v/>
      </c>
      <c r="P31" s="148" t="str">
        <f t="shared" si="3"/>
        <v/>
      </c>
      <c r="Q31" s="148">
        <f t="shared" si="3"/>
        <v>8</v>
      </c>
      <c r="R31" s="148">
        <f t="shared" si="3"/>
        <v>8</v>
      </c>
      <c r="S31" s="148">
        <f t="shared" si="3"/>
        <v>8</v>
      </c>
      <c r="T31" s="148">
        <f t="shared" si="3"/>
        <v>8</v>
      </c>
      <c r="U31" s="88">
        <f>SUM(E31:T31)</f>
        <v>96</v>
      </c>
      <c r="V31" s="260"/>
      <c r="W31" s="19"/>
      <c r="X31" s="20"/>
      <c r="Y31" s="21"/>
      <c r="Z31" s="20"/>
      <c r="AA31" s="20"/>
      <c r="AB31" s="28"/>
      <c r="AC31" s="89" t="str">
        <f>IF(SUMPRODUCT(--ISNUMBER(SEARCH("ОД",E28:T31)))&gt;0,"ОД","")</f>
        <v/>
      </c>
      <c r="AD31" s="90" t="str">
        <f>IF(AC31="","",COUNTIF(E28:T31,AC31))</f>
        <v/>
      </c>
      <c r="AE31" s="178"/>
      <c r="AF31" s="179"/>
      <c r="AG31" s="21"/>
    </row>
    <row r="32" spans="2:34" ht="12.75" customHeight="1" x14ac:dyDescent="0.2">
      <c r="B32" s="229">
        <v>2</v>
      </c>
      <c r="C32" s="251" t="s">
        <v>55</v>
      </c>
      <c r="D32" s="254" t="s">
        <v>112</v>
      </c>
      <c r="E32" s="145" t="str">
        <f t="shared" ref="E32:S32" si="4">IF(E$23="","",IF(AND(E$23&gt;=$AH32,E$23&lt;=$AI32)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32" s="150" t="str">
        <f t="shared" si="4"/>
        <v>В</v>
      </c>
      <c r="G32" s="150" t="str">
        <f t="shared" si="4"/>
        <v>В</v>
      </c>
      <c r="H32" s="150" t="str">
        <f t="shared" si="4"/>
        <v>В</v>
      </c>
      <c r="I32" s="150" t="str">
        <f t="shared" si="4"/>
        <v>В</v>
      </c>
      <c r="J32" s="150" t="str">
        <f t="shared" si="4"/>
        <v>В</v>
      </c>
      <c r="K32" s="150" t="str">
        <f t="shared" si="4"/>
        <v>В</v>
      </c>
      <c r="L32" s="150" t="str">
        <f t="shared" si="4"/>
        <v>В</v>
      </c>
      <c r="M32" s="150" t="str">
        <f t="shared" si="4"/>
        <v>Я</v>
      </c>
      <c r="N32" s="150" t="str">
        <f t="shared" si="4"/>
        <v>Я</v>
      </c>
      <c r="O32" s="150" t="str">
        <f t="shared" si="4"/>
        <v>Я</v>
      </c>
      <c r="P32" s="150" t="str">
        <f t="shared" si="4"/>
        <v>В</v>
      </c>
      <c r="Q32" s="150" t="str">
        <f t="shared" si="4"/>
        <v>В</v>
      </c>
      <c r="R32" s="150" t="str">
        <f t="shared" si="4"/>
        <v>Я</v>
      </c>
      <c r="S32" s="150" t="str">
        <f t="shared" si="4"/>
        <v>Я</v>
      </c>
      <c r="T32" s="165" t="s">
        <v>28</v>
      </c>
      <c r="U32" s="80">
        <f>COUNTIF(E32:T32,"Я")*1+COUNTIF(E32:T32,"РВ")*1</f>
        <v>5</v>
      </c>
      <c r="V32" s="257">
        <f>SUM(U34,U32)</f>
        <v>17</v>
      </c>
      <c r="W32" s="22"/>
      <c r="X32" s="23"/>
      <c r="Y32" s="24"/>
      <c r="Z32" s="24"/>
      <c r="AA32" s="23"/>
      <c r="AB32" s="25"/>
      <c r="AC32" s="81" t="str">
        <f>IF(SUMPRODUCT(--ISNUMBER(SEARCH("В",E32:T35)))&gt;0,"В","")</f>
        <v>В</v>
      </c>
      <c r="AD32" s="82">
        <f>IF(AC32="","",COUNTIF(E32:T35,AC32))</f>
        <v>14</v>
      </c>
      <c r="AE32" s="172" t="str">
        <f>IF(SUMPRODUCT(--ISNUMBER(SEARCH("К",E32:T35)))&gt;0,"К","")</f>
        <v/>
      </c>
      <c r="AF32" s="173"/>
      <c r="AG32" s="92" t="str">
        <f>IF(AE32="","",COUNTIF(E32:T35,AE32))</f>
        <v/>
      </c>
    </row>
    <row r="33" spans="2:33" ht="12.75" customHeight="1" x14ac:dyDescent="0.2">
      <c r="B33" s="249"/>
      <c r="C33" s="252"/>
      <c r="D33" s="255"/>
      <c r="E33" s="160" t="str">
        <f t="shared" ref="E33:S33" si="5">IF(E32="Я",IF(E$23="","",IF(AND(E$23&gt;=$AH33,E$23&lt;=$AI33),"Р",IF(NOT(ISERROR(VLOOKUP(E$23,предпр,1,0)=E$23)),$D32*8-1,IF(NOT(ISERROR(VLOOKUP(E$23,выхрабд,1,0)=E$23)),$D32*8,IF(OR(WEEKDAY(E$23,2)&gt;5,ISNUMBER(MATCH(E$23,празд,0)),SUMPRODUCT(1*(E$23=допнер))),"",IF(WEEKDAY(E$23,2)&lt;6,$D32*8)))))),"")</f>
        <v/>
      </c>
      <c r="F33" s="151" t="str">
        <f t="shared" si="5"/>
        <v/>
      </c>
      <c r="G33" s="151" t="str">
        <f t="shared" si="5"/>
        <v/>
      </c>
      <c r="H33" s="151" t="str">
        <f t="shared" si="5"/>
        <v/>
      </c>
      <c r="I33" s="151" t="str">
        <f t="shared" si="5"/>
        <v/>
      </c>
      <c r="J33" s="151" t="str">
        <f t="shared" si="5"/>
        <v/>
      </c>
      <c r="K33" s="151" t="str">
        <f t="shared" si="5"/>
        <v/>
      </c>
      <c r="L33" s="151" t="str">
        <f t="shared" si="5"/>
        <v/>
      </c>
      <c r="M33" s="151">
        <f t="shared" si="5"/>
        <v>8</v>
      </c>
      <c r="N33" s="151">
        <f t="shared" si="5"/>
        <v>8</v>
      </c>
      <c r="O33" s="151">
        <f t="shared" si="5"/>
        <v>8</v>
      </c>
      <c r="P33" s="151" t="str">
        <f t="shared" si="5"/>
        <v/>
      </c>
      <c r="Q33" s="151" t="str">
        <f t="shared" si="5"/>
        <v/>
      </c>
      <c r="R33" s="151">
        <f t="shared" si="5"/>
        <v>8</v>
      </c>
      <c r="S33" s="151">
        <f t="shared" si="5"/>
        <v>8</v>
      </c>
      <c r="T33" s="166" t="s">
        <v>28</v>
      </c>
      <c r="U33" s="84">
        <f>SUM(E33:T33)</f>
        <v>40</v>
      </c>
      <c r="V33" s="258"/>
      <c r="W33" s="16"/>
      <c r="X33" s="17"/>
      <c r="Y33" s="18"/>
      <c r="Z33" s="17"/>
      <c r="AA33" s="17"/>
      <c r="AB33" s="27"/>
      <c r="AC33" s="85" t="str">
        <f>IF(SUMPRODUCT(--ISNUMBER(SEARCH("ОТ",E32:T35)))&gt;0,"ОТ","")</f>
        <v/>
      </c>
      <c r="AD33" s="86" t="str">
        <f>IF(AC33="","",COUNTIF(E32:T35,AC33))</f>
        <v/>
      </c>
      <c r="AE33" s="174" t="str">
        <f>IF(SUMPRODUCT(--ISNUMBER(SEARCH("ДО",E32:T35)))&gt;0,"ДО","")</f>
        <v/>
      </c>
      <c r="AF33" s="175"/>
      <c r="AG33" s="91" t="str">
        <f>IF(AE33="","",COUNTIF(E33:T36,AE33))</f>
        <v/>
      </c>
    </row>
    <row r="34" spans="2:33" ht="12.75" customHeight="1" x14ac:dyDescent="0.2">
      <c r="B34" s="249"/>
      <c r="C34" s="252"/>
      <c r="D34" s="255"/>
      <c r="E34" s="160" t="str">
        <f t="shared" ref="E34:T34" si="6">IF(E$25="","",IF(AND(E$25&gt;=$AH34,E$25&lt;=$AI34)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34" s="153" t="str">
        <f t="shared" si="6"/>
        <v>Я</v>
      </c>
      <c r="G34" s="153" t="str">
        <f t="shared" si="6"/>
        <v>Я</v>
      </c>
      <c r="H34" s="153" t="str">
        <f t="shared" si="6"/>
        <v>В</v>
      </c>
      <c r="I34" s="153" t="str">
        <f t="shared" si="6"/>
        <v>В</v>
      </c>
      <c r="J34" s="153" t="str">
        <f t="shared" si="6"/>
        <v>Я</v>
      </c>
      <c r="K34" s="153" t="str">
        <f t="shared" si="6"/>
        <v>Я</v>
      </c>
      <c r="L34" s="153" t="str">
        <f t="shared" si="6"/>
        <v>Я</v>
      </c>
      <c r="M34" s="153" t="str">
        <f t="shared" si="6"/>
        <v>Я</v>
      </c>
      <c r="N34" s="153" t="str">
        <f t="shared" si="6"/>
        <v>Я</v>
      </c>
      <c r="O34" s="153" t="str">
        <f t="shared" si="6"/>
        <v>В</v>
      </c>
      <c r="P34" s="153" t="str">
        <f t="shared" si="6"/>
        <v>В</v>
      </c>
      <c r="Q34" s="153" t="str">
        <f t="shared" si="6"/>
        <v>Я</v>
      </c>
      <c r="R34" s="153" t="str">
        <f t="shared" si="6"/>
        <v>Я</v>
      </c>
      <c r="S34" s="152" t="str">
        <f t="shared" si="6"/>
        <v>Я</v>
      </c>
      <c r="T34" s="146" t="str">
        <f t="shared" si="6"/>
        <v>Я</v>
      </c>
      <c r="U34" s="87">
        <f>COUNTIF(E34:T34,"Я")*1+COUNTIF(E34:T34,"РВ")*1</f>
        <v>12</v>
      </c>
      <c r="V34" s="259">
        <f>SUM(U35,U33)</f>
        <v>136</v>
      </c>
      <c r="W34" s="16"/>
      <c r="X34" s="17"/>
      <c r="Y34" s="18"/>
      <c r="Z34" s="17"/>
      <c r="AA34" s="17"/>
      <c r="AB34" s="27"/>
      <c r="AC34" s="85" t="str">
        <f>IF(SUMPRODUCT(--ISNUMBER(SEARCH("б",E32:T35)))&gt;0,"Б","")</f>
        <v/>
      </c>
      <c r="AD34" s="86" t="str">
        <f>IF(AC34="","",COUNTIF(E32:T35,AC34))</f>
        <v/>
      </c>
      <c r="AE34" s="176"/>
      <c r="AF34" s="177"/>
      <c r="AG34" s="18"/>
    </row>
    <row r="35" spans="2:33" ht="13.5" customHeight="1" thickBot="1" x14ac:dyDescent="0.25">
      <c r="B35" s="250"/>
      <c r="C35" s="253"/>
      <c r="D35" s="256"/>
      <c r="E35" s="147">
        <f t="shared" ref="E35:T35" si="7">IF(E34="Я",(IF(E$25="","",IF(AND(E$25&gt;=$AH35,E$25&lt;=$AI35),"Р",IF(NOT(ISERROR(VLOOKUP(E$25,предпр,1,0)=E$25)),$D32*8-1,IF(NOT(ISERROR(VLOOKUP(E$25,выхрабд,1,0)=E$25)),$D32*8,IF(OR(WEEKDAY(E$25,2)&gt;5,ISNUMBER(MATCH(E$25,празд,0)),SUMPRODUCT(1*(E$25=допнер))),"",IF(WEEKDAY(E$25,2)&lt;6,$D32*8))))))),"")</f>
        <v>8</v>
      </c>
      <c r="F35" s="148">
        <f t="shared" si="7"/>
        <v>8</v>
      </c>
      <c r="G35" s="148">
        <f t="shared" si="7"/>
        <v>8</v>
      </c>
      <c r="H35" s="148" t="str">
        <f t="shared" si="7"/>
        <v/>
      </c>
      <c r="I35" s="148" t="str">
        <f t="shared" si="7"/>
        <v/>
      </c>
      <c r="J35" s="148">
        <f t="shared" si="7"/>
        <v>8</v>
      </c>
      <c r="K35" s="148">
        <f t="shared" si="7"/>
        <v>8</v>
      </c>
      <c r="L35" s="148">
        <f t="shared" si="7"/>
        <v>8</v>
      </c>
      <c r="M35" s="148">
        <f t="shared" si="7"/>
        <v>8</v>
      </c>
      <c r="N35" s="148">
        <f t="shared" si="7"/>
        <v>8</v>
      </c>
      <c r="O35" s="148" t="str">
        <f t="shared" si="7"/>
        <v/>
      </c>
      <c r="P35" s="148" t="str">
        <f t="shared" si="7"/>
        <v/>
      </c>
      <c r="Q35" s="148">
        <f t="shared" si="7"/>
        <v>8</v>
      </c>
      <c r="R35" s="148">
        <f t="shared" si="7"/>
        <v>8</v>
      </c>
      <c r="S35" s="148">
        <f t="shared" si="7"/>
        <v>8</v>
      </c>
      <c r="T35" s="148">
        <f t="shared" si="7"/>
        <v>8</v>
      </c>
      <c r="U35" s="88">
        <f>SUM(E35:T35)</f>
        <v>96</v>
      </c>
      <c r="V35" s="260"/>
      <c r="W35" s="19"/>
      <c r="X35" s="20"/>
      <c r="Y35" s="21"/>
      <c r="Z35" s="20"/>
      <c r="AA35" s="20"/>
      <c r="AB35" s="28"/>
      <c r="AC35" s="89" t="str">
        <f>IF(SUMPRODUCT(--ISNUMBER(SEARCH("ОД",E32:T35)))&gt;0,"ОД","")</f>
        <v/>
      </c>
      <c r="AD35" s="90" t="str">
        <f>IF(AC35="","",COUNTIF(E32:T35,AC35))</f>
        <v/>
      </c>
      <c r="AE35" s="178"/>
      <c r="AF35" s="179"/>
      <c r="AG35" s="21"/>
    </row>
    <row r="36" spans="2:33" ht="12.75" customHeight="1" x14ac:dyDescent="0.2">
      <c r="B36" s="229">
        <v>3</v>
      </c>
      <c r="C36" s="273" t="s">
        <v>56</v>
      </c>
      <c r="D36" s="254" t="s">
        <v>114</v>
      </c>
      <c r="E36" s="145" t="str">
        <f t="shared" ref="E36:S36" si="8">IF(E$23="","",IF(AND(E$23&gt;=$AH36,E$23&lt;=$AI36)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36" s="150" t="str">
        <f t="shared" si="8"/>
        <v>В</v>
      </c>
      <c r="G36" s="150" t="str">
        <f t="shared" si="8"/>
        <v>В</v>
      </c>
      <c r="H36" s="150" t="str">
        <f t="shared" si="8"/>
        <v>В</v>
      </c>
      <c r="I36" s="150" t="str">
        <f t="shared" si="8"/>
        <v>В</v>
      </c>
      <c r="J36" s="150" t="str">
        <f t="shared" si="8"/>
        <v>В</v>
      </c>
      <c r="K36" s="150" t="str">
        <f t="shared" si="8"/>
        <v>В</v>
      </c>
      <c r="L36" s="150" t="str">
        <f t="shared" si="8"/>
        <v>В</v>
      </c>
      <c r="M36" s="150" t="str">
        <f t="shared" si="8"/>
        <v>Я</v>
      </c>
      <c r="N36" s="150" t="str">
        <f t="shared" si="8"/>
        <v>Я</v>
      </c>
      <c r="O36" s="150" t="str">
        <f t="shared" si="8"/>
        <v>Я</v>
      </c>
      <c r="P36" s="150" t="str">
        <f t="shared" si="8"/>
        <v>В</v>
      </c>
      <c r="Q36" s="150" t="str">
        <f t="shared" si="8"/>
        <v>В</v>
      </c>
      <c r="R36" s="150" t="str">
        <f t="shared" si="8"/>
        <v>Я</v>
      </c>
      <c r="S36" s="150" t="str">
        <f t="shared" si="8"/>
        <v>Я</v>
      </c>
      <c r="T36" s="165" t="s">
        <v>28</v>
      </c>
      <c r="U36" s="80">
        <f>COUNTIF(E36:T36,"Я")*1+COUNTIF(E36:T36,"РВ")*1</f>
        <v>5</v>
      </c>
      <c r="V36" s="257">
        <f>SUM(U38,U36)</f>
        <v>17</v>
      </c>
      <c r="W36" s="22"/>
      <c r="X36" s="23"/>
      <c r="Y36" s="24"/>
      <c r="Z36" s="24"/>
      <c r="AA36" s="23"/>
      <c r="AB36" s="25"/>
      <c r="AC36" s="81" t="str">
        <f>IF(SUMPRODUCT(--ISNUMBER(SEARCH("В",E36:T39)))&gt;0,"В","")</f>
        <v>В</v>
      </c>
      <c r="AD36" s="82">
        <f>IF(AC36="","",COUNTIF(E36:T39,AC36))</f>
        <v>14</v>
      </c>
      <c r="AE36" s="172" t="str">
        <f>IF(SUMPRODUCT(--ISNUMBER(SEARCH("К",E36:T39)))&gt;0,"К","")</f>
        <v/>
      </c>
      <c r="AF36" s="173"/>
      <c r="AG36" s="92" t="str">
        <f>IF(AE36="","",COUNTIF(E36:T39,AE36))</f>
        <v/>
      </c>
    </row>
    <row r="37" spans="2:33" ht="12.75" customHeight="1" x14ac:dyDescent="0.2">
      <c r="B37" s="249"/>
      <c r="C37" s="274"/>
      <c r="D37" s="255"/>
      <c r="E37" s="160" t="str">
        <f t="shared" ref="E37:S37" si="9">IF(E36="Я",IF(E$23="","",IF(AND(E$23&gt;=$AH37,E$23&lt;=$AI37),"Р",IF(NOT(ISERROR(VLOOKUP(E$23,предпр,1,0)=E$23)),$D36*8-1,IF(NOT(ISERROR(VLOOKUP(E$23,выхрабд,1,0)=E$23)),$D36*8,IF(OR(WEEKDAY(E$23,2)&gt;5,ISNUMBER(MATCH(E$23,празд,0)),SUMPRODUCT(1*(E$23=допнер))),"",IF(WEEKDAY(E$23,2)&lt;6,$D36*8)))))),"")</f>
        <v/>
      </c>
      <c r="F37" s="151" t="str">
        <f t="shared" si="9"/>
        <v/>
      </c>
      <c r="G37" s="151" t="str">
        <f t="shared" si="9"/>
        <v/>
      </c>
      <c r="H37" s="151" t="str">
        <f t="shared" si="9"/>
        <v/>
      </c>
      <c r="I37" s="151" t="str">
        <f t="shared" si="9"/>
        <v/>
      </c>
      <c r="J37" s="151" t="str">
        <f t="shared" si="9"/>
        <v/>
      </c>
      <c r="K37" s="151" t="str">
        <f t="shared" si="9"/>
        <v/>
      </c>
      <c r="L37" s="151" t="str">
        <f t="shared" si="9"/>
        <v/>
      </c>
      <c r="M37" s="151">
        <f t="shared" si="9"/>
        <v>6</v>
      </c>
      <c r="N37" s="151">
        <f t="shared" si="9"/>
        <v>6</v>
      </c>
      <c r="O37" s="151">
        <f t="shared" si="9"/>
        <v>6</v>
      </c>
      <c r="P37" s="151" t="str">
        <f t="shared" si="9"/>
        <v/>
      </c>
      <c r="Q37" s="151" t="str">
        <f t="shared" si="9"/>
        <v/>
      </c>
      <c r="R37" s="151">
        <f t="shared" si="9"/>
        <v>6</v>
      </c>
      <c r="S37" s="151">
        <f t="shared" si="9"/>
        <v>6</v>
      </c>
      <c r="T37" s="166" t="s">
        <v>28</v>
      </c>
      <c r="U37" s="84">
        <f>SUM(E37:T37)</f>
        <v>30</v>
      </c>
      <c r="V37" s="258"/>
      <c r="W37" s="16"/>
      <c r="X37" s="17"/>
      <c r="Y37" s="18"/>
      <c r="Z37" s="17"/>
      <c r="AA37" s="17"/>
      <c r="AB37" s="27"/>
      <c r="AC37" s="85" t="str">
        <f>IF(SUMPRODUCT(--ISNUMBER(SEARCH("ОТ",E36:T39)))&gt;0,"ОТ","")</f>
        <v/>
      </c>
      <c r="AD37" s="86" t="str">
        <f>IF(AC37="","",COUNTIF(E36:T39,AC37))</f>
        <v/>
      </c>
      <c r="AE37" s="174" t="str">
        <f>IF(SUMPRODUCT(--ISNUMBER(SEARCH("ДО",E36:T39)))&gt;0,"ДО","")</f>
        <v/>
      </c>
      <c r="AF37" s="175"/>
      <c r="AG37" s="91" t="str">
        <f>IF(AE37="","",COUNTIF(E37:T40,AE37))</f>
        <v/>
      </c>
    </row>
    <row r="38" spans="2:33" ht="12.75" customHeight="1" x14ac:dyDescent="0.2">
      <c r="B38" s="249"/>
      <c r="C38" s="274"/>
      <c r="D38" s="255"/>
      <c r="E38" s="160" t="str">
        <f t="shared" ref="E38:T38" si="10">IF(E$25="","",IF(AND(E$25&gt;=$AH38,E$25&lt;=$AI38)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38" s="153" t="str">
        <f t="shared" si="10"/>
        <v>Я</v>
      </c>
      <c r="G38" s="153" t="str">
        <f t="shared" si="10"/>
        <v>Я</v>
      </c>
      <c r="H38" s="153" t="str">
        <f t="shared" si="10"/>
        <v>В</v>
      </c>
      <c r="I38" s="153" t="str">
        <f t="shared" si="10"/>
        <v>В</v>
      </c>
      <c r="J38" s="153" t="str">
        <f t="shared" si="10"/>
        <v>Я</v>
      </c>
      <c r="K38" s="153" t="str">
        <f t="shared" si="10"/>
        <v>Я</v>
      </c>
      <c r="L38" s="153" t="str">
        <f t="shared" si="10"/>
        <v>Я</v>
      </c>
      <c r="M38" s="153" t="str">
        <f t="shared" si="10"/>
        <v>Я</v>
      </c>
      <c r="N38" s="153" t="str">
        <f t="shared" si="10"/>
        <v>Я</v>
      </c>
      <c r="O38" s="153" t="str">
        <f t="shared" si="10"/>
        <v>В</v>
      </c>
      <c r="P38" s="153" t="str">
        <f t="shared" si="10"/>
        <v>В</v>
      </c>
      <c r="Q38" s="153" t="str">
        <f t="shared" si="10"/>
        <v>Я</v>
      </c>
      <c r="R38" s="153" t="str">
        <f t="shared" si="10"/>
        <v>Я</v>
      </c>
      <c r="S38" s="152" t="str">
        <f t="shared" si="10"/>
        <v>Я</v>
      </c>
      <c r="T38" s="146" t="str">
        <f t="shared" si="10"/>
        <v>Я</v>
      </c>
      <c r="U38" s="87">
        <f>COUNTIF(E38:T38,"Я")*1+COUNTIF(E38:T38,"РВ")*1</f>
        <v>12</v>
      </c>
      <c r="V38" s="259">
        <f>SUM(U39,U37)</f>
        <v>102</v>
      </c>
      <c r="W38" s="16"/>
      <c r="X38" s="17"/>
      <c r="Y38" s="18"/>
      <c r="Z38" s="17"/>
      <c r="AA38" s="17"/>
      <c r="AB38" s="27"/>
      <c r="AC38" s="85" t="str">
        <f>IF(SUMPRODUCT(--ISNUMBER(SEARCH("б",E36:T39)))&gt;0,"Б","")</f>
        <v/>
      </c>
      <c r="AD38" s="86" t="str">
        <f>IF(AC38="","",COUNTIF(E36:T39,AC38))</f>
        <v/>
      </c>
      <c r="AE38" s="176"/>
      <c r="AF38" s="177"/>
      <c r="AG38" s="18"/>
    </row>
    <row r="39" spans="2:33" ht="13.5" customHeight="1" thickBot="1" x14ac:dyDescent="0.25">
      <c r="B39" s="250"/>
      <c r="C39" s="275"/>
      <c r="D39" s="256"/>
      <c r="E39" s="147">
        <f t="shared" ref="E39:T39" si="11">IF(E38="Я",(IF(E$25="","",IF(AND(E$25&gt;=$AH39,E$25&lt;=$AI39),"Р",IF(NOT(ISERROR(VLOOKUP(E$25,предпр,1,0)=E$25)),$D36*8-1,IF(NOT(ISERROR(VLOOKUP(E$25,выхрабд,1,0)=E$25)),$D36*8,IF(OR(WEEKDAY(E$25,2)&gt;5,ISNUMBER(MATCH(E$25,празд,0)),SUMPRODUCT(1*(E$25=допнер))),"",IF(WEEKDAY(E$25,2)&lt;6,$D36*8))))))),"")</f>
        <v>6</v>
      </c>
      <c r="F39" s="148">
        <f t="shared" si="11"/>
        <v>6</v>
      </c>
      <c r="G39" s="148">
        <f t="shared" si="11"/>
        <v>6</v>
      </c>
      <c r="H39" s="148" t="str">
        <f t="shared" si="11"/>
        <v/>
      </c>
      <c r="I39" s="148" t="str">
        <f t="shared" si="11"/>
        <v/>
      </c>
      <c r="J39" s="148">
        <f t="shared" si="11"/>
        <v>6</v>
      </c>
      <c r="K39" s="148">
        <f t="shared" si="11"/>
        <v>6</v>
      </c>
      <c r="L39" s="148">
        <f t="shared" si="11"/>
        <v>6</v>
      </c>
      <c r="M39" s="148">
        <f t="shared" si="11"/>
        <v>6</v>
      </c>
      <c r="N39" s="148">
        <f t="shared" si="11"/>
        <v>6</v>
      </c>
      <c r="O39" s="148" t="str">
        <f t="shared" si="11"/>
        <v/>
      </c>
      <c r="P39" s="148" t="str">
        <f t="shared" si="11"/>
        <v/>
      </c>
      <c r="Q39" s="148">
        <f t="shared" si="11"/>
        <v>6</v>
      </c>
      <c r="R39" s="148">
        <f t="shared" si="11"/>
        <v>6</v>
      </c>
      <c r="S39" s="148">
        <f t="shared" si="11"/>
        <v>6</v>
      </c>
      <c r="T39" s="148">
        <f t="shared" si="11"/>
        <v>6</v>
      </c>
      <c r="U39" s="88">
        <f>SUM(E39:T39)</f>
        <v>72</v>
      </c>
      <c r="V39" s="260"/>
      <c r="W39" s="19"/>
      <c r="X39" s="20"/>
      <c r="Y39" s="21"/>
      <c r="Z39" s="20"/>
      <c r="AA39" s="20"/>
      <c r="AB39" s="28"/>
      <c r="AC39" s="89" t="str">
        <f>IF(SUMPRODUCT(--ISNUMBER(SEARCH("ОД",E36:T39)))&gt;0,"ОД","")</f>
        <v/>
      </c>
      <c r="AD39" s="90" t="str">
        <f>IF(AC39="","",COUNTIF(E36:T39,AC39))</f>
        <v/>
      </c>
      <c r="AE39" s="178"/>
      <c r="AF39" s="179"/>
      <c r="AG39" s="21"/>
    </row>
    <row r="40" spans="2:33" ht="12.75" customHeight="1" x14ac:dyDescent="0.2">
      <c r="B40" s="229">
        <v>4</v>
      </c>
      <c r="C40" s="251" t="s">
        <v>57</v>
      </c>
      <c r="D40" s="254" t="s">
        <v>112</v>
      </c>
      <c r="E40" s="145" t="str">
        <f t="shared" ref="E40:S40" si="12">IF(E$23="","",IF(AND(E$23&gt;=$AH40,E$23&lt;=$AI40)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40" s="150" t="str">
        <f t="shared" si="12"/>
        <v>В</v>
      </c>
      <c r="G40" s="150" t="str">
        <f t="shared" si="12"/>
        <v>В</v>
      </c>
      <c r="H40" s="150" t="str">
        <f t="shared" si="12"/>
        <v>В</v>
      </c>
      <c r="I40" s="150" t="str">
        <f t="shared" si="12"/>
        <v>В</v>
      </c>
      <c r="J40" s="150" t="str">
        <f t="shared" si="12"/>
        <v>В</v>
      </c>
      <c r="K40" s="150" t="str">
        <f t="shared" si="12"/>
        <v>В</v>
      </c>
      <c r="L40" s="150" t="str">
        <f t="shared" si="12"/>
        <v>В</v>
      </c>
      <c r="M40" s="150" t="str">
        <f t="shared" si="12"/>
        <v>Я</v>
      </c>
      <c r="N40" s="150" t="str">
        <f t="shared" si="12"/>
        <v>Я</v>
      </c>
      <c r="O40" s="150" t="str">
        <f t="shared" si="12"/>
        <v>Я</v>
      </c>
      <c r="P40" s="150" t="str">
        <f t="shared" si="12"/>
        <v>В</v>
      </c>
      <c r="Q40" s="150" t="str">
        <f t="shared" si="12"/>
        <v>В</v>
      </c>
      <c r="R40" s="150" t="str">
        <f t="shared" si="12"/>
        <v>Я</v>
      </c>
      <c r="S40" s="150" t="str">
        <f t="shared" si="12"/>
        <v>Я</v>
      </c>
      <c r="T40" s="165" t="s">
        <v>28</v>
      </c>
      <c r="U40" s="80">
        <f>COUNTIF(E40:T40,"Я")*1+COUNTIF(E40:T40,"РВ")*1</f>
        <v>5</v>
      </c>
      <c r="V40" s="257">
        <f>SUM(U42,U40)</f>
        <v>17</v>
      </c>
      <c r="W40" s="22"/>
      <c r="X40" s="23"/>
      <c r="Y40" s="24"/>
      <c r="Z40" s="24"/>
      <c r="AA40" s="23"/>
      <c r="AB40" s="25"/>
      <c r="AC40" s="81" t="str">
        <f>IF(SUMPRODUCT(--ISNUMBER(SEARCH("В",E40:T43)))&gt;0,"В","")</f>
        <v>В</v>
      </c>
      <c r="AD40" s="82">
        <f>IF(AC40="","",COUNTIF(E40:T43,AC40))</f>
        <v>14</v>
      </c>
      <c r="AE40" s="172" t="str">
        <f>IF(SUMPRODUCT(--ISNUMBER(SEARCH("К",E40:T43)))&gt;0,"К","")</f>
        <v/>
      </c>
      <c r="AF40" s="173"/>
      <c r="AG40" s="92" t="str">
        <f>IF(AE40="","",COUNTIF(E40:T43,AE40))</f>
        <v/>
      </c>
    </row>
    <row r="41" spans="2:33" ht="12.75" customHeight="1" x14ac:dyDescent="0.2">
      <c r="B41" s="249"/>
      <c r="C41" s="252"/>
      <c r="D41" s="255"/>
      <c r="E41" s="160" t="str">
        <f t="shared" ref="E41:S41" si="13">IF(E40="Я",IF(E$23="","",IF(AND(E$23&gt;=$AH41,E$23&lt;=$AI41),"Р",IF(NOT(ISERROR(VLOOKUP(E$23,предпр,1,0)=E$23)),$D40*8-1,IF(NOT(ISERROR(VLOOKUP(E$23,выхрабд,1,0)=E$23)),$D40*8,IF(OR(WEEKDAY(E$23,2)&gt;5,ISNUMBER(MATCH(E$23,празд,0)),SUMPRODUCT(1*(E$23=допнер))),"",IF(WEEKDAY(E$23,2)&lt;6,$D40*8)))))),"")</f>
        <v/>
      </c>
      <c r="F41" s="151" t="str">
        <f t="shared" si="13"/>
        <v/>
      </c>
      <c r="G41" s="151" t="str">
        <f t="shared" si="13"/>
        <v/>
      </c>
      <c r="H41" s="151" t="str">
        <f t="shared" si="13"/>
        <v/>
      </c>
      <c r="I41" s="151" t="str">
        <f t="shared" si="13"/>
        <v/>
      </c>
      <c r="J41" s="151" t="str">
        <f t="shared" si="13"/>
        <v/>
      </c>
      <c r="K41" s="151" t="str">
        <f t="shared" si="13"/>
        <v/>
      </c>
      <c r="L41" s="151" t="str">
        <f t="shared" si="13"/>
        <v/>
      </c>
      <c r="M41" s="151">
        <f t="shared" si="13"/>
        <v>8</v>
      </c>
      <c r="N41" s="151">
        <f t="shared" si="13"/>
        <v>8</v>
      </c>
      <c r="O41" s="151">
        <f t="shared" si="13"/>
        <v>8</v>
      </c>
      <c r="P41" s="151" t="str">
        <f t="shared" si="13"/>
        <v/>
      </c>
      <c r="Q41" s="151" t="str">
        <f t="shared" si="13"/>
        <v/>
      </c>
      <c r="R41" s="151">
        <f t="shared" si="13"/>
        <v>8</v>
      </c>
      <c r="S41" s="151">
        <f t="shared" si="13"/>
        <v>8</v>
      </c>
      <c r="T41" s="166" t="s">
        <v>28</v>
      </c>
      <c r="U41" s="84">
        <f>SUM(E41:T41)</f>
        <v>40</v>
      </c>
      <c r="V41" s="258"/>
      <c r="W41" s="16"/>
      <c r="X41" s="17"/>
      <c r="Y41" s="18"/>
      <c r="Z41" s="17"/>
      <c r="AA41" s="17"/>
      <c r="AB41" s="27"/>
      <c r="AC41" s="85" t="str">
        <f>IF(SUMPRODUCT(--ISNUMBER(SEARCH("ОТ",E40:T43)))&gt;0,"ОТ","")</f>
        <v/>
      </c>
      <c r="AD41" s="86" t="str">
        <f>IF(AC41="","",COUNTIF(E40:T43,AC41))</f>
        <v/>
      </c>
      <c r="AE41" s="174" t="str">
        <f>IF(SUMPRODUCT(--ISNUMBER(SEARCH("ДО",E40:T43)))&gt;0,"ДО","")</f>
        <v/>
      </c>
      <c r="AF41" s="175"/>
      <c r="AG41" s="91" t="str">
        <f>IF(AE41="","",COUNTIF(E41:T44,AE41))</f>
        <v/>
      </c>
    </row>
    <row r="42" spans="2:33" ht="12.75" customHeight="1" x14ac:dyDescent="0.2">
      <c r="B42" s="249"/>
      <c r="C42" s="252"/>
      <c r="D42" s="255"/>
      <c r="E42" s="160" t="str">
        <f t="shared" ref="E42:T42" si="14">IF(E$25="","",IF(AND(E$25&gt;=$AH42,E$25&lt;=$AI42)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42" s="153" t="str">
        <f t="shared" si="14"/>
        <v>Я</v>
      </c>
      <c r="G42" s="153" t="str">
        <f t="shared" si="14"/>
        <v>Я</v>
      </c>
      <c r="H42" s="153" t="str">
        <f t="shared" si="14"/>
        <v>В</v>
      </c>
      <c r="I42" s="153" t="str">
        <f t="shared" si="14"/>
        <v>В</v>
      </c>
      <c r="J42" s="153" t="str">
        <f t="shared" si="14"/>
        <v>Я</v>
      </c>
      <c r="K42" s="153" t="str">
        <f t="shared" si="14"/>
        <v>Я</v>
      </c>
      <c r="L42" s="153" t="str">
        <f t="shared" si="14"/>
        <v>Я</v>
      </c>
      <c r="M42" s="153" t="str">
        <f t="shared" si="14"/>
        <v>Я</v>
      </c>
      <c r="N42" s="153" t="str">
        <f t="shared" si="14"/>
        <v>Я</v>
      </c>
      <c r="O42" s="153" t="str">
        <f t="shared" si="14"/>
        <v>В</v>
      </c>
      <c r="P42" s="153" t="str">
        <f t="shared" si="14"/>
        <v>В</v>
      </c>
      <c r="Q42" s="153" t="str">
        <f t="shared" si="14"/>
        <v>Я</v>
      </c>
      <c r="R42" s="153" t="str">
        <f t="shared" si="14"/>
        <v>Я</v>
      </c>
      <c r="S42" s="152" t="str">
        <f t="shared" si="14"/>
        <v>Я</v>
      </c>
      <c r="T42" s="146" t="str">
        <f t="shared" si="14"/>
        <v>Я</v>
      </c>
      <c r="U42" s="87">
        <f>COUNTIF(E42:T42,"Я")*1+COUNTIF(E42:T42,"РВ")*1</f>
        <v>12</v>
      </c>
      <c r="V42" s="259">
        <f>SUM(U43,U41)</f>
        <v>136</v>
      </c>
      <c r="W42" s="16"/>
      <c r="X42" s="17"/>
      <c r="Y42" s="18"/>
      <c r="Z42" s="17"/>
      <c r="AA42" s="17"/>
      <c r="AB42" s="27"/>
      <c r="AC42" s="85" t="str">
        <f>IF(SUMPRODUCT(--ISNUMBER(SEARCH("б",E40:T43)))&gt;0,"Б","")</f>
        <v/>
      </c>
      <c r="AD42" s="86" t="str">
        <f>IF(AC42="","",COUNTIF(E40:T43,AC42))</f>
        <v/>
      </c>
      <c r="AE42" s="176"/>
      <c r="AF42" s="177"/>
      <c r="AG42" s="18"/>
    </row>
    <row r="43" spans="2:33" ht="13.5" customHeight="1" thickBot="1" x14ac:dyDescent="0.25">
      <c r="B43" s="250"/>
      <c r="C43" s="253"/>
      <c r="D43" s="256"/>
      <c r="E43" s="147">
        <f t="shared" ref="E43:T43" si="15">IF(E42="Я",(IF(E$25="","",IF(AND(E$25&gt;=$AH43,E$25&lt;=$AI43),"Р",IF(NOT(ISERROR(VLOOKUP(E$25,предпр,1,0)=E$25)),$D40*8-1,IF(NOT(ISERROR(VLOOKUP(E$25,выхрабд,1,0)=E$25)),$D40*8,IF(OR(WEEKDAY(E$25,2)&gt;5,ISNUMBER(MATCH(E$25,празд,0)),SUMPRODUCT(1*(E$25=допнер))),"",IF(WEEKDAY(E$25,2)&lt;6,$D40*8))))))),"")</f>
        <v>8</v>
      </c>
      <c r="F43" s="148">
        <f t="shared" si="15"/>
        <v>8</v>
      </c>
      <c r="G43" s="148">
        <f t="shared" si="15"/>
        <v>8</v>
      </c>
      <c r="H43" s="148" t="str">
        <f t="shared" si="15"/>
        <v/>
      </c>
      <c r="I43" s="148" t="str">
        <f t="shared" si="15"/>
        <v/>
      </c>
      <c r="J43" s="148">
        <f t="shared" si="15"/>
        <v>8</v>
      </c>
      <c r="K43" s="148">
        <f t="shared" si="15"/>
        <v>8</v>
      </c>
      <c r="L43" s="148">
        <f t="shared" si="15"/>
        <v>8</v>
      </c>
      <c r="M43" s="148">
        <f t="shared" si="15"/>
        <v>8</v>
      </c>
      <c r="N43" s="148">
        <f t="shared" si="15"/>
        <v>8</v>
      </c>
      <c r="O43" s="148" t="str">
        <f t="shared" si="15"/>
        <v/>
      </c>
      <c r="P43" s="148" t="str">
        <f t="shared" si="15"/>
        <v/>
      </c>
      <c r="Q43" s="148">
        <f t="shared" si="15"/>
        <v>8</v>
      </c>
      <c r="R43" s="148">
        <f t="shared" si="15"/>
        <v>8</v>
      </c>
      <c r="S43" s="148">
        <f t="shared" si="15"/>
        <v>8</v>
      </c>
      <c r="T43" s="148">
        <f t="shared" si="15"/>
        <v>8</v>
      </c>
      <c r="U43" s="88">
        <f>SUM(E43:T43)</f>
        <v>96</v>
      </c>
      <c r="V43" s="260"/>
      <c r="W43" s="19"/>
      <c r="X43" s="20"/>
      <c r="Y43" s="21"/>
      <c r="Z43" s="20"/>
      <c r="AA43" s="20"/>
      <c r="AB43" s="28"/>
      <c r="AC43" s="89" t="str">
        <f>IF(SUMPRODUCT(--ISNUMBER(SEARCH("ОД",E40:T43)))&gt;0,"ОД","")</f>
        <v/>
      </c>
      <c r="AD43" s="90" t="str">
        <f>IF(AC43="","",COUNTIF(E40:T43,AC43))</f>
        <v/>
      </c>
      <c r="AE43" s="178"/>
      <c r="AF43" s="179"/>
      <c r="AG43" s="21"/>
    </row>
    <row r="44" spans="2:33" ht="12.75" customHeight="1" x14ac:dyDescent="0.2">
      <c r="B44" s="229">
        <v>5</v>
      </c>
      <c r="C44" s="251" t="s">
        <v>58</v>
      </c>
      <c r="D44" s="254" t="s">
        <v>112</v>
      </c>
      <c r="E44" s="145" t="str">
        <f t="shared" ref="E44:S44" si="16">IF(E$23="","",IF(AND(E$23&gt;=$AH44,E$23&lt;=$AI44)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44" s="150" t="str">
        <f t="shared" si="16"/>
        <v>В</v>
      </c>
      <c r="G44" s="150" t="str">
        <f t="shared" si="16"/>
        <v>В</v>
      </c>
      <c r="H44" s="150" t="str">
        <f t="shared" si="16"/>
        <v>В</v>
      </c>
      <c r="I44" s="150" t="str">
        <f t="shared" si="16"/>
        <v>В</v>
      </c>
      <c r="J44" s="150" t="str">
        <f t="shared" si="16"/>
        <v>В</v>
      </c>
      <c r="K44" s="150" t="str">
        <f t="shared" si="16"/>
        <v>В</v>
      </c>
      <c r="L44" s="150" t="str">
        <f t="shared" si="16"/>
        <v>В</v>
      </c>
      <c r="M44" s="150" t="str">
        <f t="shared" si="16"/>
        <v>Я</v>
      </c>
      <c r="N44" s="150" t="str">
        <f t="shared" si="16"/>
        <v>Я</v>
      </c>
      <c r="O44" s="150" t="str">
        <f t="shared" si="16"/>
        <v>Я</v>
      </c>
      <c r="P44" s="150" t="str">
        <f t="shared" si="16"/>
        <v>В</v>
      </c>
      <c r="Q44" s="150" t="str">
        <f t="shared" si="16"/>
        <v>В</v>
      </c>
      <c r="R44" s="150" t="str">
        <f t="shared" si="16"/>
        <v>Я</v>
      </c>
      <c r="S44" s="150" t="str">
        <f t="shared" si="16"/>
        <v>Я</v>
      </c>
      <c r="T44" s="165" t="s">
        <v>28</v>
      </c>
      <c r="U44" s="80">
        <f>COUNTIF(E44:T44,"Я")*1+COUNTIF(E44:T44,"РВ")*1</f>
        <v>5</v>
      </c>
      <c r="V44" s="257">
        <f>SUM(U46,U44)</f>
        <v>17</v>
      </c>
      <c r="W44" s="22"/>
      <c r="X44" s="23"/>
      <c r="Y44" s="24"/>
      <c r="Z44" s="24"/>
      <c r="AA44" s="23"/>
      <c r="AB44" s="25"/>
      <c r="AC44" s="81" t="str">
        <f>IF(SUMPRODUCT(--ISNUMBER(SEARCH("В",E44:T47)))&gt;0,"В","")</f>
        <v>В</v>
      </c>
      <c r="AD44" s="82">
        <f>IF(AC44="","",COUNTIF(E44:T47,AC44))</f>
        <v>14</v>
      </c>
      <c r="AE44" s="172" t="str">
        <f>IF(SUMPRODUCT(--ISNUMBER(SEARCH("К",E44:T47)))&gt;0,"К","")</f>
        <v/>
      </c>
      <c r="AF44" s="173"/>
      <c r="AG44" s="92" t="str">
        <f>IF(AE44="","",COUNTIF(E44:T47,AE44))</f>
        <v/>
      </c>
    </row>
    <row r="45" spans="2:33" ht="12.75" customHeight="1" x14ac:dyDescent="0.2">
      <c r="B45" s="249"/>
      <c r="C45" s="252"/>
      <c r="D45" s="255"/>
      <c r="E45" s="160" t="str">
        <f t="shared" ref="E45:S45" si="17">IF(E44="Я",IF(E$23="","",IF(AND(E$23&gt;=$AH45,E$23&lt;=$AI45),"Р",IF(NOT(ISERROR(VLOOKUP(E$23,предпр,1,0)=E$23)),$D44*8-1,IF(NOT(ISERROR(VLOOKUP(E$23,выхрабд,1,0)=E$23)),$D44*8,IF(OR(WEEKDAY(E$23,2)&gt;5,ISNUMBER(MATCH(E$23,празд,0)),SUMPRODUCT(1*(E$23=допнер))),"",IF(WEEKDAY(E$23,2)&lt;6,$D44*8)))))),"")</f>
        <v/>
      </c>
      <c r="F45" s="151" t="str">
        <f t="shared" si="17"/>
        <v/>
      </c>
      <c r="G45" s="151" t="str">
        <f t="shared" si="17"/>
        <v/>
      </c>
      <c r="H45" s="151" t="str">
        <f t="shared" si="17"/>
        <v/>
      </c>
      <c r="I45" s="151" t="str">
        <f t="shared" si="17"/>
        <v/>
      </c>
      <c r="J45" s="151" t="str">
        <f t="shared" si="17"/>
        <v/>
      </c>
      <c r="K45" s="151" t="str">
        <f t="shared" si="17"/>
        <v/>
      </c>
      <c r="L45" s="151" t="str">
        <f t="shared" si="17"/>
        <v/>
      </c>
      <c r="M45" s="151">
        <f t="shared" si="17"/>
        <v>8</v>
      </c>
      <c r="N45" s="151">
        <f t="shared" si="17"/>
        <v>8</v>
      </c>
      <c r="O45" s="151">
        <f t="shared" si="17"/>
        <v>8</v>
      </c>
      <c r="P45" s="151" t="str">
        <f t="shared" si="17"/>
        <v/>
      </c>
      <c r="Q45" s="151" t="str">
        <f t="shared" si="17"/>
        <v/>
      </c>
      <c r="R45" s="151">
        <f t="shared" si="17"/>
        <v>8</v>
      </c>
      <c r="S45" s="151">
        <f t="shared" si="17"/>
        <v>8</v>
      </c>
      <c r="T45" s="166" t="s">
        <v>28</v>
      </c>
      <c r="U45" s="84">
        <f>SUM(E45:T45)</f>
        <v>40</v>
      </c>
      <c r="V45" s="258"/>
      <c r="W45" s="16"/>
      <c r="X45" s="17"/>
      <c r="Y45" s="18"/>
      <c r="Z45" s="17"/>
      <c r="AA45" s="17"/>
      <c r="AB45" s="27"/>
      <c r="AC45" s="85" t="str">
        <f>IF(SUMPRODUCT(--ISNUMBER(SEARCH("ОТ",E44:T47)))&gt;0,"ОТ","")</f>
        <v/>
      </c>
      <c r="AD45" s="86" t="str">
        <f>IF(AC45="","",COUNTIF(E44:T47,AC45))</f>
        <v/>
      </c>
      <c r="AE45" s="174" t="str">
        <f>IF(SUMPRODUCT(--ISNUMBER(SEARCH("ДО",E44:T47)))&gt;0,"ДО","")</f>
        <v/>
      </c>
      <c r="AF45" s="175"/>
      <c r="AG45" s="91" t="str">
        <f>IF(AE45="","",COUNTIF(E45:T48,AE45))</f>
        <v/>
      </c>
    </row>
    <row r="46" spans="2:33" ht="12.75" customHeight="1" x14ac:dyDescent="0.2">
      <c r="B46" s="249"/>
      <c r="C46" s="252"/>
      <c r="D46" s="255"/>
      <c r="E46" s="160" t="str">
        <f t="shared" ref="E46:T46" si="18">IF(E$25="","",IF(AND(E$25&gt;=$AH46,E$25&lt;=$AI46)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46" s="153" t="str">
        <f t="shared" si="18"/>
        <v>Я</v>
      </c>
      <c r="G46" s="153" t="str">
        <f t="shared" si="18"/>
        <v>Я</v>
      </c>
      <c r="H46" s="153" t="str">
        <f t="shared" si="18"/>
        <v>В</v>
      </c>
      <c r="I46" s="153" t="str">
        <f t="shared" si="18"/>
        <v>В</v>
      </c>
      <c r="J46" s="153" t="str">
        <f t="shared" si="18"/>
        <v>Я</v>
      </c>
      <c r="K46" s="153" t="str">
        <f t="shared" si="18"/>
        <v>Я</v>
      </c>
      <c r="L46" s="153" t="str">
        <f t="shared" si="18"/>
        <v>Я</v>
      </c>
      <c r="M46" s="153" t="str">
        <f t="shared" si="18"/>
        <v>Я</v>
      </c>
      <c r="N46" s="153" t="str">
        <f t="shared" si="18"/>
        <v>Я</v>
      </c>
      <c r="O46" s="153" t="str">
        <f t="shared" si="18"/>
        <v>В</v>
      </c>
      <c r="P46" s="153" t="str">
        <f t="shared" si="18"/>
        <v>В</v>
      </c>
      <c r="Q46" s="153" t="str">
        <f t="shared" si="18"/>
        <v>Я</v>
      </c>
      <c r="R46" s="153" t="str">
        <f t="shared" si="18"/>
        <v>Я</v>
      </c>
      <c r="S46" s="152" t="str">
        <f t="shared" si="18"/>
        <v>Я</v>
      </c>
      <c r="T46" s="146" t="str">
        <f t="shared" si="18"/>
        <v>Я</v>
      </c>
      <c r="U46" s="87">
        <f>COUNTIF(E46:T46,"Я")*1+COUNTIF(E46:T46,"РВ")*1</f>
        <v>12</v>
      </c>
      <c r="V46" s="259">
        <f>SUM(U47,U45)</f>
        <v>136</v>
      </c>
      <c r="W46" s="16"/>
      <c r="X46" s="17"/>
      <c r="Y46" s="18"/>
      <c r="Z46" s="17"/>
      <c r="AA46" s="17"/>
      <c r="AB46" s="27"/>
      <c r="AC46" s="85" t="str">
        <f>IF(SUMPRODUCT(--ISNUMBER(SEARCH("б",E44:T47)))&gt;0,"Б","")</f>
        <v/>
      </c>
      <c r="AD46" s="86" t="str">
        <f>IF(AC46="","",COUNTIF(E44:T47,AC46))</f>
        <v/>
      </c>
      <c r="AE46" s="176"/>
      <c r="AF46" s="177"/>
      <c r="AG46" s="18"/>
    </row>
    <row r="47" spans="2:33" ht="13.5" customHeight="1" thickBot="1" x14ac:dyDescent="0.25">
      <c r="B47" s="250"/>
      <c r="C47" s="253"/>
      <c r="D47" s="256"/>
      <c r="E47" s="147">
        <f t="shared" ref="E47:T47" si="19">IF(E46="Я",(IF(E$25="","",IF(AND(E$25&gt;=$AH47,E$25&lt;=$AI47),"Р",IF(NOT(ISERROR(VLOOKUP(E$25,предпр,1,0)=E$25)),$D44*8-1,IF(NOT(ISERROR(VLOOKUP(E$25,выхрабд,1,0)=E$25)),$D44*8,IF(OR(WEEKDAY(E$25,2)&gt;5,ISNUMBER(MATCH(E$25,празд,0)),SUMPRODUCT(1*(E$25=допнер))),"",IF(WEEKDAY(E$25,2)&lt;6,$D44*8))))))),"")</f>
        <v>8</v>
      </c>
      <c r="F47" s="148">
        <f t="shared" si="19"/>
        <v>8</v>
      </c>
      <c r="G47" s="148">
        <f t="shared" si="19"/>
        <v>8</v>
      </c>
      <c r="H47" s="148" t="str">
        <f t="shared" si="19"/>
        <v/>
      </c>
      <c r="I47" s="148" t="str">
        <f t="shared" si="19"/>
        <v/>
      </c>
      <c r="J47" s="148">
        <f t="shared" si="19"/>
        <v>8</v>
      </c>
      <c r="K47" s="148">
        <f t="shared" si="19"/>
        <v>8</v>
      </c>
      <c r="L47" s="148">
        <f t="shared" si="19"/>
        <v>8</v>
      </c>
      <c r="M47" s="148">
        <f t="shared" si="19"/>
        <v>8</v>
      </c>
      <c r="N47" s="148">
        <f t="shared" si="19"/>
        <v>8</v>
      </c>
      <c r="O47" s="148" t="str">
        <f t="shared" si="19"/>
        <v/>
      </c>
      <c r="P47" s="148" t="str">
        <f t="shared" si="19"/>
        <v/>
      </c>
      <c r="Q47" s="148">
        <f t="shared" si="19"/>
        <v>8</v>
      </c>
      <c r="R47" s="148">
        <f t="shared" si="19"/>
        <v>8</v>
      </c>
      <c r="S47" s="148">
        <f t="shared" si="19"/>
        <v>8</v>
      </c>
      <c r="T47" s="148">
        <f t="shared" si="19"/>
        <v>8</v>
      </c>
      <c r="U47" s="88">
        <f>SUM(E47:T47)</f>
        <v>96</v>
      </c>
      <c r="V47" s="260"/>
      <c r="W47" s="19"/>
      <c r="X47" s="20"/>
      <c r="Y47" s="21"/>
      <c r="Z47" s="20"/>
      <c r="AA47" s="20"/>
      <c r="AB47" s="28"/>
      <c r="AC47" s="89" t="str">
        <f>IF(SUMPRODUCT(--ISNUMBER(SEARCH("ОД",E44:T47)))&gt;0,"ОД","")</f>
        <v/>
      </c>
      <c r="AD47" s="90" t="str">
        <f>IF(AC47="","",COUNTIF(E44:T47,AC47))</f>
        <v/>
      </c>
      <c r="AE47" s="178"/>
      <c r="AF47" s="179"/>
      <c r="AG47" s="21"/>
    </row>
    <row r="48" spans="2:33" ht="12.75" customHeight="1" x14ac:dyDescent="0.2">
      <c r="B48" s="229">
        <v>6</v>
      </c>
      <c r="C48" s="273" t="s">
        <v>59</v>
      </c>
      <c r="D48" s="254" t="s">
        <v>115</v>
      </c>
      <c r="E48" s="145" t="str">
        <f t="shared" ref="E48:S48" si="20">IF(E$23="","",IF(AND(E$23&gt;=$AH48,E$23&lt;=$AI48)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48" s="150" t="str">
        <f t="shared" si="20"/>
        <v>В</v>
      </c>
      <c r="G48" s="150" t="str">
        <f t="shared" si="20"/>
        <v>В</v>
      </c>
      <c r="H48" s="150" t="str">
        <f t="shared" si="20"/>
        <v>В</v>
      </c>
      <c r="I48" s="150" t="str">
        <f t="shared" si="20"/>
        <v>В</v>
      </c>
      <c r="J48" s="150" t="str">
        <f t="shared" si="20"/>
        <v>В</v>
      </c>
      <c r="K48" s="150" t="str">
        <f t="shared" si="20"/>
        <v>В</v>
      </c>
      <c r="L48" s="150" t="str">
        <f t="shared" si="20"/>
        <v>В</v>
      </c>
      <c r="M48" s="150" t="str">
        <f t="shared" si="20"/>
        <v>Я</v>
      </c>
      <c r="N48" s="150" t="str">
        <f t="shared" si="20"/>
        <v>Я</v>
      </c>
      <c r="O48" s="150" t="str">
        <f t="shared" si="20"/>
        <v>Я</v>
      </c>
      <c r="P48" s="150" t="str">
        <f t="shared" si="20"/>
        <v>В</v>
      </c>
      <c r="Q48" s="150" t="str">
        <f t="shared" si="20"/>
        <v>В</v>
      </c>
      <c r="R48" s="150" t="str">
        <f t="shared" si="20"/>
        <v>Я</v>
      </c>
      <c r="S48" s="150" t="str">
        <f t="shared" si="20"/>
        <v>Я</v>
      </c>
      <c r="T48" s="165" t="s">
        <v>28</v>
      </c>
      <c r="U48" s="80">
        <f>COUNTIF(E48:T48,"Я")*1+COUNTIF(E48:T48,"РВ")*1</f>
        <v>5</v>
      </c>
      <c r="V48" s="257">
        <f>SUM(U50,U48)</f>
        <v>17</v>
      </c>
      <c r="W48" s="22"/>
      <c r="X48" s="23"/>
      <c r="Y48" s="24"/>
      <c r="Z48" s="24"/>
      <c r="AA48" s="23"/>
      <c r="AB48" s="25"/>
      <c r="AC48" s="81" t="str">
        <f>IF(SUMPRODUCT(--ISNUMBER(SEARCH("В",E48:T51)))&gt;0,"В","")</f>
        <v>В</v>
      </c>
      <c r="AD48" s="82">
        <f>IF(AC48="","",COUNTIF(E48:T51,AC48))</f>
        <v>14</v>
      </c>
      <c r="AE48" s="172" t="str">
        <f>IF(SUMPRODUCT(--ISNUMBER(SEARCH("К",E48:T51)))&gt;0,"К","")</f>
        <v/>
      </c>
      <c r="AF48" s="173"/>
      <c r="AG48" s="92" t="str">
        <f>IF(AE48="","",COUNTIF(E48:T51,AE48))</f>
        <v/>
      </c>
    </row>
    <row r="49" spans="2:33" ht="12.75" customHeight="1" x14ac:dyDescent="0.2">
      <c r="B49" s="249"/>
      <c r="C49" s="274"/>
      <c r="D49" s="255"/>
      <c r="E49" s="160" t="str">
        <f t="shared" ref="E49:S49" si="21">IF(E48="Я",IF(E$23="","",IF(AND(E$23&gt;=$AH49,E$23&lt;=$AI49),"Р",IF(NOT(ISERROR(VLOOKUP(E$23,предпр,1,0)=E$23)),$D48*8-1,IF(NOT(ISERROR(VLOOKUP(E$23,выхрабд,1,0)=E$23)),$D48*8,IF(OR(WEEKDAY(E$23,2)&gt;5,ISNUMBER(MATCH(E$23,празд,0)),SUMPRODUCT(1*(E$23=допнер))),"",IF(WEEKDAY(E$23,2)&lt;6,$D48*8)))))),"")</f>
        <v/>
      </c>
      <c r="F49" s="151" t="str">
        <f t="shared" si="21"/>
        <v/>
      </c>
      <c r="G49" s="151" t="str">
        <f t="shared" si="21"/>
        <v/>
      </c>
      <c r="H49" s="151" t="str">
        <f t="shared" si="21"/>
        <v/>
      </c>
      <c r="I49" s="151" t="str">
        <f t="shared" si="21"/>
        <v/>
      </c>
      <c r="J49" s="151" t="str">
        <f t="shared" si="21"/>
        <v/>
      </c>
      <c r="K49" s="151" t="str">
        <f t="shared" si="21"/>
        <v/>
      </c>
      <c r="L49" s="151" t="str">
        <f t="shared" si="21"/>
        <v/>
      </c>
      <c r="M49" s="151">
        <f t="shared" si="21"/>
        <v>4</v>
      </c>
      <c r="N49" s="151">
        <f t="shared" si="21"/>
        <v>4</v>
      </c>
      <c r="O49" s="151">
        <f t="shared" si="21"/>
        <v>4</v>
      </c>
      <c r="P49" s="151" t="str">
        <f t="shared" si="21"/>
        <v/>
      </c>
      <c r="Q49" s="151" t="str">
        <f t="shared" si="21"/>
        <v/>
      </c>
      <c r="R49" s="151">
        <f t="shared" si="21"/>
        <v>4</v>
      </c>
      <c r="S49" s="151">
        <f t="shared" si="21"/>
        <v>4</v>
      </c>
      <c r="T49" s="166" t="s">
        <v>28</v>
      </c>
      <c r="U49" s="84">
        <f>SUM(E49:T49)</f>
        <v>20</v>
      </c>
      <c r="V49" s="258"/>
      <c r="W49" s="16"/>
      <c r="X49" s="17"/>
      <c r="Y49" s="18"/>
      <c r="Z49" s="17"/>
      <c r="AA49" s="17"/>
      <c r="AB49" s="27"/>
      <c r="AC49" s="85" t="str">
        <f>IF(SUMPRODUCT(--ISNUMBER(SEARCH("ОТ",E48:T51)))&gt;0,"ОТ","")</f>
        <v/>
      </c>
      <c r="AD49" s="86" t="str">
        <f>IF(AC49="","",COUNTIF(E48:T51,AC49))</f>
        <v/>
      </c>
      <c r="AE49" s="174" t="str">
        <f>IF(SUMPRODUCT(--ISNUMBER(SEARCH("ДО",E48:T51)))&gt;0,"ДО","")</f>
        <v/>
      </c>
      <c r="AF49" s="175"/>
      <c r="AG49" s="91" t="str">
        <f>IF(AE49="","",COUNTIF(E49:T52,AE49))</f>
        <v/>
      </c>
    </row>
    <row r="50" spans="2:33" ht="12.75" customHeight="1" x14ac:dyDescent="0.2">
      <c r="B50" s="249"/>
      <c r="C50" s="274"/>
      <c r="D50" s="255"/>
      <c r="E50" s="160" t="str">
        <f t="shared" ref="E50:T50" si="22">IF(E$25="","",IF(AND(E$25&gt;=$AH50,E$25&lt;=$AI50)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50" s="153" t="str">
        <f t="shared" si="22"/>
        <v>Я</v>
      </c>
      <c r="G50" s="153" t="str">
        <f t="shared" si="22"/>
        <v>Я</v>
      </c>
      <c r="H50" s="153" t="str">
        <f t="shared" si="22"/>
        <v>В</v>
      </c>
      <c r="I50" s="153" t="str">
        <f t="shared" si="22"/>
        <v>В</v>
      </c>
      <c r="J50" s="153" t="str">
        <f t="shared" si="22"/>
        <v>Я</v>
      </c>
      <c r="K50" s="153" t="str">
        <f t="shared" si="22"/>
        <v>Я</v>
      </c>
      <c r="L50" s="153" t="str">
        <f t="shared" si="22"/>
        <v>Я</v>
      </c>
      <c r="M50" s="153" t="str">
        <f t="shared" si="22"/>
        <v>Я</v>
      </c>
      <c r="N50" s="153" t="str">
        <f t="shared" si="22"/>
        <v>Я</v>
      </c>
      <c r="O50" s="153" t="str">
        <f t="shared" si="22"/>
        <v>В</v>
      </c>
      <c r="P50" s="153" t="str">
        <f t="shared" si="22"/>
        <v>В</v>
      </c>
      <c r="Q50" s="153" t="str">
        <f t="shared" si="22"/>
        <v>Я</v>
      </c>
      <c r="R50" s="153" t="str">
        <f t="shared" si="22"/>
        <v>Я</v>
      </c>
      <c r="S50" s="152" t="str">
        <f t="shared" si="22"/>
        <v>Я</v>
      </c>
      <c r="T50" s="146" t="str">
        <f t="shared" si="22"/>
        <v>Я</v>
      </c>
      <c r="U50" s="87">
        <f>COUNTIF(E50:T50,"Я")*1+COUNTIF(E50:T50,"РВ")*1</f>
        <v>12</v>
      </c>
      <c r="V50" s="259">
        <f>SUM(U51,U49)</f>
        <v>68</v>
      </c>
      <c r="W50" s="16"/>
      <c r="X50" s="17"/>
      <c r="Y50" s="18"/>
      <c r="Z50" s="17"/>
      <c r="AA50" s="17"/>
      <c r="AB50" s="27"/>
      <c r="AC50" s="85" t="str">
        <f>IF(SUMPRODUCT(--ISNUMBER(SEARCH("б",E48:T51)))&gt;0,"Б","")</f>
        <v/>
      </c>
      <c r="AD50" s="86" t="str">
        <f>IF(AC50="","",COUNTIF(E48:T51,AC50))</f>
        <v/>
      </c>
      <c r="AE50" s="176"/>
      <c r="AF50" s="177"/>
      <c r="AG50" s="18"/>
    </row>
    <row r="51" spans="2:33" ht="13.5" customHeight="1" thickBot="1" x14ac:dyDescent="0.25">
      <c r="B51" s="250"/>
      <c r="C51" s="275"/>
      <c r="D51" s="256"/>
      <c r="E51" s="147">
        <f t="shared" ref="E51:T51" si="23">IF(E50="Я",(IF(E$25="","",IF(AND(E$25&gt;=$AH51,E$25&lt;=$AI51),"Р",IF(NOT(ISERROR(VLOOKUP(E$25,предпр,1,0)=E$25)),$D48*8-1,IF(NOT(ISERROR(VLOOKUP(E$25,выхрабд,1,0)=E$25)),$D48*8,IF(OR(WEEKDAY(E$25,2)&gt;5,ISNUMBER(MATCH(E$25,празд,0)),SUMPRODUCT(1*(E$25=допнер))),"",IF(WEEKDAY(E$25,2)&lt;6,$D48*8))))))),"")</f>
        <v>4</v>
      </c>
      <c r="F51" s="148">
        <f t="shared" si="23"/>
        <v>4</v>
      </c>
      <c r="G51" s="148">
        <f t="shared" si="23"/>
        <v>4</v>
      </c>
      <c r="H51" s="148" t="str">
        <f t="shared" si="23"/>
        <v/>
      </c>
      <c r="I51" s="148" t="str">
        <f t="shared" si="23"/>
        <v/>
      </c>
      <c r="J51" s="148">
        <f t="shared" si="23"/>
        <v>4</v>
      </c>
      <c r="K51" s="148">
        <f t="shared" si="23"/>
        <v>4</v>
      </c>
      <c r="L51" s="148">
        <f t="shared" si="23"/>
        <v>4</v>
      </c>
      <c r="M51" s="148">
        <f t="shared" si="23"/>
        <v>4</v>
      </c>
      <c r="N51" s="148">
        <f t="shared" si="23"/>
        <v>4</v>
      </c>
      <c r="O51" s="148" t="str">
        <f t="shared" si="23"/>
        <v/>
      </c>
      <c r="P51" s="148" t="str">
        <f t="shared" si="23"/>
        <v/>
      </c>
      <c r="Q51" s="148">
        <f t="shared" si="23"/>
        <v>4</v>
      </c>
      <c r="R51" s="148">
        <f t="shared" si="23"/>
        <v>4</v>
      </c>
      <c r="S51" s="148">
        <f t="shared" si="23"/>
        <v>4</v>
      </c>
      <c r="T51" s="148">
        <f t="shared" si="23"/>
        <v>4</v>
      </c>
      <c r="U51" s="88">
        <f>SUM(E51:T51)</f>
        <v>48</v>
      </c>
      <c r="V51" s="260"/>
      <c r="W51" s="19"/>
      <c r="X51" s="20"/>
      <c r="Y51" s="21"/>
      <c r="Z51" s="20"/>
      <c r="AA51" s="20"/>
      <c r="AB51" s="28"/>
      <c r="AC51" s="89" t="str">
        <f>IF(SUMPRODUCT(--ISNUMBER(SEARCH("ОД",E48:T51)))&gt;0,"ОД","")</f>
        <v/>
      </c>
      <c r="AD51" s="90" t="str">
        <f>IF(AC51="","",COUNTIF(E48:T51,AC51))</f>
        <v/>
      </c>
      <c r="AE51" s="178"/>
      <c r="AF51" s="179"/>
      <c r="AG51" s="21"/>
    </row>
    <row r="53" spans="2:33" x14ac:dyDescent="0.2">
      <c r="C53" s="71" t="s">
        <v>31</v>
      </c>
      <c r="D53" s="276" t="s">
        <v>41</v>
      </c>
      <c r="E53" s="276"/>
      <c r="F53" s="276"/>
      <c r="G53" s="276"/>
      <c r="H53" s="72"/>
      <c r="I53" s="276"/>
      <c r="J53" s="276"/>
      <c r="K53" s="72"/>
      <c r="L53" s="276" t="s">
        <v>60</v>
      </c>
      <c r="M53" s="276"/>
      <c r="N53" s="276"/>
      <c r="P53" s="72" t="s">
        <v>36</v>
      </c>
    </row>
    <row r="54" spans="2:33" ht="14.25" x14ac:dyDescent="0.2">
      <c r="D54" s="278" t="s">
        <v>32</v>
      </c>
      <c r="E54" s="279"/>
      <c r="F54" s="279"/>
      <c r="G54" s="279"/>
      <c r="I54" s="278" t="s">
        <v>33</v>
      </c>
      <c r="J54" s="279"/>
      <c r="L54" s="278" t="s">
        <v>34</v>
      </c>
      <c r="M54" s="279"/>
      <c r="N54" s="279"/>
      <c r="P54" s="72" t="s">
        <v>37</v>
      </c>
      <c r="Q54" s="72"/>
      <c r="R54" s="72"/>
      <c r="S54" s="72"/>
      <c r="T54" s="72"/>
      <c r="U54" s="276" t="s">
        <v>42</v>
      </c>
      <c r="V54" s="276"/>
      <c r="W54" s="276"/>
      <c r="X54" s="276"/>
      <c r="Y54" s="73"/>
      <c r="Z54" s="276"/>
      <c r="AA54" s="276"/>
      <c r="AB54" s="72"/>
      <c r="AC54" s="276" t="s">
        <v>61</v>
      </c>
      <c r="AD54" s="276"/>
      <c r="AE54" s="277">
        <f>L55</f>
        <v>41306</v>
      </c>
      <c r="AF54" s="277"/>
      <c r="AG54" s="277"/>
    </row>
    <row r="55" spans="2:33" ht="14.25" x14ac:dyDescent="0.2">
      <c r="L55" s="277">
        <f>WORKDAY(EOMONTH(DATE($AB$20,VLOOKUP($W$20,всяки!$A$1:$B$12,2,0),1),0),1,всяки!$G$3:$G$18)</f>
        <v>41306</v>
      </c>
      <c r="M55" s="277"/>
      <c r="N55" s="277"/>
      <c r="U55" s="278" t="s">
        <v>32</v>
      </c>
      <c r="V55" s="279"/>
      <c r="W55" s="279"/>
      <c r="X55" s="279"/>
      <c r="Z55" s="278" t="s">
        <v>33</v>
      </c>
      <c r="AA55" s="279"/>
      <c r="AC55" s="278" t="s">
        <v>34</v>
      </c>
      <c r="AD55" s="279"/>
    </row>
    <row r="56" spans="2:33" x14ac:dyDescent="0.2">
      <c r="P56" s="72" t="s">
        <v>35</v>
      </c>
      <c r="Q56" s="72"/>
      <c r="R56" s="72"/>
      <c r="S56" s="72"/>
      <c r="T56" s="72"/>
      <c r="U56" s="276"/>
      <c r="V56" s="276"/>
      <c r="W56" s="276"/>
      <c r="X56" s="276"/>
      <c r="Y56" s="73"/>
      <c r="Z56" s="276"/>
      <c r="AA56" s="276"/>
      <c r="AB56" s="72"/>
      <c r="AC56" s="276" t="s">
        <v>62</v>
      </c>
      <c r="AD56" s="276"/>
      <c r="AE56" s="277">
        <f>L55</f>
        <v>41306</v>
      </c>
      <c r="AF56" s="277"/>
      <c r="AG56" s="277"/>
    </row>
    <row r="57" spans="2:33" ht="14.25" x14ac:dyDescent="0.2">
      <c r="U57" s="278" t="s">
        <v>32</v>
      </c>
      <c r="V57" s="279"/>
      <c r="W57" s="279"/>
      <c r="X57" s="279"/>
      <c r="Z57" s="278" t="s">
        <v>33</v>
      </c>
      <c r="AA57" s="279"/>
      <c r="AC57" s="278" t="s">
        <v>34</v>
      </c>
      <c r="AD57" s="279"/>
    </row>
    <row r="58" spans="2:33" x14ac:dyDescent="0.2">
      <c r="C58" s="123"/>
    </row>
    <row r="60" spans="2:33" x14ac:dyDescent="0.2">
      <c r="D60" s="116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  <c r="P60" s="280"/>
      <c r="Q60" s="280"/>
      <c r="R60" s="280"/>
      <c r="S60" s="280"/>
      <c r="T60" s="280"/>
      <c r="U60" s="280"/>
      <c r="V60" s="280"/>
      <c r="W60" s="280"/>
      <c r="X60" s="280"/>
      <c r="Y60" s="280"/>
      <c r="Z60" s="280"/>
      <c r="AA60" s="280"/>
      <c r="AB60" s="280"/>
      <c r="AC60" s="280"/>
      <c r="AD60" s="280"/>
      <c r="AE60" s="280"/>
      <c r="AF60" s="280"/>
      <c r="AG60" s="280"/>
    </row>
    <row r="61" spans="2:33" x14ac:dyDescent="0.2">
      <c r="D61" s="116"/>
      <c r="E61" s="280"/>
      <c r="F61" s="280"/>
      <c r="G61" s="280"/>
      <c r="H61" s="280"/>
      <c r="I61" s="280"/>
      <c r="J61" s="280"/>
      <c r="K61" s="280"/>
      <c r="L61" s="280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80"/>
      <c r="AG61" s="280"/>
    </row>
    <row r="62" spans="2:33" x14ac:dyDescent="0.2">
      <c r="D62" s="116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4"/>
      <c r="X62" s="123"/>
      <c r="Y62" s="124"/>
      <c r="Z62" s="123"/>
      <c r="AA62" s="123"/>
      <c r="AB62" s="123"/>
      <c r="AC62" s="123"/>
      <c r="AD62" s="123"/>
      <c r="AE62" s="123"/>
      <c r="AF62" s="123"/>
      <c r="AG62" s="125"/>
    </row>
    <row r="63" spans="2:33" x14ac:dyDescent="0.2">
      <c r="D63" s="116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4"/>
      <c r="X63" s="123"/>
      <c r="Y63" s="124"/>
      <c r="Z63" s="123"/>
      <c r="AA63" s="123"/>
      <c r="AB63" s="123"/>
      <c r="AC63" s="123"/>
      <c r="AD63" s="123"/>
      <c r="AE63" s="123"/>
      <c r="AF63" s="123"/>
      <c r="AG63" s="125"/>
    </row>
    <row r="64" spans="2:33" x14ac:dyDescent="0.2">
      <c r="D64" s="116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4"/>
      <c r="X64" s="123"/>
      <c r="Y64" s="124"/>
      <c r="Z64" s="123"/>
      <c r="AA64" s="123"/>
      <c r="AB64" s="123"/>
      <c r="AC64" s="123"/>
      <c r="AD64" s="123"/>
      <c r="AE64" s="123"/>
      <c r="AF64" s="123"/>
      <c r="AG64" s="125"/>
    </row>
    <row r="65" spans="4:33" x14ac:dyDescent="0.2">
      <c r="D65" s="116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4"/>
      <c r="X65" s="123"/>
      <c r="Y65" s="124"/>
      <c r="Z65" s="123"/>
      <c r="AA65" s="123"/>
      <c r="AB65" s="123"/>
      <c r="AC65" s="123"/>
      <c r="AD65" s="123"/>
      <c r="AE65" s="123"/>
      <c r="AF65" s="123"/>
      <c r="AG65" s="125"/>
    </row>
    <row r="66" spans="4:33" x14ac:dyDescent="0.2">
      <c r="D66" s="126"/>
    </row>
    <row r="67" spans="4:33" x14ac:dyDescent="0.2">
      <c r="D67" s="116"/>
      <c r="E67" s="123"/>
      <c r="O67" s="116"/>
    </row>
    <row r="68" spans="4:33" x14ac:dyDescent="0.2">
      <c r="D68" s="116"/>
      <c r="E68" s="123"/>
      <c r="O68" s="117"/>
    </row>
    <row r="69" spans="4:33" x14ac:dyDescent="0.2">
      <c r="D69" s="116"/>
      <c r="E69" s="123"/>
      <c r="O69" s="118"/>
    </row>
    <row r="70" spans="4:33" x14ac:dyDescent="0.2">
      <c r="O70" s="119"/>
    </row>
    <row r="71" spans="4:33" x14ac:dyDescent="0.2">
      <c r="O71" s="120"/>
    </row>
    <row r="72" spans="4:33" x14ac:dyDescent="0.2">
      <c r="O72" s="121"/>
      <c r="P72" s="122"/>
    </row>
    <row r="74" spans="4:33" ht="16.5" customHeight="1" x14ac:dyDescent="0.2">
      <c r="D74" s="123"/>
      <c r="E74" s="123"/>
      <c r="F74" s="123"/>
      <c r="G74" s="123"/>
      <c r="H74" s="123"/>
    </row>
    <row r="75" spans="4:33" ht="18" customHeight="1" x14ac:dyDescent="0.2">
      <c r="D75" s="123"/>
      <c r="E75" s="123"/>
    </row>
  </sheetData>
  <mergeCells count="150">
    <mergeCell ref="E60:AG60"/>
    <mergeCell ref="E61:AG61"/>
    <mergeCell ref="AE56:AG56"/>
    <mergeCell ref="L55:N55"/>
    <mergeCell ref="U55:X55"/>
    <mergeCell ref="Z55:AA55"/>
    <mergeCell ref="AC55:AD55"/>
    <mergeCell ref="U57:X57"/>
    <mergeCell ref="Z57:AA57"/>
    <mergeCell ref="AC57:AD57"/>
    <mergeCell ref="AC56:AD56"/>
    <mergeCell ref="U56:X56"/>
    <mergeCell ref="Z56:AA56"/>
    <mergeCell ref="AE54:AG54"/>
    <mergeCell ref="AC54:AD54"/>
    <mergeCell ref="U54:X54"/>
    <mergeCell ref="Z54:AA54"/>
    <mergeCell ref="D54:G54"/>
    <mergeCell ref="I54:J54"/>
    <mergeCell ref="L54:N54"/>
    <mergeCell ref="AE45:AF45"/>
    <mergeCell ref="AE50:AF50"/>
    <mergeCell ref="AE51:AF51"/>
    <mergeCell ref="B36:B39"/>
    <mergeCell ref="C36:C39"/>
    <mergeCell ref="D36:D39"/>
    <mergeCell ref="V36:V37"/>
    <mergeCell ref="V38:V39"/>
    <mergeCell ref="AE44:AF44"/>
    <mergeCell ref="D53:G53"/>
    <mergeCell ref="L53:N53"/>
    <mergeCell ref="I53:J53"/>
    <mergeCell ref="C44:C47"/>
    <mergeCell ref="V50:V51"/>
    <mergeCell ref="D44:D47"/>
    <mergeCell ref="V44:V45"/>
    <mergeCell ref="V46:V47"/>
    <mergeCell ref="B40:B43"/>
    <mergeCell ref="C40:C43"/>
    <mergeCell ref="D40:D43"/>
    <mergeCell ref="V40:V41"/>
    <mergeCell ref="V42:V43"/>
    <mergeCell ref="B48:B51"/>
    <mergeCell ref="C48:C51"/>
    <mergeCell ref="D48:D51"/>
    <mergeCell ref="V48:V49"/>
    <mergeCell ref="B44:B47"/>
    <mergeCell ref="B32:B35"/>
    <mergeCell ref="C32:C35"/>
    <mergeCell ref="O25:O26"/>
    <mergeCell ref="D32:D35"/>
    <mergeCell ref="V32:V33"/>
    <mergeCell ref="V34:V35"/>
    <mergeCell ref="AE34:AF34"/>
    <mergeCell ref="AE35:AF35"/>
    <mergeCell ref="AE32:AF32"/>
    <mergeCell ref="B28:B31"/>
    <mergeCell ref="C28:C31"/>
    <mergeCell ref="D28:D31"/>
    <mergeCell ref="V28:V29"/>
    <mergeCell ref="V30:V31"/>
    <mergeCell ref="AE30:AF30"/>
    <mergeCell ref="AE31:AF31"/>
    <mergeCell ref="AE33:AF33"/>
    <mergeCell ref="P25:P26"/>
    <mergeCell ref="B22:B26"/>
    <mergeCell ref="C22:C26"/>
    <mergeCell ref="D22:D26"/>
    <mergeCell ref="E25:E26"/>
    <mergeCell ref="F25:F26"/>
    <mergeCell ref="G25:G26"/>
    <mergeCell ref="P23:P24"/>
    <mergeCell ref="M25:M26"/>
    <mergeCell ref="T23:T24"/>
    <mergeCell ref="I23:I24"/>
    <mergeCell ref="W23:AB23"/>
    <mergeCell ref="W24:AB24"/>
    <mergeCell ref="Z25:Z26"/>
    <mergeCell ref="AA25:AA26"/>
    <mergeCell ref="AB25:AB26"/>
    <mergeCell ref="L23:L24"/>
    <mergeCell ref="I25:I26"/>
    <mergeCell ref="W25:W26"/>
    <mergeCell ref="K25:K26"/>
    <mergeCell ref="L25:L26"/>
    <mergeCell ref="U26:V26"/>
    <mergeCell ref="U25:V25"/>
    <mergeCell ref="J25:J26"/>
    <mergeCell ref="U23:U24"/>
    <mergeCell ref="V23:V24"/>
    <mergeCell ref="N25:N26"/>
    <mergeCell ref="W20:Z20"/>
    <mergeCell ref="AB20:AC20"/>
    <mergeCell ref="H25:H26"/>
    <mergeCell ref="E23:E24"/>
    <mergeCell ref="F23:F24"/>
    <mergeCell ref="G23:G24"/>
    <mergeCell ref="H23:H24"/>
    <mergeCell ref="AC22:AG22"/>
    <mergeCell ref="X16:Y16"/>
    <mergeCell ref="X17:Y17"/>
    <mergeCell ref="K19:U21"/>
    <mergeCell ref="E22:T22"/>
    <mergeCell ref="U22:V22"/>
    <mergeCell ref="Q23:Q24"/>
    <mergeCell ref="W22:AB22"/>
    <mergeCell ref="AG23:AG26"/>
    <mergeCell ref="J23:J24"/>
    <mergeCell ref="K23:K24"/>
    <mergeCell ref="X25:X26"/>
    <mergeCell ref="Q25:Q26"/>
    <mergeCell ref="R25:R26"/>
    <mergeCell ref="M23:M24"/>
    <mergeCell ref="N23:N24"/>
    <mergeCell ref="O23:O24"/>
    <mergeCell ref="AE5:AG5"/>
    <mergeCell ref="AE6:AG6"/>
    <mergeCell ref="D12:V12"/>
    <mergeCell ref="D13:V13"/>
    <mergeCell ref="O15:T16"/>
    <mergeCell ref="V16:W16"/>
    <mergeCell ref="L15:N16"/>
    <mergeCell ref="V15:Y15"/>
    <mergeCell ref="L17:N17"/>
    <mergeCell ref="O17:T17"/>
    <mergeCell ref="V17:W17"/>
    <mergeCell ref="AE27:AF27"/>
    <mergeCell ref="AE48:AF48"/>
    <mergeCell ref="AE49:AF49"/>
    <mergeCell ref="AE40:AF40"/>
    <mergeCell ref="AE41:AF41"/>
    <mergeCell ref="AE42:AF42"/>
    <mergeCell ref="AE46:AF46"/>
    <mergeCell ref="AE47:AF47"/>
    <mergeCell ref="R23:R24"/>
    <mergeCell ref="S23:S24"/>
    <mergeCell ref="S25:S26"/>
    <mergeCell ref="T25:T26"/>
    <mergeCell ref="AE23:AF26"/>
    <mergeCell ref="Y25:Y26"/>
    <mergeCell ref="AE28:AF28"/>
    <mergeCell ref="AE29:AF29"/>
    <mergeCell ref="AE38:AF38"/>
    <mergeCell ref="AE39:AF39"/>
    <mergeCell ref="AE36:AF36"/>
    <mergeCell ref="AE37:AF37"/>
    <mergeCell ref="AE43:AF43"/>
    <mergeCell ref="E27:T27"/>
    <mergeCell ref="AD23:AD26"/>
    <mergeCell ref="AC23:AC26"/>
  </mergeCells>
  <phoneticPr fontId="21" type="noConversion"/>
  <conditionalFormatting sqref="E28:T31">
    <cfRule type="cellIs" dxfId="589" priority="124" operator="equal">
      <formula>"ДО"</formula>
    </cfRule>
    <cfRule type="cellIs" dxfId="588" priority="125" operator="equal">
      <formula>"К"</formula>
    </cfRule>
    <cfRule type="cellIs" dxfId="587" priority="126" operator="equal">
      <formula>"ОД"</formula>
    </cfRule>
    <cfRule type="cellIs" dxfId="586" priority="127" operator="equal">
      <formula>"ОТ"</formula>
    </cfRule>
    <cfRule type="cellIs" dxfId="585" priority="128" operator="equal">
      <formula>"Б"</formula>
    </cfRule>
    <cfRule type="cellIs" dxfId="584" priority="129" operator="equal">
      <formula>"В"</formula>
    </cfRule>
  </conditionalFormatting>
  <conditionalFormatting sqref="E32:T35">
    <cfRule type="cellIs" dxfId="583" priority="118" operator="equal">
      <formula>"ДО"</formula>
    </cfRule>
    <cfRule type="cellIs" dxfId="582" priority="119" operator="equal">
      <formula>"К"</formula>
    </cfRule>
    <cfRule type="cellIs" dxfId="581" priority="120" operator="equal">
      <formula>"ОД"</formula>
    </cfRule>
    <cfRule type="cellIs" dxfId="580" priority="121" operator="equal">
      <formula>"ОТ"</formula>
    </cfRule>
    <cfRule type="cellIs" dxfId="579" priority="122" operator="equal">
      <formula>"Б"</formula>
    </cfRule>
    <cfRule type="cellIs" dxfId="578" priority="123" operator="equal">
      <formula>"В"</formula>
    </cfRule>
  </conditionalFormatting>
  <conditionalFormatting sqref="E36:T39">
    <cfRule type="cellIs" dxfId="577" priority="112" operator="equal">
      <formula>"ДО"</formula>
    </cfRule>
    <cfRule type="cellIs" dxfId="576" priority="113" operator="equal">
      <formula>"К"</formula>
    </cfRule>
    <cfRule type="cellIs" dxfId="575" priority="114" operator="equal">
      <formula>"ОД"</formula>
    </cfRule>
    <cfRule type="cellIs" dxfId="574" priority="115" operator="equal">
      <formula>"ОТ"</formula>
    </cfRule>
    <cfRule type="cellIs" dxfId="573" priority="116" operator="equal">
      <formula>"Б"</formula>
    </cfRule>
    <cfRule type="cellIs" dxfId="572" priority="117" operator="equal">
      <formula>"В"</formula>
    </cfRule>
  </conditionalFormatting>
  <conditionalFormatting sqref="E40:T43">
    <cfRule type="cellIs" dxfId="571" priority="106" operator="equal">
      <formula>"ДО"</formula>
    </cfRule>
    <cfRule type="cellIs" dxfId="570" priority="107" operator="equal">
      <formula>"К"</formula>
    </cfRule>
    <cfRule type="cellIs" dxfId="569" priority="108" operator="equal">
      <formula>"ОД"</formula>
    </cfRule>
    <cfRule type="cellIs" dxfId="568" priority="109" operator="equal">
      <formula>"ОТ"</formula>
    </cfRule>
    <cfRule type="cellIs" dxfId="567" priority="110" operator="equal">
      <formula>"Б"</formula>
    </cfRule>
    <cfRule type="cellIs" dxfId="566" priority="111" operator="equal">
      <formula>"В"</formula>
    </cfRule>
  </conditionalFormatting>
  <conditionalFormatting sqref="E44:T47">
    <cfRule type="cellIs" dxfId="565" priority="100" operator="equal">
      <formula>"ДО"</formula>
    </cfRule>
    <cfRule type="cellIs" dxfId="564" priority="101" operator="equal">
      <formula>"К"</formula>
    </cfRule>
    <cfRule type="cellIs" dxfId="563" priority="102" operator="equal">
      <formula>"ОД"</formula>
    </cfRule>
    <cfRule type="cellIs" dxfId="562" priority="103" operator="equal">
      <formula>"ОТ"</formula>
    </cfRule>
    <cfRule type="cellIs" dxfId="561" priority="104" operator="equal">
      <formula>"Б"</formula>
    </cfRule>
    <cfRule type="cellIs" dxfId="560" priority="105" operator="equal">
      <formula>"В"</formula>
    </cfRule>
  </conditionalFormatting>
  <conditionalFormatting sqref="E48:T51">
    <cfRule type="cellIs" dxfId="559" priority="94" operator="equal">
      <formula>"ДО"</formula>
    </cfRule>
    <cfRule type="cellIs" dxfId="558" priority="95" operator="equal">
      <formula>"К"</formula>
    </cfRule>
    <cfRule type="cellIs" dxfId="557" priority="96" operator="equal">
      <formula>"ОД"</formula>
    </cfRule>
    <cfRule type="cellIs" dxfId="556" priority="97" operator="equal">
      <formula>"ОТ"</formula>
    </cfRule>
    <cfRule type="cellIs" dxfId="555" priority="98" operator="equal">
      <formula>"Б"</formula>
    </cfRule>
    <cfRule type="cellIs" dxfId="554" priority="99" operator="equal">
      <formula>"В"</formula>
    </cfRule>
  </conditionalFormatting>
  <conditionalFormatting sqref="H23:H24">
    <cfRule type="expression" dxfId="553" priority="91">
      <formula>ISNUMBER(MATCH(H$23,празд,0))</formula>
    </cfRule>
    <cfRule type="expression" dxfId="552" priority="92">
      <formula>ISNUMBER(MATCH(H$23,допнер,0))</formula>
    </cfRule>
    <cfRule type="expression" dxfId="551" priority="93">
      <formula>WEEKDAY(H$23,2)&gt;5</formula>
    </cfRule>
  </conditionalFormatting>
  <conditionalFormatting sqref="I23:I24">
    <cfRule type="expression" dxfId="550" priority="88">
      <formula>ISNUMBER(MATCH(I$23,празд,0))</formula>
    </cfRule>
    <cfRule type="expression" dxfId="549" priority="89">
      <formula>ISNUMBER(MATCH(I$23,допнер,0))</formula>
    </cfRule>
    <cfRule type="expression" dxfId="548" priority="90">
      <formula>WEEKDAY(I$23,2)&gt;5</formula>
    </cfRule>
  </conditionalFormatting>
  <conditionalFormatting sqref="J23:J24">
    <cfRule type="expression" dxfId="547" priority="85">
      <formula>ISNUMBER(MATCH(J$23,празд,0))</formula>
    </cfRule>
    <cfRule type="expression" dxfId="546" priority="86">
      <formula>ISNUMBER(MATCH(J$23,допнер,0))</formula>
    </cfRule>
    <cfRule type="expression" dxfId="545" priority="87">
      <formula>WEEKDAY(J$23,2)&gt;5</formula>
    </cfRule>
  </conditionalFormatting>
  <conditionalFormatting sqref="K23:K24">
    <cfRule type="expression" dxfId="544" priority="82">
      <formula>ISNUMBER(MATCH(K$23,празд,0))</formula>
    </cfRule>
    <cfRule type="expression" dxfId="543" priority="83">
      <formula>ISNUMBER(MATCH(K$23,допнер,0))</formula>
    </cfRule>
    <cfRule type="expression" dxfId="542" priority="84">
      <formula>WEEKDAY(K$23,2)&gt;5</formula>
    </cfRule>
  </conditionalFormatting>
  <conditionalFormatting sqref="L23:L24">
    <cfRule type="expression" dxfId="541" priority="79">
      <formula>ISNUMBER(MATCH(L$23,празд,0))</formula>
    </cfRule>
    <cfRule type="expression" dxfId="540" priority="80">
      <formula>ISNUMBER(MATCH(L$23,допнер,0))</formula>
    </cfRule>
    <cfRule type="expression" dxfId="539" priority="81">
      <formula>WEEKDAY(L$23,2)&gt;5</formula>
    </cfRule>
  </conditionalFormatting>
  <conditionalFormatting sqref="M23:M24">
    <cfRule type="expression" dxfId="538" priority="76">
      <formula>ISNUMBER(MATCH(M$23,празд,0))</formula>
    </cfRule>
    <cfRule type="expression" dxfId="537" priority="77">
      <formula>ISNUMBER(MATCH(M$23,допнер,0))</formula>
    </cfRule>
    <cfRule type="expression" dxfId="536" priority="78">
      <formula>WEEKDAY(M$23,2)&gt;5</formula>
    </cfRule>
  </conditionalFormatting>
  <conditionalFormatting sqref="N23:N24">
    <cfRule type="expression" dxfId="535" priority="73">
      <formula>ISNUMBER(MATCH(N$23,празд,0))</formula>
    </cfRule>
    <cfRule type="expression" dxfId="534" priority="74">
      <formula>ISNUMBER(MATCH(N$23,допнер,0))</formula>
    </cfRule>
    <cfRule type="expression" dxfId="533" priority="75">
      <formula>WEEKDAY(N$23,2)&gt;5</formula>
    </cfRule>
  </conditionalFormatting>
  <conditionalFormatting sqref="O23:O24">
    <cfRule type="expression" dxfId="532" priority="70">
      <formula>ISNUMBER(MATCH(O$23,празд,0))</formula>
    </cfRule>
    <cfRule type="expression" dxfId="531" priority="71">
      <formula>ISNUMBER(MATCH(O$23,допнер,0))</formula>
    </cfRule>
    <cfRule type="expression" dxfId="530" priority="72">
      <formula>WEEKDAY(O$23,2)&gt;5</formula>
    </cfRule>
  </conditionalFormatting>
  <conditionalFormatting sqref="P23:P24">
    <cfRule type="expression" dxfId="529" priority="67">
      <formula>ISNUMBER(MATCH(P$23,празд,0))</formula>
    </cfRule>
    <cfRule type="expression" dxfId="528" priority="68">
      <formula>ISNUMBER(MATCH(P$23,допнер,0))</formula>
    </cfRule>
    <cfRule type="expression" dxfId="527" priority="69">
      <formula>WEEKDAY(P$23,2)&gt;5</formula>
    </cfRule>
  </conditionalFormatting>
  <conditionalFormatting sqref="Q23:Q24">
    <cfRule type="expression" dxfId="526" priority="64">
      <formula>ISNUMBER(MATCH(Q$23,празд,0))</formula>
    </cfRule>
    <cfRule type="expression" dxfId="525" priority="65">
      <formula>ISNUMBER(MATCH(Q$23,допнер,0))</formula>
    </cfRule>
    <cfRule type="expression" dxfId="524" priority="66">
      <formula>WEEKDAY(Q$23,2)&gt;5</formula>
    </cfRule>
  </conditionalFormatting>
  <conditionalFormatting sqref="R23:R24">
    <cfRule type="expression" dxfId="523" priority="61">
      <formula>ISNUMBER(MATCH(R$23,празд,0))</formula>
    </cfRule>
    <cfRule type="expression" dxfId="522" priority="62">
      <formula>ISNUMBER(MATCH(R$23,допнер,0))</formula>
    </cfRule>
    <cfRule type="expression" dxfId="521" priority="63">
      <formula>WEEKDAY(R$23,2)&gt;5</formula>
    </cfRule>
  </conditionalFormatting>
  <conditionalFormatting sqref="S23:S24">
    <cfRule type="expression" dxfId="520" priority="58">
      <formula>ISNUMBER(MATCH(S$23,празд,0))</formula>
    </cfRule>
    <cfRule type="expression" dxfId="519" priority="59">
      <formula>ISNUMBER(MATCH(S$23,допнер,0))</formula>
    </cfRule>
    <cfRule type="expression" dxfId="518" priority="60">
      <formula>WEEKDAY(S$23,2)&gt;5</formula>
    </cfRule>
  </conditionalFormatting>
  <conditionalFormatting sqref="G23:G24">
    <cfRule type="expression" dxfId="517" priority="55">
      <formula>ISNUMBER(MATCH(G$23,празд,0))</formula>
    </cfRule>
    <cfRule type="expression" dxfId="516" priority="56">
      <formula>ISNUMBER(MATCH(G$23,допнер,0))</formula>
    </cfRule>
    <cfRule type="expression" dxfId="515" priority="57">
      <formula>WEEKDAY(G$23,2)&gt;5</formula>
    </cfRule>
  </conditionalFormatting>
  <conditionalFormatting sqref="F23:F24">
    <cfRule type="expression" dxfId="514" priority="52">
      <formula>ISNUMBER(MATCH(F$23,празд,0))</formula>
    </cfRule>
    <cfRule type="expression" dxfId="513" priority="53">
      <formula>ISNUMBER(MATCH(F$23,допнер,0))</formula>
    </cfRule>
    <cfRule type="expression" dxfId="512" priority="54">
      <formula>WEEKDAY(F$23,2)&gt;5</formula>
    </cfRule>
  </conditionalFormatting>
  <conditionalFormatting sqref="E23:E24">
    <cfRule type="expression" dxfId="511" priority="49">
      <formula>ISNUMBER(MATCH(E$23,празд,0))</formula>
    </cfRule>
    <cfRule type="expression" dxfId="510" priority="50">
      <formula>ISNUMBER(MATCH(E$23,допнер,0))</formula>
    </cfRule>
    <cfRule type="expression" dxfId="509" priority="51">
      <formula>WEEKDAY(E$23,2)&gt;5</formula>
    </cfRule>
  </conditionalFormatting>
  <conditionalFormatting sqref="H25:H26">
    <cfRule type="expression" dxfId="508" priority="46">
      <formula>ISNUMBER(MATCH(H$25,празд,0))</formula>
    </cfRule>
    <cfRule type="expression" dxfId="507" priority="47">
      <formula>ISNUMBER(MATCH(H$25,допнер,0))</formula>
    </cfRule>
    <cfRule type="expression" dxfId="506" priority="48">
      <formula>WEEKDAY(H$25,2)&gt;5</formula>
    </cfRule>
  </conditionalFormatting>
  <conditionalFormatting sqref="G25:G26">
    <cfRule type="expression" dxfId="505" priority="43">
      <formula>ISNUMBER(MATCH(G$25,празд,0))</formula>
    </cfRule>
    <cfRule type="expression" dxfId="504" priority="44">
      <formula>ISNUMBER(MATCH(G$25,допнер,0))</formula>
    </cfRule>
    <cfRule type="expression" dxfId="503" priority="45">
      <formula>WEEKDAY(G$25,2)&gt;5</formula>
    </cfRule>
  </conditionalFormatting>
  <conditionalFormatting sqref="F25:F26">
    <cfRule type="expression" dxfId="502" priority="40">
      <formula>ISNUMBER(MATCH(F$25,празд,0))</formula>
    </cfRule>
    <cfRule type="expression" dxfId="501" priority="41">
      <formula>ISNUMBER(MATCH(F$25,допнер,0))</formula>
    </cfRule>
    <cfRule type="expression" dxfId="500" priority="42">
      <formula>WEEKDAY(F$25,2)&gt;5</formula>
    </cfRule>
  </conditionalFormatting>
  <conditionalFormatting sqref="E25:E26">
    <cfRule type="expression" dxfId="499" priority="37">
      <formula>ISNUMBER(MATCH(E$25,празд,0))</formula>
    </cfRule>
    <cfRule type="expression" dxfId="498" priority="38">
      <formula>ISNUMBER(MATCH(E$25,допнер,0))</formula>
    </cfRule>
    <cfRule type="expression" dxfId="497" priority="39">
      <formula>WEEKDAY(E$25,2)&gt;5</formula>
    </cfRule>
  </conditionalFormatting>
  <conditionalFormatting sqref="I25:I26">
    <cfRule type="expression" dxfId="496" priority="34">
      <formula>ISNUMBER(MATCH(I$25,празд,0))</formula>
    </cfRule>
    <cfRule type="expression" dxfId="495" priority="35">
      <formula>ISNUMBER(MATCH(I$25,допнер,0))</formula>
    </cfRule>
    <cfRule type="expression" dxfId="494" priority="36">
      <formula>WEEKDAY(I$25,2)&gt;5</formula>
    </cfRule>
  </conditionalFormatting>
  <conditionalFormatting sqref="J25:J26">
    <cfRule type="expression" dxfId="493" priority="31">
      <formula>ISNUMBER(MATCH(J$25,празд,0))</formula>
    </cfRule>
    <cfRule type="expression" dxfId="492" priority="32">
      <formula>ISNUMBER(MATCH(J$25,допнер,0))</formula>
    </cfRule>
    <cfRule type="expression" dxfId="491" priority="33">
      <formula>WEEKDAY(J$25,2)&gt;5</formula>
    </cfRule>
  </conditionalFormatting>
  <conditionalFormatting sqref="K25:K26">
    <cfRule type="expression" dxfId="490" priority="28">
      <formula>ISNUMBER(MATCH(K$25,празд,0))</formula>
    </cfRule>
    <cfRule type="expression" dxfId="489" priority="29">
      <formula>ISNUMBER(MATCH(K$25,допнер,0))</formula>
    </cfRule>
    <cfRule type="expression" dxfId="488" priority="30">
      <formula>WEEKDAY(K$25,2)&gt;5</formula>
    </cfRule>
  </conditionalFormatting>
  <conditionalFormatting sqref="L25:L26">
    <cfRule type="expression" dxfId="487" priority="25">
      <formula>ISNUMBER(MATCH(L$25,празд,0))</formula>
    </cfRule>
    <cfRule type="expression" dxfId="486" priority="26">
      <formula>ISNUMBER(MATCH(L$25,допнер,0))</formula>
    </cfRule>
    <cfRule type="expression" dxfId="485" priority="27">
      <formula>WEEKDAY(L$25,2)&gt;5</formula>
    </cfRule>
  </conditionalFormatting>
  <conditionalFormatting sqref="M25:M26">
    <cfRule type="expression" dxfId="484" priority="22">
      <formula>ISNUMBER(MATCH(M$25,празд,0))</formula>
    </cfRule>
    <cfRule type="expression" dxfId="483" priority="23">
      <formula>ISNUMBER(MATCH(M$25,допнер,0))</formula>
    </cfRule>
    <cfRule type="expression" dxfId="482" priority="24">
      <formula>WEEKDAY(M$25,2)&gt;5</formula>
    </cfRule>
  </conditionalFormatting>
  <conditionalFormatting sqref="N25:N26">
    <cfRule type="expression" dxfId="481" priority="19">
      <formula>ISNUMBER(MATCH(N$25,празд,0))</formula>
    </cfRule>
    <cfRule type="expression" dxfId="480" priority="20">
      <formula>ISNUMBER(MATCH(N$25,допнер,0))</formula>
    </cfRule>
    <cfRule type="expression" dxfId="479" priority="21">
      <formula>WEEKDAY(N$25,2)&gt;5</formula>
    </cfRule>
  </conditionalFormatting>
  <conditionalFormatting sqref="O25:O26">
    <cfRule type="expression" dxfId="478" priority="16">
      <formula>ISNUMBER(MATCH(O$25,празд,0))</formula>
    </cfRule>
    <cfRule type="expression" dxfId="477" priority="17">
      <formula>ISNUMBER(MATCH(O$25,допнер,0))</formula>
    </cfRule>
    <cfRule type="expression" dxfId="476" priority="18">
      <formula>WEEKDAY(O$25,2)&gt;5</formula>
    </cfRule>
  </conditionalFormatting>
  <conditionalFormatting sqref="P25:P26">
    <cfRule type="expression" dxfId="475" priority="13">
      <formula>ISNUMBER(MATCH(P$25,празд,0))</formula>
    </cfRule>
    <cfRule type="expression" dxfId="474" priority="14">
      <formula>ISNUMBER(MATCH(P$25,допнер,0))</formula>
    </cfRule>
    <cfRule type="expression" dxfId="473" priority="15">
      <formula>WEEKDAY(P$25,2)&gt;5</formula>
    </cfRule>
  </conditionalFormatting>
  <conditionalFormatting sqref="Q25:Q26">
    <cfRule type="expression" dxfId="472" priority="10">
      <formula>ISNUMBER(MATCH(Q$25,празд,0))</formula>
    </cfRule>
    <cfRule type="expression" dxfId="471" priority="11">
      <formula>ISNUMBER(MATCH(Q$25,допнер,0))</formula>
    </cfRule>
    <cfRule type="expression" dxfId="470" priority="12">
      <formula>WEEKDAY(Q$25,2)&gt;5</formula>
    </cfRule>
  </conditionalFormatting>
  <conditionalFormatting sqref="R25:R26">
    <cfRule type="expression" dxfId="469" priority="7">
      <formula>ISNUMBER(MATCH(R$25,празд,0))</formula>
    </cfRule>
    <cfRule type="expression" dxfId="468" priority="8">
      <formula>ISNUMBER(MATCH(R$25,допнер,0))</formula>
    </cfRule>
    <cfRule type="expression" dxfId="467" priority="9">
      <formula>WEEKDAY(R$25,2)&gt;5</formula>
    </cfRule>
  </conditionalFormatting>
  <conditionalFormatting sqref="S25:S26">
    <cfRule type="expression" dxfId="466" priority="4">
      <formula>ISNUMBER(MATCH(S$25,празд,0))</formula>
    </cfRule>
    <cfRule type="expression" dxfId="465" priority="5">
      <formula>ISNUMBER(MATCH(S$25,допнер,0))</formula>
    </cfRule>
    <cfRule type="expression" dxfId="464" priority="6">
      <formula>WEEKDAY(S$25,2)&gt;5</formula>
    </cfRule>
  </conditionalFormatting>
  <conditionalFormatting sqref="T25:T26">
    <cfRule type="expression" dxfId="463" priority="1">
      <formula>ISNUMBER(MATCH(T$25,празд,0))</formula>
    </cfRule>
    <cfRule type="expression" dxfId="462" priority="2">
      <formula>ISNUMBER(MATCH(T$25,допнер,0))</formula>
    </cfRule>
    <cfRule type="expression" dxfId="461" priority="3">
      <formula>WEEKDAY(T$25,2)&gt;5</formula>
    </cfRule>
  </conditionalFormatting>
  <dataValidations count="2">
    <dataValidation type="list" showInputMessage="1" showErrorMessage="1" sqref="W20:Z20">
      <formula1>месяц</formula1>
    </dataValidation>
    <dataValidation type="list" allowBlank="1" showInputMessage="1" showErrorMessage="1" sqref="AB20:AC20">
      <formula1>год</formula1>
    </dataValidation>
  </dataValidations>
  <pageMargins left="0.27559055118110237" right="0.27559055118110237" top="0.27559055118110237" bottom="0.27559055118110237" header="0" footer="0"/>
  <pageSetup paperSize="8" scale="98" fitToHeight="100" orientation="landscape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B1:AG57"/>
  <sheetViews>
    <sheetView topLeftCell="A16" zoomScaleNormal="100" zoomScaleSheetLayoutView="85" workbookViewId="0">
      <selection activeCell="W20" sqref="W20:Z20"/>
    </sheetView>
  </sheetViews>
  <sheetFormatPr defaultRowHeight="12.75" x14ac:dyDescent="0.2"/>
  <cols>
    <col min="1" max="1" width="0.85546875" style="26" customWidth="1"/>
    <col min="2" max="2" width="5" style="34" customWidth="1"/>
    <col min="3" max="3" width="26.28515625" style="34" customWidth="1"/>
    <col min="4" max="4" width="6" style="34" customWidth="1"/>
    <col min="5" max="20" width="5.85546875" style="34" customWidth="1"/>
    <col min="21" max="21" width="8.42578125" style="34" customWidth="1"/>
    <col min="22" max="22" width="7" style="34" customWidth="1"/>
    <col min="23" max="23" width="6.7109375" style="49" customWidth="1"/>
    <col min="24" max="24" width="5.5703125" style="34" customWidth="1"/>
    <col min="25" max="25" width="7.140625" style="49" customWidth="1"/>
    <col min="26" max="26" width="6.7109375" style="34" customWidth="1"/>
    <col min="27" max="27" width="5.5703125" style="34" customWidth="1"/>
    <col min="28" max="28" width="7.140625" style="34" customWidth="1"/>
    <col min="29" max="29" width="8.28515625" style="34" customWidth="1"/>
    <col min="30" max="32" width="4.28515625" style="34" customWidth="1"/>
    <col min="33" max="33" width="4.28515625" style="50" customWidth="1"/>
    <col min="34" max="16384" width="9.140625" style="26"/>
  </cols>
  <sheetData>
    <row r="1" spans="2:33" s="54" customFormat="1" ht="11.25" x14ac:dyDescent="0.2"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2"/>
      <c r="X1" s="52"/>
      <c r="Y1" s="52"/>
      <c r="Z1" s="52"/>
      <c r="AA1" s="53"/>
      <c r="AB1" s="53"/>
      <c r="AE1" s="53"/>
      <c r="AF1" s="40"/>
      <c r="AG1" s="55" t="s">
        <v>0</v>
      </c>
    </row>
    <row r="2" spans="2:33" s="54" customFormat="1" ht="11.25" x14ac:dyDescent="0.2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2"/>
      <c r="X2" s="52"/>
      <c r="Y2" s="52"/>
      <c r="Z2" s="52"/>
      <c r="AA2" s="53"/>
      <c r="AB2" s="53"/>
      <c r="AE2" s="53"/>
      <c r="AF2" s="40"/>
      <c r="AG2" s="55" t="s">
        <v>1</v>
      </c>
    </row>
    <row r="3" spans="2:33" s="54" customFormat="1" ht="11.25" x14ac:dyDescent="0.2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2"/>
      <c r="X3" s="52"/>
      <c r="Y3" s="52"/>
      <c r="Z3" s="52"/>
      <c r="AA3" s="53"/>
      <c r="AB3" s="53"/>
      <c r="AE3" s="53"/>
      <c r="AF3" s="40"/>
      <c r="AG3" s="55" t="s">
        <v>2</v>
      </c>
    </row>
    <row r="4" spans="2:33" ht="6.75" customHeight="1" thickBot="1" x14ac:dyDescent="0.25">
      <c r="B4" s="51"/>
      <c r="C4" s="51"/>
      <c r="D4" s="56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2"/>
      <c r="X4" s="52"/>
      <c r="Y4" s="52"/>
      <c r="Z4" s="52"/>
      <c r="AA4" s="52"/>
      <c r="AB4" s="52"/>
      <c r="AC4" s="57"/>
      <c r="AD4" s="57"/>
      <c r="AE4" s="58"/>
      <c r="AF4" s="59"/>
      <c r="AG4" s="60"/>
    </row>
    <row r="5" spans="2:33" x14ac:dyDescent="0.2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2"/>
      <c r="X5" s="52"/>
      <c r="Y5" s="52"/>
      <c r="Z5" s="52"/>
      <c r="AA5" s="52"/>
      <c r="AB5" s="52"/>
      <c r="AC5" s="57"/>
      <c r="AD5" s="58" t="s">
        <v>3</v>
      </c>
      <c r="AE5" s="199">
        <v>301008</v>
      </c>
      <c r="AF5" s="200"/>
      <c r="AG5" s="201"/>
    </row>
    <row r="6" spans="2:33" ht="13.5" thickBot="1" x14ac:dyDescent="0.25">
      <c r="B6" s="1"/>
      <c r="C6" s="1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52"/>
      <c r="AA6" s="52"/>
      <c r="AB6" s="52"/>
      <c r="AC6" s="57"/>
      <c r="AD6" s="58" t="s">
        <v>4</v>
      </c>
      <c r="AE6" s="202"/>
      <c r="AF6" s="203"/>
      <c r="AG6" s="204"/>
    </row>
    <row r="7" spans="2:33" ht="10.5" customHeight="1" x14ac:dyDescent="0.2">
      <c r="B7" s="4"/>
      <c r="C7" s="4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100"/>
      <c r="X7" s="100"/>
      <c r="Y7" s="100"/>
      <c r="Z7" s="101"/>
      <c r="AA7" s="101"/>
      <c r="AB7" s="101"/>
      <c r="AC7" s="102"/>
      <c r="AD7" s="102"/>
      <c r="AE7" s="102"/>
      <c r="AF7" s="102"/>
      <c r="AG7" s="102"/>
    </row>
    <row r="8" spans="2:33" s="66" customFormat="1" x14ac:dyDescent="0.2">
      <c r="B8" s="6"/>
      <c r="C8" s="6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2"/>
      <c r="X8" s="12"/>
      <c r="Y8" s="12"/>
      <c r="Z8" s="105"/>
      <c r="AA8" s="77"/>
      <c r="AB8" s="77"/>
      <c r="AC8" s="106"/>
      <c r="AD8" s="106"/>
      <c r="AE8" s="106"/>
      <c r="AF8" s="106"/>
      <c r="AG8" s="77"/>
    </row>
    <row r="9" spans="2:33" s="66" customFormat="1" x14ac:dyDescent="0.2">
      <c r="B9" s="6"/>
      <c r="C9" s="6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2"/>
      <c r="X9" s="12"/>
      <c r="Y9" s="12"/>
      <c r="Z9" s="76"/>
      <c r="AA9" s="76"/>
      <c r="AB9" s="76"/>
      <c r="AC9" s="76"/>
      <c r="AD9" s="76"/>
      <c r="AE9" s="76"/>
      <c r="AF9" s="76"/>
      <c r="AG9" s="77"/>
    </row>
    <row r="10" spans="2:33" s="66" customFormat="1" x14ac:dyDescent="0.2">
      <c r="B10" s="6"/>
      <c r="C10" s="6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2"/>
      <c r="X10" s="12"/>
      <c r="Y10" s="12"/>
      <c r="Z10" s="77"/>
      <c r="AA10" s="77"/>
      <c r="AB10" s="77"/>
      <c r="AC10" s="77"/>
      <c r="AD10" s="77"/>
      <c r="AE10" s="77"/>
      <c r="AF10" s="77"/>
      <c r="AG10" s="77"/>
    </row>
    <row r="11" spans="2:33" s="9" customFormat="1" ht="19.5" customHeight="1" x14ac:dyDescent="0.2">
      <c r="B11" s="6"/>
      <c r="C11" s="6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2"/>
      <c r="X11" s="12"/>
      <c r="Y11" s="12"/>
      <c r="Z11" s="78"/>
      <c r="AA11" s="78"/>
      <c r="AB11" s="78"/>
      <c r="AC11" s="78"/>
      <c r="AD11" s="78"/>
      <c r="AE11" s="78"/>
      <c r="AF11" s="78"/>
      <c r="AG11" s="78"/>
    </row>
    <row r="12" spans="2:33" s="9" customFormat="1" ht="15.75" x14ac:dyDescent="0.25">
      <c r="B12" s="10"/>
      <c r="C12" s="11" t="s">
        <v>5</v>
      </c>
      <c r="D12" s="205" t="s">
        <v>64</v>
      </c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12"/>
      <c r="X12" s="12"/>
      <c r="Y12" s="12"/>
      <c r="Z12" s="12"/>
      <c r="AA12" s="12"/>
      <c r="AB12" s="12"/>
      <c r="AC12" s="109"/>
      <c r="AD12" s="109"/>
      <c r="AE12" s="109"/>
      <c r="AF12" s="110"/>
      <c r="AG12" s="111"/>
    </row>
    <row r="13" spans="2:33" s="9" customFormat="1" ht="15.75" x14ac:dyDescent="0.2">
      <c r="B13" s="10"/>
      <c r="C13" s="8" t="s">
        <v>6</v>
      </c>
      <c r="D13" s="206" t="s">
        <v>40</v>
      </c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12"/>
      <c r="X13" s="12"/>
      <c r="Y13" s="12"/>
      <c r="Z13" s="12"/>
      <c r="AA13" s="12"/>
      <c r="AB13" s="12"/>
      <c r="AC13" s="109"/>
      <c r="AD13" s="109"/>
      <c r="AE13" s="109"/>
      <c r="AF13" s="109"/>
      <c r="AG13" s="112"/>
    </row>
    <row r="14" spans="2:33" ht="3" customHeight="1" x14ac:dyDescent="0.2">
      <c r="B14" s="29"/>
      <c r="C14" s="67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4"/>
      <c r="R14" s="95"/>
      <c r="S14" s="95"/>
      <c r="T14" s="95"/>
      <c r="U14" s="95"/>
      <c r="V14" s="96"/>
      <c r="W14" s="38"/>
      <c r="X14" s="38"/>
      <c r="Y14" s="38"/>
      <c r="Z14" s="38"/>
      <c r="AA14" s="113"/>
      <c r="AB14" s="113"/>
      <c r="AC14" s="101"/>
      <c r="AD14" s="101"/>
      <c r="AE14" s="101"/>
      <c r="AF14" s="101"/>
      <c r="AG14" s="101"/>
    </row>
    <row r="15" spans="2:33" ht="15" x14ac:dyDescent="0.2">
      <c r="B15" s="29"/>
      <c r="C15" s="30"/>
      <c r="D15" s="31"/>
      <c r="E15" s="31"/>
      <c r="F15" s="31"/>
      <c r="G15" s="68"/>
      <c r="H15" s="68"/>
      <c r="I15" s="68"/>
      <c r="J15" s="68"/>
      <c r="K15" s="68"/>
      <c r="L15" s="209" t="s">
        <v>7</v>
      </c>
      <c r="M15" s="210"/>
      <c r="N15" s="211"/>
      <c r="O15" s="207" t="s">
        <v>8</v>
      </c>
      <c r="P15" s="207"/>
      <c r="Q15" s="207"/>
      <c r="R15" s="207"/>
      <c r="S15" s="207"/>
      <c r="T15" s="207"/>
      <c r="U15" s="97"/>
      <c r="V15" s="208" t="s">
        <v>9</v>
      </c>
      <c r="W15" s="208"/>
      <c r="X15" s="208"/>
      <c r="Y15" s="208"/>
      <c r="Z15" s="114"/>
      <c r="AA15" s="114"/>
      <c r="AB15" s="114"/>
      <c r="AC15" s="114"/>
      <c r="AD15" s="114"/>
      <c r="AE15" s="101"/>
      <c r="AF15" s="101"/>
      <c r="AG15" s="101"/>
    </row>
    <row r="16" spans="2:33" ht="15" x14ac:dyDescent="0.2">
      <c r="B16" s="29"/>
      <c r="C16" s="30"/>
      <c r="D16" s="31"/>
      <c r="E16" s="31"/>
      <c r="F16" s="31"/>
      <c r="G16" s="74"/>
      <c r="H16" s="68"/>
      <c r="I16" s="68"/>
      <c r="J16" s="68"/>
      <c r="K16" s="68"/>
      <c r="L16" s="212"/>
      <c r="M16" s="213"/>
      <c r="N16" s="214"/>
      <c r="O16" s="207"/>
      <c r="P16" s="207"/>
      <c r="Q16" s="207"/>
      <c r="R16" s="207"/>
      <c r="S16" s="207"/>
      <c r="T16" s="207"/>
      <c r="U16" s="97"/>
      <c r="V16" s="208" t="s">
        <v>10</v>
      </c>
      <c r="W16" s="208"/>
      <c r="X16" s="208" t="s">
        <v>11</v>
      </c>
      <c r="Y16" s="208"/>
      <c r="Z16" s="103"/>
      <c r="AA16" s="114"/>
      <c r="AB16" s="114"/>
      <c r="AC16" s="114"/>
      <c r="AD16" s="114"/>
      <c r="AE16" s="101"/>
      <c r="AF16" s="101"/>
      <c r="AG16" s="101"/>
    </row>
    <row r="17" spans="2:33" ht="15" x14ac:dyDescent="0.25">
      <c r="B17" s="29"/>
      <c r="C17" s="30"/>
      <c r="D17" s="98"/>
      <c r="E17" s="98"/>
      <c r="F17" s="31"/>
      <c r="G17" s="32"/>
      <c r="H17" s="32"/>
      <c r="I17" s="32"/>
      <c r="J17" s="32"/>
      <c r="K17" s="32"/>
      <c r="L17" s="215"/>
      <c r="M17" s="216"/>
      <c r="N17" s="217"/>
      <c r="O17" s="218"/>
      <c r="P17" s="218"/>
      <c r="Q17" s="218"/>
      <c r="R17" s="218"/>
      <c r="S17" s="218"/>
      <c r="T17" s="218"/>
      <c r="U17" s="97"/>
      <c r="V17" s="219">
        <f>DATE($AB$20,VLOOKUP($W$20,всяки!$A$1:$B$12,2,0),1)</f>
        <v>41275</v>
      </c>
      <c r="W17" s="219"/>
      <c r="X17" s="226">
        <f>EOMONTH(V17,0)</f>
        <v>41305</v>
      </c>
      <c r="Y17" s="226"/>
      <c r="Z17" s="103"/>
      <c r="AA17" s="114"/>
      <c r="AB17" s="114"/>
      <c r="AC17" s="114"/>
      <c r="AD17" s="114"/>
      <c r="AE17" s="101"/>
      <c r="AF17" s="101"/>
      <c r="AG17" s="101"/>
    </row>
    <row r="18" spans="2:33" ht="3" customHeight="1" x14ac:dyDescent="0.2">
      <c r="B18" s="29"/>
      <c r="C18" s="30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4"/>
      <c r="R18" s="97"/>
      <c r="S18" s="97"/>
      <c r="T18" s="97"/>
      <c r="U18" s="97"/>
      <c r="V18" s="38"/>
      <c r="W18" s="38"/>
      <c r="X18" s="38"/>
      <c r="Y18" s="38"/>
      <c r="Z18" s="38"/>
      <c r="AA18" s="31"/>
      <c r="AB18" s="31"/>
      <c r="AC18" s="31"/>
      <c r="AD18" s="31"/>
      <c r="AE18" s="31"/>
      <c r="AF18" s="31"/>
      <c r="AG18" s="31"/>
    </row>
    <row r="19" spans="2:33" ht="15" x14ac:dyDescent="0.2">
      <c r="B19" s="70"/>
      <c r="C19" s="40"/>
      <c r="D19" s="115"/>
      <c r="E19" s="115"/>
      <c r="F19" s="115"/>
      <c r="G19" s="31"/>
      <c r="H19" s="31"/>
      <c r="I19" s="31"/>
      <c r="J19" s="31"/>
      <c r="K19" s="227" t="s">
        <v>29</v>
      </c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</row>
    <row r="20" spans="2:33" ht="18" x14ac:dyDescent="0.2">
      <c r="B20" s="69"/>
      <c r="C20" s="40"/>
      <c r="D20" s="115"/>
      <c r="E20" s="115"/>
      <c r="F20" s="115"/>
      <c r="G20" s="31"/>
      <c r="H20" s="31"/>
      <c r="I20" s="31"/>
      <c r="J20" s="31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31" t="s">
        <v>43</v>
      </c>
      <c r="W20" s="220" t="s">
        <v>87</v>
      </c>
      <c r="X20" s="220"/>
      <c r="Y20" s="220"/>
      <c r="Z20" s="220"/>
      <c r="AA20" s="31"/>
      <c r="AB20" s="220">
        <v>2013</v>
      </c>
      <c r="AC20" s="220"/>
      <c r="AD20" s="31"/>
      <c r="AE20" s="31"/>
      <c r="AF20" s="31"/>
      <c r="AG20" s="31"/>
    </row>
    <row r="21" spans="2:33" ht="15.75" thickBot="1" x14ac:dyDescent="0.25">
      <c r="B21" s="40"/>
      <c r="C21" s="40"/>
      <c r="D21" s="115"/>
      <c r="E21" s="115"/>
      <c r="F21" s="115"/>
      <c r="G21" s="31"/>
      <c r="H21" s="31"/>
      <c r="I21" s="31"/>
      <c r="J21" s="31"/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</row>
    <row r="22" spans="2:33" ht="27.75" customHeight="1" x14ac:dyDescent="0.2">
      <c r="B22" s="264" t="s">
        <v>12</v>
      </c>
      <c r="C22" s="267" t="s">
        <v>30</v>
      </c>
      <c r="D22" s="270" t="s">
        <v>13</v>
      </c>
      <c r="E22" s="229" t="s">
        <v>14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1"/>
      <c r="U22" s="229" t="s">
        <v>15</v>
      </c>
      <c r="V22" s="230"/>
      <c r="W22" s="232" t="s">
        <v>16</v>
      </c>
      <c r="X22" s="230"/>
      <c r="Y22" s="230"/>
      <c r="Z22" s="230"/>
      <c r="AA22" s="230"/>
      <c r="AB22" s="233"/>
      <c r="AC22" s="223" t="s">
        <v>17</v>
      </c>
      <c r="AD22" s="224"/>
      <c r="AE22" s="224"/>
      <c r="AF22" s="224"/>
      <c r="AG22" s="225"/>
    </row>
    <row r="23" spans="2:33" ht="18" customHeight="1" x14ac:dyDescent="0.2">
      <c r="B23" s="265"/>
      <c r="C23" s="268"/>
      <c r="D23" s="271"/>
      <c r="E23" s="221">
        <f>DATE($AB$20,VLOOKUP($W$20,всяки!$A$1:$B$12,2,0),1)</f>
        <v>41275</v>
      </c>
      <c r="F23" s="180">
        <f>DATE($AB$20,VLOOKUP($W$20,всяки!$A$1:$B$12,2,0),1+COLUMN(A:A))</f>
        <v>41276</v>
      </c>
      <c r="G23" s="180">
        <f>DATE($AB$20,VLOOKUP($W$20,всяки!$A$1:$B$12,2,0),1+COLUMN(B:B))</f>
        <v>41277</v>
      </c>
      <c r="H23" s="180">
        <f>DATE($AB$20,VLOOKUP($W$20,всяки!$A$1:$B$12,2,0),1+COLUMN(C:C))</f>
        <v>41278</v>
      </c>
      <c r="I23" s="180">
        <f>DATE($AB$20,VLOOKUP($W$20,всяки!$A$1:$B$12,2,0),1+COLUMN(D:D))</f>
        <v>41279</v>
      </c>
      <c r="J23" s="180">
        <f>DATE($AB$20,VLOOKUP($W$20,всяки!$A$1:$B$12,2,0),1+COLUMN(E:E))</f>
        <v>41280</v>
      </c>
      <c r="K23" s="180">
        <f>DATE($AB$20,VLOOKUP($W$20,всяки!$A$1:$B$12,2,0),1+COLUMN(F:F))</f>
        <v>41281</v>
      </c>
      <c r="L23" s="180">
        <f>DATE($AB$20,VLOOKUP($W$20,всяки!$A$1:$B$12,2,0),1+COLUMN(G:G))</f>
        <v>41282</v>
      </c>
      <c r="M23" s="180">
        <f>DATE($AB$20,VLOOKUP($W$20,всяки!$A$1:$B$12,2,0),1+COLUMN(H:H))</f>
        <v>41283</v>
      </c>
      <c r="N23" s="180">
        <f>DATE($AB$20,VLOOKUP($W$20,всяки!$A$1:$B$12,2,0),1+COLUMN(I:I))</f>
        <v>41284</v>
      </c>
      <c r="O23" s="180">
        <f>DATE($AB$20,VLOOKUP($W$20,всяки!$A$1:$B$12,2,0),1+COLUMN(J:J))</f>
        <v>41285</v>
      </c>
      <c r="P23" s="180">
        <f>DATE($AB$20,VLOOKUP($W$20,всяки!$A$1:$B$12,2,0),1+COLUMN(K:K))</f>
        <v>41286</v>
      </c>
      <c r="Q23" s="180">
        <f>DATE($AB$20,VLOOKUP($W$20,всяки!$A$1:$B$12,2,0),1+COLUMN(L:L))</f>
        <v>41287</v>
      </c>
      <c r="R23" s="180">
        <f>DATE($AB$20,VLOOKUP($W$20,всяки!$A$1:$B$12,2,0),1+COLUMN(M:M))</f>
        <v>41288</v>
      </c>
      <c r="S23" s="180">
        <f>DATE($AB$20,VLOOKUP($W$20,всяки!$A$1:$B$12,2,0),1+COLUMN(N:N))</f>
        <v>41289</v>
      </c>
      <c r="T23" s="239" t="s">
        <v>39</v>
      </c>
      <c r="U23" s="247" t="s">
        <v>18</v>
      </c>
      <c r="V23" s="241" t="s">
        <v>19</v>
      </c>
      <c r="W23" s="240" t="s">
        <v>20</v>
      </c>
      <c r="X23" s="241"/>
      <c r="Y23" s="241"/>
      <c r="Z23" s="241"/>
      <c r="AA23" s="241"/>
      <c r="AB23" s="242"/>
      <c r="AC23" s="196" t="s">
        <v>21</v>
      </c>
      <c r="AD23" s="193" t="s">
        <v>22</v>
      </c>
      <c r="AE23" s="182" t="s">
        <v>21</v>
      </c>
      <c r="AF23" s="183"/>
      <c r="AG23" s="234" t="s">
        <v>22</v>
      </c>
    </row>
    <row r="24" spans="2:33" ht="17.25" customHeight="1" x14ac:dyDescent="0.2">
      <c r="B24" s="265"/>
      <c r="C24" s="268"/>
      <c r="D24" s="271"/>
      <c r="E24" s="222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239"/>
      <c r="U24" s="248"/>
      <c r="V24" s="241"/>
      <c r="W24" s="240" t="s">
        <v>23</v>
      </c>
      <c r="X24" s="241"/>
      <c r="Y24" s="241"/>
      <c r="Z24" s="241"/>
      <c r="AA24" s="241"/>
      <c r="AB24" s="242"/>
      <c r="AC24" s="197"/>
      <c r="AD24" s="194"/>
      <c r="AE24" s="184"/>
      <c r="AF24" s="185"/>
      <c r="AG24" s="235"/>
    </row>
    <row r="25" spans="2:33" ht="19.5" customHeight="1" x14ac:dyDescent="0.2">
      <c r="B25" s="265"/>
      <c r="C25" s="268"/>
      <c r="D25" s="271"/>
      <c r="E25" s="221">
        <f>DATE($AB$20,VLOOKUP($W$20,всяки!$A$1:$B$12,2,0),16)</f>
        <v>41290</v>
      </c>
      <c r="F25" s="180">
        <f>DATE($AB$20,VLOOKUP($W$20,всяки!$A$1:$B$12,2,0),16+COLUMN(A:A))</f>
        <v>41291</v>
      </c>
      <c r="G25" s="180">
        <f>DATE($AB$20,VLOOKUP($W$20,всяки!$A$1:$B$12,2,0),16+COLUMN(B:B))</f>
        <v>41292</v>
      </c>
      <c r="H25" s="180">
        <f>DATE($AB$20,VLOOKUP($W$20,всяки!$A$1:$B$12,2,0),16+COLUMN(C:C))</f>
        <v>41293</v>
      </c>
      <c r="I25" s="180">
        <f>DATE($AB$20,VLOOKUP($W$20,всяки!$A$1:$B$12,2,0),16+COLUMN(D:D))</f>
        <v>41294</v>
      </c>
      <c r="J25" s="180">
        <f>DATE($AB$20,VLOOKUP($W$20,всяки!$A$1:$B$12,2,0),16+COLUMN(E:E))</f>
        <v>41295</v>
      </c>
      <c r="K25" s="180">
        <f>DATE($AB$20,VLOOKUP($W$20,всяки!$A$1:$B$12,2,0),16+COLUMN(F:F))</f>
        <v>41296</v>
      </c>
      <c r="L25" s="180">
        <f>DATE($AB$20,VLOOKUP($W$20,всяки!$A$1:$B$12,2,0),16+COLUMN(G:G))</f>
        <v>41297</v>
      </c>
      <c r="M25" s="180">
        <f>DATE($AB$20,VLOOKUP($W$20,всяки!$A$1:$B$12,2,0),16+COLUMN(H:H))</f>
        <v>41298</v>
      </c>
      <c r="N25" s="180">
        <f>DATE($AB$20,VLOOKUP($W$20,всяки!$A$1:$B$12,2,0),16+COLUMN(I:I))</f>
        <v>41299</v>
      </c>
      <c r="O25" s="180">
        <f>DATE($AB$20,VLOOKUP($W$20,всяки!$A$1:$B$12,2,0),16+COLUMN(J:J))</f>
        <v>41300</v>
      </c>
      <c r="P25" s="180">
        <f>IF(DATE($AB$20,VLOOKUP($W$20,всяки!$A$1:$B$12,2,0),16+COLUMN(K:K))&gt;EOMONTH(DATE($AB$20,VLOOKUP($W$20,всяки!$A$1:$B$12,2,0),16),0),"",DATE($AB$20,VLOOKUP($W$20,всяки!$A$1:$B$12,2,0),16+COLUMN(K:K)))</f>
        <v>41301</v>
      </c>
      <c r="Q25" s="180">
        <f>IF(DATE($AB$20,VLOOKUP($W$20,всяки!$A$1:$B$12,2,0),16+COLUMN(L:L))&gt;EOMONTH(DATE($AB$20,VLOOKUP($W$20,всяки!$A$1:$B$12,2,0),16),0),"",DATE($AB$20,VLOOKUP($W$20,всяки!$A$1:$B$12,2,0),16+COLUMN(L:L)))</f>
        <v>41302</v>
      </c>
      <c r="R25" s="180">
        <f>IF(DATE($AB$20,VLOOKUP($W$20,всяки!$A$1:$B$12,2,0),16+COLUMN(M:M))&gt;EOMONTH(DATE($AB$20,VLOOKUP($W$20,всяки!$A$1:$B$12,2,0),16),0),"",DATE($AB$20,VLOOKUP($W$20,всяки!$A$1:$B$12,2,0),16+COLUMN(M:M)))</f>
        <v>41303</v>
      </c>
      <c r="S25" s="180">
        <f>IF(DATE($AB$20,VLOOKUP($W$20,всяки!$A$1:$B$12,2,0),16+COLUMN(N:N))&gt;EOMONTH(DATE($AB$20,VLOOKUP($W$20,всяки!$A$1:$B$12,2,0),16),0),"",DATE($AB$20,VLOOKUP($W$20,всяки!$A$1:$B$12,2,0),16+COLUMN(N:N)))</f>
        <v>41304</v>
      </c>
      <c r="T25" s="180">
        <f>IF(DATE($AB$20,VLOOKUP($W$20,всяки!$A$1:$B$12,2,0),16+COLUMN(O:O))&gt;EOMONTH(DATE($AB$20,VLOOKUP($W$20,всяки!$A$1:$B$12,2,0),16),0),"",DATE($AB$20,VLOOKUP($W$20,всяки!$A$1:$B$12,2,0),16+COLUMN(O:O)))</f>
        <v>41305</v>
      </c>
      <c r="U25" s="245" t="s">
        <v>22</v>
      </c>
      <c r="V25" s="246"/>
      <c r="W25" s="243" t="s">
        <v>24</v>
      </c>
      <c r="X25" s="237" t="s">
        <v>25</v>
      </c>
      <c r="Y25" s="188" t="s">
        <v>26</v>
      </c>
      <c r="Z25" s="243" t="s">
        <v>24</v>
      </c>
      <c r="AA25" s="237" t="s">
        <v>25</v>
      </c>
      <c r="AB25" s="188" t="s">
        <v>26</v>
      </c>
      <c r="AC25" s="197"/>
      <c r="AD25" s="194"/>
      <c r="AE25" s="184"/>
      <c r="AF25" s="185"/>
      <c r="AG25" s="235"/>
    </row>
    <row r="26" spans="2:33" ht="19.5" customHeight="1" x14ac:dyDescent="0.2">
      <c r="B26" s="266"/>
      <c r="C26" s="269"/>
      <c r="D26" s="272"/>
      <c r="E26" s="222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245" t="s">
        <v>27</v>
      </c>
      <c r="V26" s="246"/>
      <c r="W26" s="244"/>
      <c r="X26" s="238"/>
      <c r="Y26" s="189"/>
      <c r="Z26" s="244"/>
      <c r="AA26" s="238"/>
      <c r="AB26" s="189"/>
      <c r="AC26" s="198"/>
      <c r="AD26" s="195"/>
      <c r="AE26" s="186"/>
      <c r="AF26" s="187"/>
      <c r="AG26" s="236"/>
    </row>
    <row r="27" spans="2:33" s="48" customFormat="1" ht="12.75" customHeight="1" thickBot="1" x14ac:dyDescent="0.25">
      <c r="B27" s="41">
        <v>1</v>
      </c>
      <c r="C27" s="42">
        <f>B27+1</f>
        <v>2</v>
      </c>
      <c r="D27" s="43">
        <v>3</v>
      </c>
      <c r="E27" s="190">
        <v>4</v>
      </c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2"/>
      <c r="U27" s="44">
        <v>5</v>
      </c>
      <c r="V27" s="45">
        <v>6</v>
      </c>
      <c r="W27" s="46">
        <v>7</v>
      </c>
      <c r="X27" s="45">
        <v>8</v>
      </c>
      <c r="Y27" s="42">
        <v>9</v>
      </c>
      <c r="Z27" s="45">
        <v>7</v>
      </c>
      <c r="AA27" s="45">
        <v>8</v>
      </c>
      <c r="AB27" s="43">
        <v>9</v>
      </c>
      <c r="AC27" s="75">
        <v>10</v>
      </c>
      <c r="AD27" s="45">
        <v>11</v>
      </c>
      <c r="AE27" s="170">
        <v>12</v>
      </c>
      <c r="AF27" s="171"/>
      <c r="AG27" s="47">
        <v>13</v>
      </c>
    </row>
    <row r="28" spans="2:33" ht="12.75" customHeight="1" x14ac:dyDescent="0.2">
      <c r="B28" s="229">
        <v>7</v>
      </c>
      <c r="C28" s="281" t="s">
        <v>65</v>
      </c>
      <c r="D28" s="254" t="s">
        <v>112</v>
      </c>
      <c r="E28" s="145" t="str">
        <f t="shared" ref="E28:S28" si="0">IF(E$23="","",IF(AND(E$23&gt;=$AH28,E$23&lt;=$AI28)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28" s="150" t="str">
        <f t="shared" si="0"/>
        <v>В</v>
      </c>
      <c r="G28" s="150" t="str">
        <f t="shared" si="0"/>
        <v>В</v>
      </c>
      <c r="H28" s="150" t="str">
        <f t="shared" si="0"/>
        <v>В</v>
      </c>
      <c r="I28" s="150" t="str">
        <f t="shared" si="0"/>
        <v>В</v>
      </c>
      <c r="J28" s="150" t="str">
        <f t="shared" si="0"/>
        <v>В</v>
      </c>
      <c r="K28" s="150" t="str">
        <f t="shared" si="0"/>
        <v>В</v>
      </c>
      <c r="L28" s="150" t="str">
        <f t="shared" si="0"/>
        <v>В</v>
      </c>
      <c r="M28" s="150" t="str">
        <f t="shared" si="0"/>
        <v>Я</v>
      </c>
      <c r="N28" s="150" t="str">
        <f t="shared" si="0"/>
        <v>Я</v>
      </c>
      <c r="O28" s="150" t="str">
        <f t="shared" si="0"/>
        <v>Я</v>
      </c>
      <c r="P28" s="150" t="str">
        <f t="shared" si="0"/>
        <v>В</v>
      </c>
      <c r="Q28" s="150" t="str">
        <f t="shared" si="0"/>
        <v>В</v>
      </c>
      <c r="R28" s="150" t="str">
        <f t="shared" si="0"/>
        <v>Я</v>
      </c>
      <c r="S28" s="150" t="str">
        <f t="shared" si="0"/>
        <v>Я</v>
      </c>
      <c r="T28" s="165" t="s">
        <v>28</v>
      </c>
      <c r="U28" s="80">
        <f>COUNTIF(E28:T28,"Я")*1+COUNTIF(E28:T28,"РВ")*1</f>
        <v>5</v>
      </c>
      <c r="V28" s="257">
        <f>SUM(U30,U28)</f>
        <v>17</v>
      </c>
      <c r="W28" s="22"/>
      <c r="X28" s="23"/>
      <c r="Y28" s="24"/>
      <c r="Z28" s="24"/>
      <c r="AA28" s="23"/>
      <c r="AB28" s="25"/>
      <c r="AC28" s="81" t="str">
        <f>IF(SUMPRODUCT(--ISNUMBER(SEARCH("В",E28:T31)))&gt;0,"В","")</f>
        <v>В</v>
      </c>
      <c r="AD28" s="82">
        <f>IF(AC28="","",COUNTIF(E28:T31,AC28))</f>
        <v>14</v>
      </c>
      <c r="AE28" s="172" t="str">
        <f>IF(SUMPRODUCT(--ISNUMBER(SEARCH("К",E28:T31)))&gt;0,"К","")</f>
        <v/>
      </c>
      <c r="AF28" s="173"/>
      <c r="AG28" s="92" t="str">
        <f>IF(AE28="","",COUNTIF(E28:T31,AE28))</f>
        <v/>
      </c>
    </row>
    <row r="29" spans="2:33" ht="12.75" customHeight="1" x14ac:dyDescent="0.2">
      <c r="B29" s="249"/>
      <c r="C29" s="252"/>
      <c r="D29" s="255"/>
      <c r="E29" s="160" t="str">
        <f t="shared" ref="E29:S29" si="1">IF(E28="Я",IF(E$23="","",IF(AND(E$23&gt;=$AH29,E$23&lt;=$AI29),"Р",IF(NOT(ISERROR(VLOOKUP(E$23,предпр,1,0)=E$23)),$D28*8-1,IF(NOT(ISERROR(VLOOKUP(E$23,выхрабд,1,0)=E$23)),$D28*8,IF(OR(WEEKDAY(E$23,2)&gt;5,ISNUMBER(MATCH(E$23,празд,0)),SUMPRODUCT(1*(E$23=допнер))),"",IF(WEEKDAY(E$23,2)&lt;6,$D28*8)))))),"")</f>
        <v/>
      </c>
      <c r="F29" s="151" t="str">
        <f t="shared" si="1"/>
        <v/>
      </c>
      <c r="G29" s="151" t="str">
        <f t="shared" si="1"/>
        <v/>
      </c>
      <c r="H29" s="151" t="str">
        <f t="shared" si="1"/>
        <v/>
      </c>
      <c r="I29" s="151" t="str">
        <f t="shared" si="1"/>
        <v/>
      </c>
      <c r="J29" s="151" t="str">
        <f t="shared" si="1"/>
        <v/>
      </c>
      <c r="K29" s="151" t="str">
        <f t="shared" si="1"/>
        <v/>
      </c>
      <c r="L29" s="151" t="str">
        <f t="shared" si="1"/>
        <v/>
      </c>
      <c r="M29" s="151">
        <f t="shared" si="1"/>
        <v>8</v>
      </c>
      <c r="N29" s="151">
        <f t="shared" si="1"/>
        <v>8</v>
      </c>
      <c r="O29" s="151">
        <f t="shared" si="1"/>
        <v>8</v>
      </c>
      <c r="P29" s="151" t="str">
        <f t="shared" si="1"/>
        <v/>
      </c>
      <c r="Q29" s="151" t="str">
        <f t="shared" si="1"/>
        <v/>
      </c>
      <c r="R29" s="151">
        <f t="shared" si="1"/>
        <v>8</v>
      </c>
      <c r="S29" s="151">
        <f t="shared" si="1"/>
        <v>8</v>
      </c>
      <c r="T29" s="166" t="s">
        <v>28</v>
      </c>
      <c r="U29" s="84">
        <f>SUM(E29:T29)</f>
        <v>40</v>
      </c>
      <c r="V29" s="258"/>
      <c r="W29" s="16"/>
      <c r="X29" s="17"/>
      <c r="Y29" s="18"/>
      <c r="Z29" s="17"/>
      <c r="AA29" s="17"/>
      <c r="AB29" s="27"/>
      <c r="AC29" s="85" t="str">
        <f>IF(SUMPRODUCT(--ISNUMBER(SEARCH("ОТ",E28:T31)))&gt;0,"ОТ","")</f>
        <v/>
      </c>
      <c r="AD29" s="86" t="str">
        <f>IF(AC29="","",COUNTIF(E28:T31,AC29))</f>
        <v/>
      </c>
      <c r="AE29" s="174" t="str">
        <f>IF(SUMPRODUCT(--ISNUMBER(SEARCH("ДО",E28:T31)))&gt;0,"ДО","")</f>
        <v/>
      </c>
      <c r="AF29" s="175"/>
      <c r="AG29" s="91" t="str">
        <f>IF(AE29="","",COUNTIF(E29:T32,AE29))</f>
        <v/>
      </c>
    </row>
    <row r="30" spans="2:33" ht="12.75" customHeight="1" x14ac:dyDescent="0.2">
      <c r="B30" s="249"/>
      <c r="C30" s="252"/>
      <c r="D30" s="255"/>
      <c r="E30" s="160" t="str">
        <f t="shared" ref="E30:T30" si="2">IF(E$25="","",IF(AND(E$25&gt;=$AH30,E$25&lt;=$AI30)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30" s="153" t="str">
        <f t="shared" si="2"/>
        <v>Я</v>
      </c>
      <c r="G30" s="153" t="str">
        <f t="shared" si="2"/>
        <v>Я</v>
      </c>
      <c r="H30" s="153" t="str">
        <f t="shared" si="2"/>
        <v>В</v>
      </c>
      <c r="I30" s="153" t="str">
        <f t="shared" si="2"/>
        <v>В</v>
      </c>
      <c r="J30" s="153" t="str">
        <f t="shared" si="2"/>
        <v>Я</v>
      </c>
      <c r="K30" s="153" t="str">
        <f t="shared" si="2"/>
        <v>Я</v>
      </c>
      <c r="L30" s="153" t="str">
        <f t="shared" si="2"/>
        <v>Я</v>
      </c>
      <c r="M30" s="153" t="str">
        <f t="shared" si="2"/>
        <v>Я</v>
      </c>
      <c r="N30" s="153" t="str">
        <f t="shared" si="2"/>
        <v>Я</v>
      </c>
      <c r="O30" s="153" t="str">
        <f t="shared" si="2"/>
        <v>В</v>
      </c>
      <c r="P30" s="153" t="str">
        <f t="shared" si="2"/>
        <v>В</v>
      </c>
      <c r="Q30" s="153" t="str">
        <f t="shared" si="2"/>
        <v>Я</v>
      </c>
      <c r="R30" s="153" t="str">
        <f t="shared" si="2"/>
        <v>Я</v>
      </c>
      <c r="S30" s="152" t="str">
        <f t="shared" si="2"/>
        <v>Я</v>
      </c>
      <c r="T30" s="146" t="str">
        <f t="shared" si="2"/>
        <v>Я</v>
      </c>
      <c r="U30" s="87">
        <f>COUNTIF(E30:T30,"Я")*1+COUNTIF(E30:T30,"РВ")*1</f>
        <v>12</v>
      </c>
      <c r="V30" s="259">
        <f>SUM(U31,U29)</f>
        <v>136</v>
      </c>
      <c r="W30" s="16"/>
      <c r="X30" s="17"/>
      <c r="Y30" s="18"/>
      <c r="Z30" s="17"/>
      <c r="AA30" s="17"/>
      <c r="AB30" s="27"/>
      <c r="AC30" s="85" t="str">
        <f>IF(SUMPRODUCT(--ISNUMBER(SEARCH("б",E28:T31)))&gt;0,"Б","")</f>
        <v/>
      </c>
      <c r="AD30" s="86" t="str">
        <f>IF(AC30="","",COUNTIF(E28:T31,AC30))</f>
        <v/>
      </c>
      <c r="AE30" s="176"/>
      <c r="AF30" s="177"/>
      <c r="AG30" s="18"/>
    </row>
    <row r="31" spans="2:33" ht="13.5" customHeight="1" thickBot="1" x14ac:dyDescent="0.25">
      <c r="B31" s="250"/>
      <c r="C31" s="253"/>
      <c r="D31" s="256"/>
      <c r="E31" s="147">
        <f t="shared" ref="E31:T31" si="3">IF(E30="Я",(IF(E$25="","",IF(AND(E$25&gt;=$AH31,E$25&lt;=$AI31),"Р",IF(NOT(ISERROR(VLOOKUP(E$25,предпр,1,0)=E$25)),$D28*8-1,IF(NOT(ISERROR(VLOOKUP(E$25,выхрабд,1,0)=E$25)),$D28*8,IF(OR(WEEKDAY(E$25,2)&gt;5,ISNUMBER(MATCH(E$25,празд,0)),SUMPRODUCT(1*(E$25=допнер))),"",IF(WEEKDAY(E$25,2)&lt;6,$D28*8))))))),"")</f>
        <v>8</v>
      </c>
      <c r="F31" s="148">
        <f t="shared" si="3"/>
        <v>8</v>
      </c>
      <c r="G31" s="148">
        <f t="shared" si="3"/>
        <v>8</v>
      </c>
      <c r="H31" s="148" t="str">
        <f t="shared" si="3"/>
        <v/>
      </c>
      <c r="I31" s="148" t="str">
        <f t="shared" si="3"/>
        <v/>
      </c>
      <c r="J31" s="148">
        <f t="shared" si="3"/>
        <v>8</v>
      </c>
      <c r="K31" s="148">
        <f t="shared" si="3"/>
        <v>8</v>
      </c>
      <c r="L31" s="148">
        <f t="shared" si="3"/>
        <v>8</v>
      </c>
      <c r="M31" s="148">
        <f t="shared" si="3"/>
        <v>8</v>
      </c>
      <c r="N31" s="148">
        <f t="shared" si="3"/>
        <v>8</v>
      </c>
      <c r="O31" s="148" t="str">
        <f t="shared" si="3"/>
        <v/>
      </c>
      <c r="P31" s="148" t="str">
        <f t="shared" si="3"/>
        <v/>
      </c>
      <c r="Q31" s="148">
        <f t="shared" si="3"/>
        <v>8</v>
      </c>
      <c r="R31" s="148">
        <f t="shared" si="3"/>
        <v>8</v>
      </c>
      <c r="S31" s="148">
        <f t="shared" si="3"/>
        <v>8</v>
      </c>
      <c r="T31" s="148">
        <f t="shared" si="3"/>
        <v>8</v>
      </c>
      <c r="U31" s="88">
        <f>SUM(E31:T31)</f>
        <v>96</v>
      </c>
      <c r="V31" s="260"/>
      <c r="W31" s="19"/>
      <c r="X31" s="20"/>
      <c r="Y31" s="21"/>
      <c r="Z31" s="20"/>
      <c r="AA31" s="20"/>
      <c r="AB31" s="28"/>
      <c r="AC31" s="89" t="str">
        <f>IF(SUMPRODUCT(--ISNUMBER(SEARCH("ОД",E28:T31)))&gt;0,"ОД","")</f>
        <v/>
      </c>
      <c r="AD31" s="90" t="str">
        <f>IF(AC31="","",COUNTIF(E28:T31,AC31))</f>
        <v/>
      </c>
      <c r="AE31" s="178"/>
      <c r="AF31" s="179"/>
      <c r="AG31" s="21"/>
    </row>
    <row r="32" spans="2:33" ht="12.75" customHeight="1" x14ac:dyDescent="0.2">
      <c r="B32" s="229">
        <v>8</v>
      </c>
      <c r="C32" s="281" t="s">
        <v>66</v>
      </c>
      <c r="D32" s="254" t="s">
        <v>112</v>
      </c>
      <c r="E32" s="145" t="str">
        <f t="shared" ref="E32:S32" si="4">IF(E$23="","",IF(AND(E$23&gt;=$AH32,E$23&lt;=$AI32)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32" s="150" t="str">
        <f t="shared" si="4"/>
        <v>В</v>
      </c>
      <c r="G32" s="150" t="str">
        <f t="shared" si="4"/>
        <v>В</v>
      </c>
      <c r="H32" s="150" t="str">
        <f t="shared" si="4"/>
        <v>В</v>
      </c>
      <c r="I32" s="150" t="str">
        <f t="shared" si="4"/>
        <v>В</v>
      </c>
      <c r="J32" s="150" t="str">
        <f t="shared" si="4"/>
        <v>В</v>
      </c>
      <c r="K32" s="150" t="str">
        <f t="shared" si="4"/>
        <v>В</v>
      </c>
      <c r="L32" s="150" t="str">
        <f t="shared" si="4"/>
        <v>В</v>
      </c>
      <c r="M32" s="150" t="str">
        <f t="shared" si="4"/>
        <v>Я</v>
      </c>
      <c r="N32" s="150" t="str">
        <f t="shared" si="4"/>
        <v>Я</v>
      </c>
      <c r="O32" s="150" t="str">
        <f t="shared" si="4"/>
        <v>Я</v>
      </c>
      <c r="P32" s="150" t="str">
        <f t="shared" si="4"/>
        <v>В</v>
      </c>
      <c r="Q32" s="150" t="str">
        <f t="shared" si="4"/>
        <v>В</v>
      </c>
      <c r="R32" s="150" t="str">
        <f t="shared" si="4"/>
        <v>Я</v>
      </c>
      <c r="S32" s="150" t="str">
        <f t="shared" si="4"/>
        <v>Я</v>
      </c>
      <c r="T32" s="165" t="s">
        <v>28</v>
      </c>
      <c r="U32" s="80">
        <f>COUNTIF(E32:T32,"Я")*1+COUNTIF(E32:T32,"РВ")*1</f>
        <v>5</v>
      </c>
      <c r="V32" s="257">
        <f>SUM(U34,U32)</f>
        <v>17</v>
      </c>
      <c r="W32" s="22"/>
      <c r="X32" s="23"/>
      <c r="Y32" s="24"/>
      <c r="Z32" s="24"/>
      <c r="AA32" s="23"/>
      <c r="AB32" s="25"/>
      <c r="AC32" s="81" t="str">
        <f>IF(SUMPRODUCT(--ISNUMBER(SEARCH("В",E32:T35)))&gt;0,"В","")</f>
        <v>В</v>
      </c>
      <c r="AD32" s="82">
        <f>IF(AC32="","",COUNTIF(E32:T35,AC32))</f>
        <v>14</v>
      </c>
      <c r="AE32" s="172" t="str">
        <f>IF(SUMPRODUCT(--ISNUMBER(SEARCH("К",E32:T35)))&gt;0,"К","")</f>
        <v/>
      </c>
      <c r="AF32" s="173"/>
      <c r="AG32" s="92" t="str">
        <f>IF(AE32="","",COUNTIF(E32:T35,AE32))</f>
        <v/>
      </c>
    </row>
    <row r="33" spans="2:33" ht="12.75" customHeight="1" x14ac:dyDescent="0.2">
      <c r="B33" s="249"/>
      <c r="C33" s="252"/>
      <c r="D33" s="255"/>
      <c r="E33" s="160" t="str">
        <f t="shared" ref="E33:S33" si="5">IF(E32="Я",IF(E$23="","",IF(AND(E$23&gt;=$AH33,E$23&lt;=$AI33),"Р",IF(NOT(ISERROR(VLOOKUP(E$23,предпр,1,0)=E$23)),$D32*8-1,IF(NOT(ISERROR(VLOOKUP(E$23,выхрабд,1,0)=E$23)),$D32*8,IF(OR(WEEKDAY(E$23,2)&gt;5,ISNUMBER(MATCH(E$23,празд,0)),SUMPRODUCT(1*(E$23=допнер))),"",IF(WEEKDAY(E$23,2)&lt;6,$D32*8)))))),"")</f>
        <v/>
      </c>
      <c r="F33" s="151" t="str">
        <f t="shared" si="5"/>
        <v/>
      </c>
      <c r="G33" s="151" t="str">
        <f t="shared" si="5"/>
        <v/>
      </c>
      <c r="H33" s="151" t="str">
        <f t="shared" si="5"/>
        <v/>
      </c>
      <c r="I33" s="151" t="str">
        <f t="shared" si="5"/>
        <v/>
      </c>
      <c r="J33" s="151" t="str">
        <f t="shared" si="5"/>
        <v/>
      </c>
      <c r="K33" s="151" t="str">
        <f t="shared" si="5"/>
        <v/>
      </c>
      <c r="L33" s="151" t="str">
        <f t="shared" si="5"/>
        <v/>
      </c>
      <c r="M33" s="151">
        <f t="shared" si="5"/>
        <v>8</v>
      </c>
      <c r="N33" s="151">
        <f t="shared" si="5"/>
        <v>8</v>
      </c>
      <c r="O33" s="151">
        <f t="shared" si="5"/>
        <v>8</v>
      </c>
      <c r="P33" s="151" t="str">
        <f t="shared" si="5"/>
        <v/>
      </c>
      <c r="Q33" s="151" t="str">
        <f t="shared" si="5"/>
        <v/>
      </c>
      <c r="R33" s="151">
        <f t="shared" si="5"/>
        <v>8</v>
      </c>
      <c r="S33" s="151">
        <f t="shared" si="5"/>
        <v>8</v>
      </c>
      <c r="T33" s="166" t="s">
        <v>28</v>
      </c>
      <c r="U33" s="84">
        <f>SUM(E33:T33)</f>
        <v>40</v>
      </c>
      <c r="V33" s="258"/>
      <c r="W33" s="16"/>
      <c r="X33" s="17"/>
      <c r="Y33" s="18"/>
      <c r="Z33" s="17"/>
      <c r="AA33" s="17"/>
      <c r="AB33" s="27"/>
      <c r="AC33" s="85" t="str">
        <f>IF(SUMPRODUCT(--ISNUMBER(SEARCH("ОТ",E32:T35)))&gt;0,"ОТ","")</f>
        <v/>
      </c>
      <c r="AD33" s="86" t="str">
        <f>IF(AC33="","",COUNTIF(E32:T35,AC33))</f>
        <v/>
      </c>
      <c r="AE33" s="174" t="str">
        <f>IF(SUMPRODUCT(--ISNUMBER(SEARCH("ДО",E32:T35)))&gt;0,"ДО","")</f>
        <v/>
      </c>
      <c r="AF33" s="175"/>
      <c r="AG33" s="91" t="str">
        <f>IF(AE33="","",COUNTIF(E33:T36,AE33))</f>
        <v/>
      </c>
    </row>
    <row r="34" spans="2:33" ht="12.75" customHeight="1" x14ac:dyDescent="0.2">
      <c r="B34" s="249"/>
      <c r="C34" s="252"/>
      <c r="D34" s="255"/>
      <c r="E34" s="160" t="str">
        <f t="shared" ref="E34:T34" si="6">IF(E$25="","",IF(AND(E$25&gt;=$AH34,E$25&lt;=$AI34)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34" s="153" t="str">
        <f t="shared" si="6"/>
        <v>Я</v>
      </c>
      <c r="G34" s="153" t="str">
        <f t="shared" si="6"/>
        <v>Я</v>
      </c>
      <c r="H34" s="153" t="str">
        <f t="shared" si="6"/>
        <v>В</v>
      </c>
      <c r="I34" s="153" t="str">
        <f t="shared" si="6"/>
        <v>В</v>
      </c>
      <c r="J34" s="153" t="str">
        <f t="shared" si="6"/>
        <v>Я</v>
      </c>
      <c r="K34" s="153" t="str">
        <f t="shared" si="6"/>
        <v>Я</v>
      </c>
      <c r="L34" s="153" t="str">
        <f t="shared" si="6"/>
        <v>Я</v>
      </c>
      <c r="M34" s="153" t="str">
        <f t="shared" si="6"/>
        <v>Я</v>
      </c>
      <c r="N34" s="153" t="str">
        <f t="shared" si="6"/>
        <v>Я</v>
      </c>
      <c r="O34" s="153" t="str">
        <f t="shared" si="6"/>
        <v>В</v>
      </c>
      <c r="P34" s="153" t="str">
        <f t="shared" si="6"/>
        <v>В</v>
      </c>
      <c r="Q34" s="153" t="str">
        <f t="shared" si="6"/>
        <v>Я</v>
      </c>
      <c r="R34" s="153" t="str">
        <f t="shared" si="6"/>
        <v>Я</v>
      </c>
      <c r="S34" s="152" t="str">
        <f t="shared" si="6"/>
        <v>Я</v>
      </c>
      <c r="T34" s="146" t="str">
        <f t="shared" si="6"/>
        <v>Я</v>
      </c>
      <c r="U34" s="87">
        <f>COUNTIF(E34:T34,"Я")*1+COUNTIF(E34:T34,"РВ")*1</f>
        <v>12</v>
      </c>
      <c r="V34" s="259">
        <f>SUM(U35,U33)</f>
        <v>136</v>
      </c>
      <c r="W34" s="16"/>
      <c r="X34" s="17"/>
      <c r="Y34" s="18"/>
      <c r="Z34" s="17"/>
      <c r="AA34" s="17"/>
      <c r="AB34" s="27"/>
      <c r="AC34" s="85" t="str">
        <f>IF(SUMPRODUCT(--ISNUMBER(SEARCH("б",E32:T35)))&gt;0,"Б","")</f>
        <v/>
      </c>
      <c r="AD34" s="86" t="str">
        <f>IF(AC34="","",COUNTIF(E32:T35,AC34))</f>
        <v/>
      </c>
      <c r="AE34" s="176"/>
      <c r="AF34" s="177"/>
      <c r="AG34" s="18"/>
    </row>
    <row r="35" spans="2:33" ht="13.5" customHeight="1" thickBot="1" x14ac:dyDescent="0.25">
      <c r="B35" s="250"/>
      <c r="C35" s="253"/>
      <c r="D35" s="256"/>
      <c r="E35" s="147">
        <f t="shared" ref="E35:T35" si="7">IF(E34="Я",(IF(E$25="","",IF(AND(E$25&gt;=$AH35,E$25&lt;=$AI35),"Р",IF(NOT(ISERROR(VLOOKUP(E$25,предпр,1,0)=E$25)),$D32*8-1,IF(NOT(ISERROR(VLOOKUP(E$25,выхрабд,1,0)=E$25)),$D32*8,IF(OR(WEEKDAY(E$25,2)&gt;5,ISNUMBER(MATCH(E$25,празд,0)),SUMPRODUCT(1*(E$25=допнер))),"",IF(WEEKDAY(E$25,2)&lt;6,$D32*8))))))),"")</f>
        <v>8</v>
      </c>
      <c r="F35" s="148">
        <f t="shared" si="7"/>
        <v>8</v>
      </c>
      <c r="G35" s="148">
        <f t="shared" si="7"/>
        <v>8</v>
      </c>
      <c r="H35" s="148" t="str">
        <f t="shared" si="7"/>
        <v/>
      </c>
      <c r="I35" s="148" t="str">
        <f t="shared" si="7"/>
        <v/>
      </c>
      <c r="J35" s="148">
        <f t="shared" si="7"/>
        <v>8</v>
      </c>
      <c r="K35" s="148">
        <f t="shared" si="7"/>
        <v>8</v>
      </c>
      <c r="L35" s="148">
        <f t="shared" si="7"/>
        <v>8</v>
      </c>
      <c r="M35" s="148">
        <f t="shared" si="7"/>
        <v>8</v>
      </c>
      <c r="N35" s="148">
        <f t="shared" si="7"/>
        <v>8</v>
      </c>
      <c r="O35" s="148" t="str">
        <f t="shared" si="7"/>
        <v/>
      </c>
      <c r="P35" s="148" t="str">
        <f t="shared" si="7"/>
        <v/>
      </c>
      <c r="Q35" s="148">
        <f t="shared" si="7"/>
        <v>8</v>
      </c>
      <c r="R35" s="148">
        <f t="shared" si="7"/>
        <v>8</v>
      </c>
      <c r="S35" s="148">
        <f t="shared" si="7"/>
        <v>8</v>
      </c>
      <c r="T35" s="148">
        <f t="shared" si="7"/>
        <v>8</v>
      </c>
      <c r="U35" s="88">
        <f>SUM(E35:T35)</f>
        <v>96</v>
      </c>
      <c r="V35" s="260"/>
      <c r="W35" s="19"/>
      <c r="X35" s="20"/>
      <c r="Y35" s="21"/>
      <c r="Z35" s="20"/>
      <c r="AA35" s="20"/>
      <c r="AB35" s="28"/>
      <c r="AC35" s="89" t="str">
        <f>IF(SUMPRODUCT(--ISNUMBER(SEARCH("ОД",E32:T35)))&gt;0,"ОД","")</f>
        <v/>
      </c>
      <c r="AD35" s="90" t="str">
        <f>IF(AC35="","",COUNTIF(E32:T35,AC35))</f>
        <v/>
      </c>
      <c r="AE35" s="178"/>
      <c r="AF35" s="179"/>
      <c r="AG35" s="21"/>
    </row>
    <row r="36" spans="2:33" ht="12.75" customHeight="1" x14ac:dyDescent="0.2">
      <c r="B36" s="229">
        <v>9</v>
      </c>
      <c r="C36" s="281" t="s">
        <v>67</v>
      </c>
      <c r="D36" s="254" t="s">
        <v>112</v>
      </c>
      <c r="E36" s="145" t="str">
        <f t="shared" ref="E36:S36" si="8">IF(E$23="","",IF(AND(E$23&gt;=$AH36,E$23&lt;=$AI36)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36" s="150" t="str">
        <f t="shared" si="8"/>
        <v>В</v>
      </c>
      <c r="G36" s="150" t="str">
        <f t="shared" si="8"/>
        <v>В</v>
      </c>
      <c r="H36" s="150" t="str">
        <f t="shared" si="8"/>
        <v>В</v>
      </c>
      <c r="I36" s="150" t="str">
        <f t="shared" si="8"/>
        <v>В</v>
      </c>
      <c r="J36" s="150" t="str">
        <f t="shared" si="8"/>
        <v>В</v>
      </c>
      <c r="K36" s="150" t="str">
        <f t="shared" si="8"/>
        <v>В</v>
      </c>
      <c r="L36" s="150" t="str">
        <f t="shared" si="8"/>
        <v>В</v>
      </c>
      <c r="M36" s="150" t="str">
        <f t="shared" si="8"/>
        <v>Я</v>
      </c>
      <c r="N36" s="150" t="str">
        <f t="shared" si="8"/>
        <v>Я</v>
      </c>
      <c r="O36" s="150" t="str">
        <f t="shared" si="8"/>
        <v>Я</v>
      </c>
      <c r="P36" s="150" t="str">
        <f t="shared" si="8"/>
        <v>В</v>
      </c>
      <c r="Q36" s="150" t="str">
        <f t="shared" si="8"/>
        <v>В</v>
      </c>
      <c r="R36" s="150" t="str">
        <f t="shared" si="8"/>
        <v>Я</v>
      </c>
      <c r="S36" s="150" t="str">
        <f t="shared" si="8"/>
        <v>Я</v>
      </c>
      <c r="T36" s="165" t="s">
        <v>28</v>
      </c>
      <c r="U36" s="80">
        <f>COUNTIF(E36:T36,"Я")*1+COUNTIF(E36:T36,"РВ")*1</f>
        <v>5</v>
      </c>
      <c r="V36" s="257">
        <f>SUM(U38,U36)</f>
        <v>17</v>
      </c>
      <c r="W36" s="22"/>
      <c r="X36" s="23"/>
      <c r="Y36" s="24"/>
      <c r="Z36" s="24"/>
      <c r="AA36" s="23"/>
      <c r="AB36" s="25"/>
      <c r="AC36" s="81" t="str">
        <f>IF(SUMPRODUCT(--ISNUMBER(SEARCH("В",E36:T39)))&gt;0,"В","")</f>
        <v>В</v>
      </c>
      <c r="AD36" s="82">
        <f>IF(AC36="","",COUNTIF(E36:T39,AC36))</f>
        <v>14</v>
      </c>
      <c r="AE36" s="172" t="str">
        <f>IF(SUMPRODUCT(--ISNUMBER(SEARCH("К",E36:T39)))&gt;0,"К","")</f>
        <v/>
      </c>
      <c r="AF36" s="173"/>
      <c r="AG36" s="92" t="str">
        <f>IF(AE36="","",COUNTIF(E36:T39,AE36))</f>
        <v/>
      </c>
    </row>
    <row r="37" spans="2:33" ht="12.75" customHeight="1" x14ac:dyDescent="0.2">
      <c r="B37" s="249"/>
      <c r="C37" s="282"/>
      <c r="D37" s="255"/>
      <c r="E37" s="160" t="str">
        <f t="shared" ref="E37:S37" si="9">IF(E36="Я",IF(E$23="","",IF(AND(E$23&gt;=$AH37,E$23&lt;=$AI37),"Р",IF(NOT(ISERROR(VLOOKUP(E$23,предпр,1,0)=E$23)),$D36*8-1,IF(NOT(ISERROR(VLOOKUP(E$23,выхрабд,1,0)=E$23)),$D36*8,IF(OR(WEEKDAY(E$23,2)&gt;5,ISNUMBER(MATCH(E$23,празд,0)),SUMPRODUCT(1*(E$23=допнер))),"",IF(WEEKDAY(E$23,2)&lt;6,$D36*8)))))),"")</f>
        <v/>
      </c>
      <c r="F37" s="151" t="str">
        <f t="shared" si="9"/>
        <v/>
      </c>
      <c r="G37" s="151" t="str">
        <f t="shared" si="9"/>
        <v/>
      </c>
      <c r="H37" s="151" t="str">
        <f t="shared" si="9"/>
        <v/>
      </c>
      <c r="I37" s="151" t="str">
        <f t="shared" si="9"/>
        <v/>
      </c>
      <c r="J37" s="151" t="str">
        <f t="shared" si="9"/>
        <v/>
      </c>
      <c r="K37" s="151" t="str">
        <f t="shared" si="9"/>
        <v/>
      </c>
      <c r="L37" s="151" t="str">
        <f t="shared" si="9"/>
        <v/>
      </c>
      <c r="M37" s="151">
        <f t="shared" si="9"/>
        <v>8</v>
      </c>
      <c r="N37" s="151">
        <f t="shared" si="9"/>
        <v>8</v>
      </c>
      <c r="O37" s="151">
        <f t="shared" si="9"/>
        <v>8</v>
      </c>
      <c r="P37" s="151" t="str">
        <f t="shared" si="9"/>
        <v/>
      </c>
      <c r="Q37" s="151" t="str">
        <f t="shared" si="9"/>
        <v/>
      </c>
      <c r="R37" s="151">
        <f t="shared" si="9"/>
        <v>8</v>
      </c>
      <c r="S37" s="151">
        <f t="shared" si="9"/>
        <v>8</v>
      </c>
      <c r="T37" s="166" t="s">
        <v>28</v>
      </c>
      <c r="U37" s="84">
        <f>SUM(E37:T37)</f>
        <v>40</v>
      </c>
      <c r="V37" s="258"/>
      <c r="W37" s="16"/>
      <c r="X37" s="17"/>
      <c r="Y37" s="18"/>
      <c r="Z37" s="17"/>
      <c r="AA37" s="17"/>
      <c r="AB37" s="27"/>
      <c r="AC37" s="85" t="str">
        <f>IF(SUMPRODUCT(--ISNUMBER(SEARCH("ОТ",E36:T39)))&gt;0,"ОТ","")</f>
        <v/>
      </c>
      <c r="AD37" s="86" t="str">
        <f>IF(AC37="","",COUNTIF(E36:T39,AC37))</f>
        <v/>
      </c>
      <c r="AE37" s="174" t="str">
        <f>IF(SUMPRODUCT(--ISNUMBER(SEARCH("ДО",E36:T39)))&gt;0,"ДО","")</f>
        <v/>
      </c>
      <c r="AF37" s="175"/>
      <c r="AG37" s="91" t="str">
        <f>IF(AE37="","",COUNTIF(E37:T40,AE37))</f>
        <v/>
      </c>
    </row>
    <row r="38" spans="2:33" ht="12.75" customHeight="1" x14ac:dyDescent="0.2">
      <c r="B38" s="249"/>
      <c r="C38" s="282"/>
      <c r="D38" s="255"/>
      <c r="E38" s="160" t="str">
        <f t="shared" ref="E38:T38" si="10">IF(E$25="","",IF(AND(E$25&gt;=$AH38,E$25&lt;=$AI38)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38" s="153" t="str">
        <f t="shared" si="10"/>
        <v>Я</v>
      </c>
      <c r="G38" s="153" t="str">
        <f t="shared" si="10"/>
        <v>Я</v>
      </c>
      <c r="H38" s="153" t="str">
        <f t="shared" si="10"/>
        <v>В</v>
      </c>
      <c r="I38" s="153" t="str">
        <f t="shared" si="10"/>
        <v>В</v>
      </c>
      <c r="J38" s="153" t="str">
        <f t="shared" si="10"/>
        <v>Я</v>
      </c>
      <c r="K38" s="153" t="str">
        <f t="shared" si="10"/>
        <v>Я</v>
      </c>
      <c r="L38" s="153" t="str">
        <f t="shared" si="10"/>
        <v>Я</v>
      </c>
      <c r="M38" s="153" t="str">
        <f t="shared" si="10"/>
        <v>Я</v>
      </c>
      <c r="N38" s="153" t="str">
        <f t="shared" si="10"/>
        <v>Я</v>
      </c>
      <c r="O38" s="153" t="str">
        <f t="shared" si="10"/>
        <v>В</v>
      </c>
      <c r="P38" s="153" t="str">
        <f t="shared" si="10"/>
        <v>В</v>
      </c>
      <c r="Q38" s="153" t="str">
        <f t="shared" si="10"/>
        <v>Я</v>
      </c>
      <c r="R38" s="153" t="str">
        <f t="shared" si="10"/>
        <v>Я</v>
      </c>
      <c r="S38" s="152" t="str">
        <f t="shared" si="10"/>
        <v>Я</v>
      </c>
      <c r="T38" s="146" t="str">
        <f t="shared" si="10"/>
        <v>Я</v>
      </c>
      <c r="U38" s="87">
        <f>COUNTIF(E38:T38,"Я")*1+COUNTIF(E38:T38,"РВ")*1</f>
        <v>12</v>
      </c>
      <c r="V38" s="259">
        <f>SUM(U39,U37)</f>
        <v>136</v>
      </c>
      <c r="W38" s="16"/>
      <c r="X38" s="17"/>
      <c r="Y38" s="18"/>
      <c r="Z38" s="17"/>
      <c r="AA38" s="17"/>
      <c r="AB38" s="27"/>
      <c r="AC38" s="85" t="str">
        <f>IF(SUMPRODUCT(--ISNUMBER(SEARCH("б",E36:T39)))&gt;0,"Б","")</f>
        <v/>
      </c>
      <c r="AD38" s="86" t="str">
        <f>IF(AC38="","",COUNTIF(E36:T39,AC38))</f>
        <v/>
      </c>
      <c r="AE38" s="176"/>
      <c r="AF38" s="177"/>
      <c r="AG38" s="18"/>
    </row>
    <row r="39" spans="2:33" ht="13.5" customHeight="1" thickBot="1" x14ac:dyDescent="0.25">
      <c r="B39" s="250"/>
      <c r="C39" s="283"/>
      <c r="D39" s="256"/>
      <c r="E39" s="147">
        <f t="shared" ref="E39:T39" si="11">IF(E38="Я",(IF(E$25="","",IF(AND(E$25&gt;=$AH39,E$25&lt;=$AI39),"Р",IF(NOT(ISERROR(VLOOKUP(E$25,предпр,1,0)=E$25)),$D36*8-1,IF(NOT(ISERROR(VLOOKUP(E$25,выхрабд,1,0)=E$25)),$D36*8,IF(OR(WEEKDAY(E$25,2)&gt;5,ISNUMBER(MATCH(E$25,празд,0)),SUMPRODUCT(1*(E$25=допнер))),"",IF(WEEKDAY(E$25,2)&lt;6,$D36*8))))))),"")</f>
        <v>8</v>
      </c>
      <c r="F39" s="148">
        <f t="shared" si="11"/>
        <v>8</v>
      </c>
      <c r="G39" s="148">
        <f t="shared" si="11"/>
        <v>8</v>
      </c>
      <c r="H39" s="148" t="str">
        <f t="shared" si="11"/>
        <v/>
      </c>
      <c r="I39" s="148" t="str">
        <f t="shared" si="11"/>
        <v/>
      </c>
      <c r="J39" s="148">
        <f t="shared" si="11"/>
        <v>8</v>
      </c>
      <c r="K39" s="148">
        <f t="shared" si="11"/>
        <v>8</v>
      </c>
      <c r="L39" s="148">
        <f t="shared" si="11"/>
        <v>8</v>
      </c>
      <c r="M39" s="148">
        <f t="shared" si="11"/>
        <v>8</v>
      </c>
      <c r="N39" s="148">
        <f t="shared" si="11"/>
        <v>8</v>
      </c>
      <c r="O39" s="148" t="str">
        <f t="shared" si="11"/>
        <v/>
      </c>
      <c r="P39" s="148" t="str">
        <f t="shared" si="11"/>
        <v/>
      </c>
      <c r="Q39" s="148">
        <f t="shared" si="11"/>
        <v>8</v>
      </c>
      <c r="R39" s="148">
        <f t="shared" si="11"/>
        <v>8</v>
      </c>
      <c r="S39" s="148">
        <f t="shared" si="11"/>
        <v>8</v>
      </c>
      <c r="T39" s="148">
        <f t="shared" si="11"/>
        <v>8</v>
      </c>
      <c r="U39" s="88">
        <f>SUM(E39:T39)</f>
        <v>96</v>
      </c>
      <c r="V39" s="260"/>
      <c r="W39" s="19"/>
      <c r="X39" s="20"/>
      <c r="Y39" s="21"/>
      <c r="Z39" s="20"/>
      <c r="AA39" s="20"/>
      <c r="AB39" s="28"/>
      <c r="AC39" s="89" t="str">
        <f>IF(SUMPRODUCT(--ISNUMBER(SEARCH("ОД",E36:T39)))&gt;0,"ОД","")</f>
        <v/>
      </c>
      <c r="AD39" s="90" t="str">
        <f>IF(AC39="","",COUNTIF(E36:T39,AC39))</f>
        <v/>
      </c>
      <c r="AE39" s="178"/>
      <c r="AF39" s="179"/>
      <c r="AG39" s="21"/>
    </row>
    <row r="40" spans="2:33" ht="12.75" customHeight="1" x14ac:dyDescent="0.2">
      <c r="B40" s="229">
        <v>10</v>
      </c>
      <c r="C40" s="281" t="s">
        <v>68</v>
      </c>
      <c r="D40" s="254" t="s">
        <v>112</v>
      </c>
      <c r="E40" s="145" t="str">
        <f t="shared" ref="E40:S40" si="12">IF(E$23="","",IF(AND(E$23&gt;=$AH40,E$23&lt;=$AI40)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40" s="150" t="str">
        <f t="shared" si="12"/>
        <v>В</v>
      </c>
      <c r="G40" s="150" t="str">
        <f t="shared" si="12"/>
        <v>В</v>
      </c>
      <c r="H40" s="150" t="str">
        <f t="shared" si="12"/>
        <v>В</v>
      </c>
      <c r="I40" s="150" t="str">
        <f t="shared" si="12"/>
        <v>В</v>
      </c>
      <c r="J40" s="150" t="str">
        <f t="shared" si="12"/>
        <v>В</v>
      </c>
      <c r="K40" s="150" t="str">
        <f t="shared" si="12"/>
        <v>В</v>
      </c>
      <c r="L40" s="150" t="str">
        <f t="shared" si="12"/>
        <v>В</v>
      </c>
      <c r="M40" s="150" t="str">
        <f t="shared" si="12"/>
        <v>Я</v>
      </c>
      <c r="N40" s="150" t="str">
        <f t="shared" si="12"/>
        <v>Я</v>
      </c>
      <c r="O40" s="150" t="str">
        <f t="shared" si="12"/>
        <v>Я</v>
      </c>
      <c r="P40" s="150" t="str">
        <f t="shared" si="12"/>
        <v>В</v>
      </c>
      <c r="Q40" s="150" t="str">
        <f t="shared" si="12"/>
        <v>В</v>
      </c>
      <c r="R40" s="150" t="str">
        <f t="shared" si="12"/>
        <v>Я</v>
      </c>
      <c r="S40" s="150" t="str">
        <f t="shared" si="12"/>
        <v>Я</v>
      </c>
      <c r="T40" s="165" t="s">
        <v>28</v>
      </c>
      <c r="U40" s="80">
        <f>COUNTIF(E40:T40,"Я")*1+COUNTIF(E40:T40,"РВ")*1</f>
        <v>5</v>
      </c>
      <c r="V40" s="257">
        <f>SUM(U42,U40)</f>
        <v>17</v>
      </c>
      <c r="W40" s="22"/>
      <c r="X40" s="23"/>
      <c r="Y40" s="24"/>
      <c r="Z40" s="24"/>
      <c r="AA40" s="23"/>
      <c r="AB40" s="25"/>
      <c r="AC40" s="81" t="str">
        <f>IF(SUMPRODUCT(--ISNUMBER(SEARCH("В",E40:T43)))&gt;0,"В","")</f>
        <v>В</v>
      </c>
      <c r="AD40" s="82">
        <f>IF(AC40="","",COUNTIF(E40:T43,AC40))</f>
        <v>14</v>
      </c>
      <c r="AE40" s="172" t="str">
        <f>IF(SUMPRODUCT(--ISNUMBER(SEARCH("К",E40:T43)))&gt;0,"К","")</f>
        <v/>
      </c>
      <c r="AF40" s="173"/>
      <c r="AG40" s="92" t="str">
        <f>IF(AE40="","",COUNTIF(E40:T43,AE40))</f>
        <v/>
      </c>
    </row>
    <row r="41" spans="2:33" ht="12.75" customHeight="1" x14ac:dyDescent="0.2">
      <c r="B41" s="249"/>
      <c r="C41" s="282"/>
      <c r="D41" s="255"/>
      <c r="E41" s="160" t="str">
        <f t="shared" ref="E41:S41" si="13">IF(E40="Я",IF(E$23="","",IF(AND(E$23&gt;=$AH41,E$23&lt;=$AI41),"Р",IF(NOT(ISERROR(VLOOKUP(E$23,предпр,1,0)=E$23)),$D40*8-1,IF(NOT(ISERROR(VLOOKUP(E$23,выхрабд,1,0)=E$23)),$D40*8,IF(OR(WEEKDAY(E$23,2)&gt;5,ISNUMBER(MATCH(E$23,празд,0)),SUMPRODUCT(1*(E$23=допнер))),"",IF(WEEKDAY(E$23,2)&lt;6,$D40*8)))))),"")</f>
        <v/>
      </c>
      <c r="F41" s="151" t="str">
        <f t="shared" si="13"/>
        <v/>
      </c>
      <c r="G41" s="151" t="str">
        <f t="shared" si="13"/>
        <v/>
      </c>
      <c r="H41" s="151" t="str">
        <f t="shared" si="13"/>
        <v/>
      </c>
      <c r="I41" s="151" t="str">
        <f t="shared" si="13"/>
        <v/>
      </c>
      <c r="J41" s="151" t="str">
        <f t="shared" si="13"/>
        <v/>
      </c>
      <c r="K41" s="151" t="str">
        <f t="shared" si="13"/>
        <v/>
      </c>
      <c r="L41" s="151" t="str">
        <f t="shared" si="13"/>
        <v/>
      </c>
      <c r="M41" s="151">
        <f t="shared" si="13"/>
        <v>8</v>
      </c>
      <c r="N41" s="151">
        <f t="shared" si="13"/>
        <v>8</v>
      </c>
      <c r="O41" s="151">
        <f t="shared" si="13"/>
        <v>8</v>
      </c>
      <c r="P41" s="151" t="str">
        <f t="shared" si="13"/>
        <v/>
      </c>
      <c r="Q41" s="151" t="str">
        <f t="shared" si="13"/>
        <v/>
      </c>
      <c r="R41" s="151">
        <f t="shared" si="13"/>
        <v>8</v>
      </c>
      <c r="S41" s="151">
        <f t="shared" si="13"/>
        <v>8</v>
      </c>
      <c r="T41" s="166" t="s">
        <v>28</v>
      </c>
      <c r="U41" s="84">
        <f>SUM(E41:T41)</f>
        <v>40</v>
      </c>
      <c r="V41" s="258"/>
      <c r="W41" s="16"/>
      <c r="X41" s="17"/>
      <c r="Y41" s="18"/>
      <c r="Z41" s="17"/>
      <c r="AA41" s="17"/>
      <c r="AB41" s="27"/>
      <c r="AC41" s="85" t="str">
        <f>IF(SUMPRODUCT(--ISNUMBER(SEARCH("ОТ",E40:T43)))&gt;0,"ОТ","")</f>
        <v/>
      </c>
      <c r="AD41" s="86" t="str">
        <f>IF(AC41="","",COUNTIF(E40:T43,AC41))</f>
        <v/>
      </c>
      <c r="AE41" s="174" t="str">
        <f>IF(SUMPRODUCT(--ISNUMBER(SEARCH("ДО",E40:T43)))&gt;0,"ДО","")</f>
        <v/>
      </c>
      <c r="AF41" s="175"/>
      <c r="AG41" s="91" t="str">
        <f>IF(AE41="","",COUNTIF(E41:T44,AE41))</f>
        <v/>
      </c>
    </row>
    <row r="42" spans="2:33" ht="12.75" customHeight="1" x14ac:dyDescent="0.2">
      <c r="B42" s="249"/>
      <c r="C42" s="282"/>
      <c r="D42" s="255"/>
      <c r="E42" s="160" t="str">
        <f t="shared" ref="E42:T42" si="14">IF(E$25="","",IF(AND(E$25&gt;=$AH42,E$25&lt;=$AI42)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42" s="153" t="str">
        <f t="shared" si="14"/>
        <v>Я</v>
      </c>
      <c r="G42" s="153" t="str">
        <f t="shared" si="14"/>
        <v>Я</v>
      </c>
      <c r="H42" s="153" t="str">
        <f t="shared" si="14"/>
        <v>В</v>
      </c>
      <c r="I42" s="153" t="str">
        <f t="shared" si="14"/>
        <v>В</v>
      </c>
      <c r="J42" s="153" t="str">
        <f t="shared" si="14"/>
        <v>Я</v>
      </c>
      <c r="K42" s="153" t="str">
        <f t="shared" si="14"/>
        <v>Я</v>
      </c>
      <c r="L42" s="153" t="str">
        <f t="shared" si="14"/>
        <v>Я</v>
      </c>
      <c r="M42" s="153" t="str">
        <f t="shared" si="14"/>
        <v>Я</v>
      </c>
      <c r="N42" s="153" t="str">
        <f t="shared" si="14"/>
        <v>Я</v>
      </c>
      <c r="O42" s="153" t="str">
        <f t="shared" si="14"/>
        <v>В</v>
      </c>
      <c r="P42" s="153" t="str">
        <f t="shared" si="14"/>
        <v>В</v>
      </c>
      <c r="Q42" s="153" t="str">
        <f t="shared" si="14"/>
        <v>Я</v>
      </c>
      <c r="R42" s="153" t="str">
        <f t="shared" si="14"/>
        <v>Я</v>
      </c>
      <c r="S42" s="152" t="str">
        <f t="shared" si="14"/>
        <v>Я</v>
      </c>
      <c r="T42" s="146" t="str">
        <f t="shared" si="14"/>
        <v>Я</v>
      </c>
      <c r="U42" s="87">
        <f>COUNTIF(E42:T42,"Я")*1+COUNTIF(E42:T42,"РВ")*1</f>
        <v>12</v>
      </c>
      <c r="V42" s="259">
        <f>SUM(U43,U41)</f>
        <v>136</v>
      </c>
      <c r="W42" s="16"/>
      <c r="X42" s="17"/>
      <c r="Y42" s="18"/>
      <c r="Z42" s="17"/>
      <c r="AA42" s="17"/>
      <c r="AB42" s="27"/>
      <c r="AC42" s="85" t="str">
        <f>IF(SUMPRODUCT(--ISNUMBER(SEARCH("б",E40:T43)))&gt;0,"Б","")</f>
        <v/>
      </c>
      <c r="AD42" s="86" t="str">
        <f>IF(AC42="","",COUNTIF(E40:T43,AC42))</f>
        <v/>
      </c>
      <c r="AE42" s="176"/>
      <c r="AF42" s="177"/>
      <c r="AG42" s="18"/>
    </row>
    <row r="43" spans="2:33" ht="13.5" customHeight="1" thickBot="1" x14ac:dyDescent="0.25">
      <c r="B43" s="250"/>
      <c r="C43" s="283"/>
      <c r="D43" s="256"/>
      <c r="E43" s="147">
        <f t="shared" ref="E43:T43" si="15">IF(E42="Я",(IF(E$25="","",IF(AND(E$25&gt;=$AH43,E$25&lt;=$AI43),"Р",IF(NOT(ISERROR(VLOOKUP(E$25,предпр,1,0)=E$25)),$D40*8-1,IF(NOT(ISERROR(VLOOKUP(E$25,выхрабд,1,0)=E$25)),$D40*8,IF(OR(WEEKDAY(E$25,2)&gt;5,ISNUMBER(MATCH(E$25,празд,0)),SUMPRODUCT(1*(E$25=допнер))),"",IF(WEEKDAY(E$25,2)&lt;6,$D40*8))))))),"")</f>
        <v>8</v>
      </c>
      <c r="F43" s="148">
        <f t="shared" si="15"/>
        <v>8</v>
      </c>
      <c r="G43" s="148">
        <f t="shared" si="15"/>
        <v>8</v>
      </c>
      <c r="H43" s="148" t="str">
        <f t="shared" si="15"/>
        <v/>
      </c>
      <c r="I43" s="148" t="str">
        <f t="shared" si="15"/>
        <v/>
      </c>
      <c r="J43" s="148">
        <f t="shared" si="15"/>
        <v>8</v>
      </c>
      <c r="K43" s="148">
        <f t="shared" si="15"/>
        <v>8</v>
      </c>
      <c r="L43" s="148">
        <f t="shared" si="15"/>
        <v>8</v>
      </c>
      <c r="M43" s="148">
        <f t="shared" si="15"/>
        <v>8</v>
      </c>
      <c r="N43" s="148">
        <f t="shared" si="15"/>
        <v>8</v>
      </c>
      <c r="O43" s="148" t="str">
        <f t="shared" si="15"/>
        <v/>
      </c>
      <c r="P43" s="148" t="str">
        <f t="shared" si="15"/>
        <v/>
      </c>
      <c r="Q43" s="148">
        <f t="shared" si="15"/>
        <v>8</v>
      </c>
      <c r="R43" s="148">
        <f t="shared" si="15"/>
        <v>8</v>
      </c>
      <c r="S43" s="148">
        <f t="shared" si="15"/>
        <v>8</v>
      </c>
      <c r="T43" s="148">
        <f t="shared" si="15"/>
        <v>8</v>
      </c>
      <c r="U43" s="88">
        <f>SUM(E43:T43)</f>
        <v>96</v>
      </c>
      <c r="V43" s="260"/>
      <c r="W43" s="19"/>
      <c r="X43" s="20"/>
      <c r="Y43" s="21"/>
      <c r="Z43" s="20"/>
      <c r="AA43" s="20"/>
      <c r="AB43" s="28"/>
      <c r="AC43" s="89" t="str">
        <f>IF(SUMPRODUCT(--ISNUMBER(SEARCH("ОД",E40:T43)))&gt;0,"ОД","")</f>
        <v/>
      </c>
      <c r="AD43" s="90" t="str">
        <f>IF(AC43="","",COUNTIF(E40:T43,AC43))</f>
        <v/>
      </c>
      <c r="AE43" s="178"/>
      <c r="AF43" s="179"/>
      <c r="AG43" s="21"/>
    </row>
    <row r="44" spans="2:33" ht="12.75" customHeight="1" x14ac:dyDescent="0.2">
      <c r="B44" s="229">
        <v>11</v>
      </c>
      <c r="C44" s="281" t="s">
        <v>69</v>
      </c>
      <c r="D44" s="254" t="s">
        <v>112</v>
      </c>
      <c r="E44" s="145" t="str">
        <f t="shared" ref="E44:S44" si="16">IF(E$23="","",IF(AND(E$23&gt;=$AH44,E$23&lt;=$AI44)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44" s="150" t="str">
        <f t="shared" si="16"/>
        <v>В</v>
      </c>
      <c r="G44" s="150" t="str">
        <f t="shared" si="16"/>
        <v>В</v>
      </c>
      <c r="H44" s="150" t="str">
        <f t="shared" si="16"/>
        <v>В</v>
      </c>
      <c r="I44" s="150" t="str">
        <f t="shared" si="16"/>
        <v>В</v>
      </c>
      <c r="J44" s="150" t="str">
        <f t="shared" si="16"/>
        <v>В</v>
      </c>
      <c r="K44" s="150" t="str">
        <f t="shared" si="16"/>
        <v>В</v>
      </c>
      <c r="L44" s="150" t="str">
        <f t="shared" si="16"/>
        <v>В</v>
      </c>
      <c r="M44" s="150" t="str">
        <f t="shared" si="16"/>
        <v>Я</v>
      </c>
      <c r="N44" s="150" t="str">
        <f t="shared" si="16"/>
        <v>Я</v>
      </c>
      <c r="O44" s="150" t="str">
        <f t="shared" si="16"/>
        <v>Я</v>
      </c>
      <c r="P44" s="150" t="str">
        <f t="shared" si="16"/>
        <v>В</v>
      </c>
      <c r="Q44" s="150" t="str">
        <f t="shared" si="16"/>
        <v>В</v>
      </c>
      <c r="R44" s="150" t="str">
        <f t="shared" si="16"/>
        <v>Я</v>
      </c>
      <c r="S44" s="150" t="str">
        <f t="shared" si="16"/>
        <v>Я</v>
      </c>
      <c r="T44" s="165" t="s">
        <v>28</v>
      </c>
      <c r="U44" s="80">
        <f>COUNTIF(E44:T44,"Я")*1+COUNTIF(E44:T44,"РВ")*1</f>
        <v>5</v>
      </c>
      <c r="V44" s="257">
        <f>SUM(U46,U44)</f>
        <v>17</v>
      </c>
      <c r="W44" s="22"/>
      <c r="X44" s="23"/>
      <c r="Y44" s="24"/>
      <c r="Z44" s="24"/>
      <c r="AA44" s="23"/>
      <c r="AB44" s="25"/>
      <c r="AC44" s="81" t="str">
        <f>IF(SUMPRODUCT(--ISNUMBER(SEARCH("В",E44:T47)))&gt;0,"В","")</f>
        <v>В</v>
      </c>
      <c r="AD44" s="82">
        <f>IF(AC44="","",COUNTIF(E44:T47,AC44))</f>
        <v>14</v>
      </c>
      <c r="AE44" s="172" t="str">
        <f>IF(SUMPRODUCT(--ISNUMBER(SEARCH("К",E44:T47)))&gt;0,"К","")</f>
        <v/>
      </c>
      <c r="AF44" s="173"/>
      <c r="AG44" s="92" t="str">
        <f>IF(AE44="","",COUNTIF(E44:T47,AE44))</f>
        <v/>
      </c>
    </row>
    <row r="45" spans="2:33" ht="12.75" customHeight="1" x14ac:dyDescent="0.2">
      <c r="B45" s="249"/>
      <c r="C45" s="282"/>
      <c r="D45" s="255"/>
      <c r="E45" s="160" t="str">
        <f t="shared" ref="E45:S45" si="17">IF(E44="Я",IF(E$23="","",IF(AND(E$23&gt;=$AH45,E$23&lt;=$AI45),"Р",IF(NOT(ISERROR(VLOOKUP(E$23,предпр,1,0)=E$23)),$D44*8-1,IF(NOT(ISERROR(VLOOKUP(E$23,выхрабд,1,0)=E$23)),$D44*8,IF(OR(WEEKDAY(E$23,2)&gt;5,ISNUMBER(MATCH(E$23,празд,0)),SUMPRODUCT(1*(E$23=допнер))),"",IF(WEEKDAY(E$23,2)&lt;6,$D44*8)))))),"")</f>
        <v/>
      </c>
      <c r="F45" s="151" t="str">
        <f t="shared" si="17"/>
        <v/>
      </c>
      <c r="G45" s="151" t="str">
        <f t="shared" si="17"/>
        <v/>
      </c>
      <c r="H45" s="151" t="str">
        <f t="shared" si="17"/>
        <v/>
      </c>
      <c r="I45" s="151" t="str">
        <f t="shared" si="17"/>
        <v/>
      </c>
      <c r="J45" s="151" t="str">
        <f t="shared" si="17"/>
        <v/>
      </c>
      <c r="K45" s="151" t="str">
        <f t="shared" si="17"/>
        <v/>
      </c>
      <c r="L45" s="151" t="str">
        <f t="shared" si="17"/>
        <v/>
      </c>
      <c r="M45" s="151">
        <f t="shared" si="17"/>
        <v>8</v>
      </c>
      <c r="N45" s="151">
        <f t="shared" si="17"/>
        <v>8</v>
      </c>
      <c r="O45" s="151">
        <f t="shared" si="17"/>
        <v>8</v>
      </c>
      <c r="P45" s="151" t="str">
        <f t="shared" si="17"/>
        <v/>
      </c>
      <c r="Q45" s="151" t="str">
        <f t="shared" si="17"/>
        <v/>
      </c>
      <c r="R45" s="151">
        <f t="shared" si="17"/>
        <v>8</v>
      </c>
      <c r="S45" s="151">
        <f t="shared" si="17"/>
        <v>8</v>
      </c>
      <c r="T45" s="166" t="s">
        <v>28</v>
      </c>
      <c r="U45" s="84">
        <f>SUM(E45:T45)</f>
        <v>40</v>
      </c>
      <c r="V45" s="258"/>
      <c r="W45" s="16"/>
      <c r="X45" s="17"/>
      <c r="Y45" s="18"/>
      <c r="Z45" s="17"/>
      <c r="AA45" s="17"/>
      <c r="AB45" s="27"/>
      <c r="AC45" s="85" t="str">
        <f>IF(SUMPRODUCT(--ISNUMBER(SEARCH("ОТ",E44:T47)))&gt;0,"ОТ","")</f>
        <v/>
      </c>
      <c r="AD45" s="86" t="str">
        <f>IF(AC45="","",COUNTIF(E44:T47,AC45))</f>
        <v/>
      </c>
      <c r="AE45" s="174" t="str">
        <f>IF(SUMPRODUCT(--ISNUMBER(SEARCH("ДО",E44:T47)))&gt;0,"ДО","")</f>
        <v/>
      </c>
      <c r="AF45" s="175"/>
      <c r="AG45" s="91" t="str">
        <f>IF(AE45="","",COUNTIF(E45:T48,AE45))</f>
        <v/>
      </c>
    </row>
    <row r="46" spans="2:33" ht="12.75" customHeight="1" x14ac:dyDescent="0.2">
      <c r="B46" s="249"/>
      <c r="C46" s="282"/>
      <c r="D46" s="255"/>
      <c r="E46" s="160" t="str">
        <f t="shared" ref="E46:T46" si="18">IF(E$25="","",IF(AND(E$25&gt;=$AH46,E$25&lt;=$AI46)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46" s="153" t="str">
        <f t="shared" si="18"/>
        <v>Я</v>
      </c>
      <c r="G46" s="153" t="str">
        <f t="shared" si="18"/>
        <v>Я</v>
      </c>
      <c r="H46" s="153" t="str">
        <f t="shared" si="18"/>
        <v>В</v>
      </c>
      <c r="I46" s="153" t="str">
        <f t="shared" si="18"/>
        <v>В</v>
      </c>
      <c r="J46" s="153" t="str">
        <f t="shared" si="18"/>
        <v>Я</v>
      </c>
      <c r="K46" s="153" t="str">
        <f t="shared" si="18"/>
        <v>Я</v>
      </c>
      <c r="L46" s="153" t="str">
        <f t="shared" si="18"/>
        <v>Я</v>
      </c>
      <c r="M46" s="153" t="str">
        <f t="shared" si="18"/>
        <v>Я</v>
      </c>
      <c r="N46" s="153" t="str">
        <f t="shared" si="18"/>
        <v>Я</v>
      </c>
      <c r="O46" s="153" t="str">
        <f t="shared" si="18"/>
        <v>В</v>
      </c>
      <c r="P46" s="153" t="str">
        <f t="shared" si="18"/>
        <v>В</v>
      </c>
      <c r="Q46" s="153" t="str">
        <f t="shared" si="18"/>
        <v>Я</v>
      </c>
      <c r="R46" s="153" t="str">
        <f t="shared" si="18"/>
        <v>Я</v>
      </c>
      <c r="S46" s="152" t="str">
        <f t="shared" si="18"/>
        <v>Я</v>
      </c>
      <c r="T46" s="146" t="str">
        <f t="shared" si="18"/>
        <v>Я</v>
      </c>
      <c r="U46" s="87">
        <f>COUNTIF(E46:T46,"Я")*1+COUNTIF(E46:T46,"РВ")*1</f>
        <v>12</v>
      </c>
      <c r="V46" s="259">
        <f>SUM(U47,U45)</f>
        <v>136</v>
      </c>
      <c r="W46" s="16"/>
      <c r="X46" s="17"/>
      <c r="Y46" s="18"/>
      <c r="Z46" s="17"/>
      <c r="AA46" s="17"/>
      <c r="AB46" s="27"/>
      <c r="AC46" s="85" t="str">
        <f>IF(SUMPRODUCT(--ISNUMBER(SEARCH("б",E44:T47)))&gt;0,"Б","")</f>
        <v/>
      </c>
      <c r="AD46" s="86" t="str">
        <f>IF(AC46="","",COUNTIF(E44:T47,AC46))</f>
        <v/>
      </c>
      <c r="AE46" s="176"/>
      <c r="AF46" s="177"/>
      <c r="AG46" s="18"/>
    </row>
    <row r="47" spans="2:33" ht="13.5" customHeight="1" thickBot="1" x14ac:dyDescent="0.25">
      <c r="B47" s="250"/>
      <c r="C47" s="283"/>
      <c r="D47" s="256"/>
      <c r="E47" s="147">
        <f t="shared" ref="E47:T47" si="19">IF(E46="Я",(IF(E$25="","",IF(AND(E$25&gt;=$AH47,E$25&lt;=$AI47),"Р",IF(NOT(ISERROR(VLOOKUP(E$25,предпр,1,0)=E$25)),$D44*8-1,IF(NOT(ISERROR(VLOOKUP(E$25,выхрабд,1,0)=E$25)),$D44*8,IF(OR(WEEKDAY(E$25,2)&gt;5,ISNUMBER(MATCH(E$25,празд,0)),SUMPRODUCT(1*(E$25=допнер))),"",IF(WEEKDAY(E$25,2)&lt;6,$D44*8))))))),"")</f>
        <v>8</v>
      </c>
      <c r="F47" s="148">
        <f t="shared" si="19"/>
        <v>8</v>
      </c>
      <c r="G47" s="148">
        <f t="shared" si="19"/>
        <v>8</v>
      </c>
      <c r="H47" s="148" t="str">
        <f t="shared" si="19"/>
        <v/>
      </c>
      <c r="I47" s="148" t="str">
        <f t="shared" si="19"/>
        <v/>
      </c>
      <c r="J47" s="148">
        <f t="shared" si="19"/>
        <v>8</v>
      </c>
      <c r="K47" s="148">
        <f t="shared" si="19"/>
        <v>8</v>
      </c>
      <c r="L47" s="148">
        <f t="shared" si="19"/>
        <v>8</v>
      </c>
      <c r="M47" s="148">
        <f t="shared" si="19"/>
        <v>8</v>
      </c>
      <c r="N47" s="148">
        <f t="shared" si="19"/>
        <v>8</v>
      </c>
      <c r="O47" s="148" t="str">
        <f t="shared" si="19"/>
        <v/>
      </c>
      <c r="P47" s="148" t="str">
        <f t="shared" si="19"/>
        <v/>
      </c>
      <c r="Q47" s="148">
        <f t="shared" si="19"/>
        <v>8</v>
      </c>
      <c r="R47" s="148">
        <f t="shared" si="19"/>
        <v>8</v>
      </c>
      <c r="S47" s="148">
        <f t="shared" si="19"/>
        <v>8</v>
      </c>
      <c r="T47" s="148">
        <f t="shared" si="19"/>
        <v>8</v>
      </c>
      <c r="U47" s="88">
        <f>SUM(E47:T47)</f>
        <v>96</v>
      </c>
      <c r="V47" s="260"/>
      <c r="W47" s="19"/>
      <c r="X47" s="20"/>
      <c r="Y47" s="21"/>
      <c r="Z47" s="20"/>
      <c r="AA47" s="20"/>
      <c r="AB47" s="28"/>
      <c r="AC47" s="89" t="str">
        <f>IF(SUMPRODUCT(--ISNUMBER(SEARCH("ОД",E44:T47)))&gt;0,"ОД","")</f>
        <v/>
      </c>
      <c r="AD47" s="90" t="str">
        <f>IF(AC47="","",COUNTIF(E44:T47,AC47))</f>
        <v/>
      </c>
      <c r="AE47" s="178"/>
      <c r="AF47" s="179"/>
      <c r="AG47" s="21"/>
    </row>
    <row r="48" spans="2:33" ht="12.75" customHeight="1" x14ac:dyDescent="0.2">
      <c r="B48" s="229">
        <v>12</v>
      </c>
      <c r="C48" s="281" t="s">
        <v>70</v>
      </c>
      <c r="D48" s="254" t="s">
        <v>112</v>
      </c>
      <c r="E48" s="145" t="str">
        <f t="shared" ref="E48:S48" si="20">IF(E$23="","",IF(AND(E$23&gt;=$AH48,E$23&lt;=$AI48)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48" s="150" t="str">
        <f t="shared" si="20"/>
        <v>В</v>
      </c>
      <c r="G48" s="150" t="str">
        <f t="shared" si="20"/>
        <v>В</v>
      </c>
      <c r="H48" s="150" t="str">
        <f t="shared" si="20"/>
        <v>В</v>
      </c>
      <c r="I48" s="150" t="str">
        <f t="shared" si="20"/>
        <v>В</v>
      </c>
      <c r="J48" s="150" t="str">
        <f t="shared" si="20"/>
        <v>В</v>
      </c>
      <c r="K48" s="150" t="str">
        <f t="shared" si="20"/>
        <v>В</v>
      </c>
      <c r="L48" s="150" t="str">
        <f t="shared" si="20"/>
        <v>В</v>
      </c>
      <c r="M48" s="150" t="str">
        <f t="shared" si="20"/>
        <v>Я</v>
      </c>
      <c r="N48" s="150" t="str">
        <f t="shared" si="20"/>
        <v>Я</v>
      </c>
      <c r="O48" s="150" t="str">
        <f t="shared" si="20"/>
        <v>Я</v>
      </c>
      <c r="P48" s="150" t="str">
        <f t="shared" si="20"/>
        <v>В</v>
      </c>
      <c r="Q48" s="150" t="str">
        <f t="shared" si="20"/>
        <v>В</v>
      </c>
      <c r="R48" s="150" t="str">
        <f t="shared" si="20"/>
        <v>Я</v>
      </c>
      <c r="S48" s="150" t="str">
        <f t="shared" si="20"/>
        <v>Я</v>
      </c>
      <c r="T48" s="165" t="s">
        <v>28</v>
      </c>
      <c r="U48" s="80">
        <f>COUNTIF(E48:T48,"Я")*1+COUNTIF(E48:T48,"РВ")*1</f>
        <v>5</v>
      </c>
      <c r="V48" s="257">
        <f>SUM(U50,U48)</f>
        <v>17</v>
      </c>
      <c r="W48" s="22"/>
      <c r="X48" s="23"/>
      <c r="Y48" s="24"/>
      <c r="Z48" s="24"/>
      <c r="AA48" s="23"/>
      <c r="AB48" s="25"/>
      <c r="AC48" s="81" t="str">
        <f>IF(SUMPRODUCT(--ISNUMBER(SEARCH("В",E48:T51)))&gt;0,"В","")</f>
        <v>В</v>
      </c>
      <c r="AD48" s="82">
        <f>IF(AC48="","",COUNTIF(E48:T51,AC48))</f>
        <v>14</v>
      </c>
      <c r="AE48" s="172" t="str">
        <f>IF(SUMPRODUCT(--ISNUMBER(SEARCH("К",E48:T51)))&gt;0,"К","")</f>
        <v/>
      </c>
      <c r="AF48" s="173"/>
      <c r="AG48" s="92" t="str">
        <f>IF(AE48="","",COUNTIF(E48:T51,AE48))</f>
        <v/>
      </c>
    </row>
    <row r="49" spans="2:33" ht="12.75" customHeight="1" x14ac:dyDescent="0.2">
      <c r="B49" s="249"/>
      <c r="C49" s="282"/>
      <c r="D49" s="255"/>
      <c r="E49" s="160" t="str">
        <f t="shared" ref="E49:S49" si="21">IF(E48="Я",IF(E$23="","",IF(AND(E$23&gt;=$AH49,E$23&lt;=$AI49),"Р",IF(NOT(ISERROR(VLOOKUP(E$23,предпр,1,0)=E$23)),$D48*8-1,IF(NOT(ISERROR(VLOOKUP(E$23,выхрабд,1,0)=E$23)),$D48*8,IF(OR(WEEKDAY(E$23,2)&gt;5,ISNUMBER(MATCH(E$23,празд,0)),SUMPRODUCT(1*(E$23=допнер))),"",IF(WEEKDAY(E$23,2)&lt;6,$D48*8)))))),"")</f>
        <v/>
      </c>
      <c r="F49" s="151" t="str">
        <f t="shared" si="21"/>
        <v/>
      </c>
      <c r="G49" s="151" t="str">
        <f t="shared" si="21"/>
        <v/>
      </c>
      <c r="H49" s="151" t="str">
        <f t="shared" si="21"/>
        <v/>
      </c>
      <c r="I49" s="151" t="str">
        <f t="shared" si="21"/>
        <v/>
      </c>
      <c r="J49" s="151" t="str">
        <f t="shared" si="21"/>
        <v/>
      </c>
      <c r="K49" s="151" t="str">
        <f t="shared" si="21"/>
        <v/>
      </c>
      <c r="L49" s="151" t="str">
        <f t="shared" si="21"/>
        <v/>
      </c>
      <c r="M49" s="151">
        <f t="shared" si="21"/>
        <v>8</v>
      </c>
      <c r="N49" s="151">
        <f t="shared" si="21"/>
        <v>8</v>
      </c>
      <c r="O49" s="151">
        <f t="shared" si="21"/>
        <v>8</v>
      </c>
      <c r="P49" s="151" t="str">
        <f t="shared" si="21"/>
        <v/>
      </c>
      <c r="Q49" s="151" t="str">
        <f t="shared" si="21"/>
        <v/>
      </c>
      <c r="R49" s="151">
        <f t="shared" si="21"/>
        <v>8</v>
      </c>
      <c r="S49" s="151">
        <f t="shared" si="21"/>
        <v>8</v>
      </c>
      <c r="T49" s="166" t="s">
        <v>28</v>
      </c>
      <c r="U49" s="84">
        <f>SUM(E49:T49)</f>
        <v>40</v>
      </c>
      <c r="V49" s="258"/>
      <c r="W49" s="16"/>
      <c r="X49" s="17"/>
      <c r="Y49" s="18"/>
      <c r="Z49" s="17"/>
      <c r="AA49" s="17"/>
      <c r="AB49" s="27"/>
      <c r="AC49" s="85" t="str">
        <f>IF(SUMPRODUCT(--ISNUMBER(SEARCH("ОТ",E48:T51)))&gt;0,"ОТ","")</f>
        <v/>
      </c>
      <c r="AD49" s="86" t="str">
        <f>IF(AC49="","",COUNTIF(E48:T51,AC49))</f>
        <v/>
      </c>
      <c r="AE49" s="174" t="str">
        <f>IF(SUMPRODUCT(--ISNUMBER(SEARCH("ДО",E48:T51)))&gt;0,"ДО","")</f>
        <v/>
      </c>
      <c r="AF49" s="175"/>
      <c r="AG49" s="91" t="str">
        <f>IF(AE49="","",COUNTIF(E49:T52,AE49))</f>
        <v/>
      </c>
    </row>
    <row r="50" spans="2:33" ht="12.75" customHeight="1" x14ac:dyDescent="0.2">
      <c r="B50" s="249"/>
      <c r="C50" s="282"/>
      <c r="D50" s="255"/>
      <c r="E50" s="160" t="str">
        <f t="shared" ref="E50:T50" si="22">IF(E$25="","",IF(AND(E$25&gt;=$AH50,E$25&lt;=$AI50)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50" s="153" t="str">
        <f t="shared" si="22"/>
        <v>Я</v>
      </c>
      <c r="G50" s="153" t="str">
        <f t="shared" si="22"/>
        <v>Я</v>
      </c>
      <c r="H50" s="153" t="str">
        <f t="shared" si="22"/>
        <v>В</v>
      </c>
      <c r="I50" s="153" t="str">
        <f t="shared" si="22"/>
        <v>В</v>
      </c>
      <c r="J50" s="153" t="str">
        <f t="shared" si="22"/>
        <v>Я</v>
      </c>
      <c r="K50" s="153" t="str">
        <f t="shared" si="22"/>
        <v>Я</v>
      </c>
      <c r="L50" s="153" t="str">
        <f t="shared" si="22"/>
        <v>Я</v>
      </c>
      <c r="M50" s="153" t="str">
        <f t="shared" si="22"/>
        <v>Я</v>
      </c>
      <c r="N50" s="153" t="str">
        <f t="shared" si="22"/>
        <v>Я</v>
      </c>
      <c r="O50" s="153" t="str">
        <f t="shared" si="22"/>
        <v>В</v>
      </c>
      <c r="P50" s="153" t="str">
        <f t="shared" si="22"/>
        <v>В</v>
      </c>
      <c r="Q50" s="153" t="str">
        <f t="shared" si="22"/>
        <v>Я</v>
      </c>
      <c r="R50" s="153" t="str">
        <f t="shared" si="22"/>
        <v>Я</v>
      </c>
      <c r="S50" s="152" t="str">
        <f t="shared" si="22"/>
        <v>Я</v>
      </c>
      <c r="T50" s="146" t="str">
        <f t="shared" si="22"/>
        <v>Я</v>
      </c>
      <c r="U50" s="87">
        <f>COUNTIF(E50:T50,"Я")*1+COUNTIF(E50:T50,"РВ")*1</f>
        <v>12</v>
      </c>
      <c r="V50" s="259">
        <f>SUM(U51,U49)</f>
        <v>136</v>
      </c>
      <c r="W50" s="16"/>
      <c r="X50" s="17"/>
      <c r="Y50" s="18"/>
      <c r="Z50" s="17"/>
      <c r="AA50" s="17"/>
      <c r="AB50" s="27"/>
      <c r="AC50" s="85" t="str">
        <f>IF(SUMPRODUCT(--ISNUMBER(SEARCH("б",E48:T51)))&gt;0,"Б","")</f>
        <v/>
      </c>
      <c r="AD50" s="86" t="str">
        <f>IF(AC50="","",COUNTIF(E48:T51,AC50))</f>
        <v/>
      </c>
      <c r="AE50" s="176"/>
      <c r="AF50" s="177"/>
      <c r="AG50" s="18"/>
    </row>
    <row r="51" spans="2:33" ht="13.5" customHeight="1" thickBot="1" x14ac:dyDescent="0.25">
      <c r="B51" s="250"/>
      <c r="C51" s="283"/>
      <c r="D51" s="256"/>
      <c r="E51" s="147">
        <f t="shared" ref="E51:T51" si="23">IF(E50="Я",(IF(E$25="","",IF(AND(E$25&gt;=$AH51,E$25&lt;=$AI51),"Р",IF(NOT(ISERROR(VLOOKUP(E$25,предпр,1,0)=E$25)),$D48*8-1,IF(NOT(ISERROR(VLOOKUP(E$25,выхрабд,1,0)=E$25)),$D48*8,IF(OR(WEEKDAY(E$25,2)&gt;5,ISNUMBER(MATCH(E$25,празд,0)),SUMPRODUCT(1*(E$25=допнер))),"",IF(WEEKDAY(E$25,2)&lt;6,$D48*8))))))),"")</f>
        <v>8</v>
      </c>
      <c r="F51" s="148">
        <f t="shared" si="23"/>
        <v>8</v>
      </c>
      <c r="G51" s="148">
        <f t="shared" si="23"/>
        <v>8</v>
      </c>
      <c r="H51" s="148" t="str">
        <f t="shared" si="23"/>
        <v/>
      </c>
      <c r="I51" s="148" t="str">
        <f t="shared" si="23"/>
        <v/>
      </c>
      <c r="J51" s="148">
        <f t="shared" si="23"/>
        <v>8</v>
      </c>
      <c r="K51" s="148">
        <f t="shared" si="23"/>
        <v>8</v>
      </c>
      <c r="L51" s="148">
        <f t="shared" si="23"/>
        <v>8</v>
      </c>
      <c r="M51" s="148">
        <f t="shared" si="23"/>
        <v>8</v>
      </c>
      <c r="N51" s="148">
        <f t="shared" si="23"/>
        <v>8</v>
      </c>
      <c r="O51" s="148" t="str">
        <f t="shared" si="23"/>
        <v/>
      </c>
      <c r="P51" s="148" t="str">
        <f t="shared" si="23"/>
        <v/>
      </c>
      <c r="Q51" s="148">
        <f t="shared" si="23"/>
        <v>8</v>
      </c>
      <c r="R51" s="148">
        <f t="shared" si="23"/>
        <v>8</v>
      </c>
      <c r="S51" s="148">
        <f t="shared" si="23"/>
        <v>8</v>
      </c>
      <c r="T51" s="148">
        <f t="shared" si="23"/>
        <v>8</v>
      </c>
      <c r="U51" s="88">
        <f>SUM(E51:T51)</f>
        <v>96</v>
      </c>
      <c r="V51" s="260"/>
      <c r="W51" s="19"/>
      <c r="X51" s="20"/>
      <c r="Y51" s="21"/>
      <c r="Z51" s="20"/>
      <c r="AA51" s="20"/>
      <c r="AB51" s="28"/>
      <c r="AC51" s="89" t="str">
        <f>IF(SUMPRODUCT(--ISNUMBER(SEARCH("ОД",E48:T51)))&gt;0,"ОД","")</f>
        <v/>
      </c>
      <c r="AD51" s="90" t="str">
        <f>IF(AC51="","",COUNTIF(E48:T51,AC51))</f>
        <v/>
      </c>
      <c r="AE51" s="178"/>
      <c r="AF51" s="179"/>
      <c r="AG51" s="21"/>
    </row>
    <row r="53" spans="2:33" x14ac:dyDescent="0.2">
      <c r="C53" s="71" t="s">
        <v>31</v>
      </c>
      <c r="D53" s="276" t="s">
        <v>41</v>
      </c>
      <c r="E53" s="276"/>
      <c r="F53" s="276"/>
      <c r="G53" s="276"/>
      <c r="H53" s="72"/>
      <c r="I53" s="276"/>
      <c r="J53" s="276"/>
      <c r="K53" s="72"/>
      <c r="L53" s="276" t="s">
        <v>60</v>
      </c>
      <c r="M53" s="276"/>
      <c r="N53" s="276"/>
      <c r="P53" s="72" t="s">
        <v>36</v>
      </c>
    </row>
    <row r="54" spans="2:33" ht="14.25" x14ac:dyDescent="0.2">
      <c r="D54" s="278" t="s">
        <v>32</v>
      </c>
      <c r="E54" s="279"/>
      <c r="F54" s="279"/>
      <c r="G54" s="279"/>
      <c r="I54" s="278" t="s">
        <v>33</v>
      </c>
      <c r="J54" s="279"/>
      <c r="L54" s="278" t="s">
        <v>34</v>
      </c>
      <c r="M54" s="279"/>
      <c r="N54" s="279"/>
      <c r="P54" s="72" t="s">
        <v>37</v>
      </c>
      <c r="Q54" s="72"/>
      <c r="R54" s="72"/>
      <c r="S54" s="72"/>
      <c r="T54" s="72"/>
      <c r="U54" s="276" t="s">
        <v>42</v>
      </c>
      <c r="V54" s="276"/>
      <c r="W54" s="276"/>
      <c r="X54" s="276"/>
      <c r="Y54" s="73"/>
      <c r="Z54" s="276"/>
      <c r="AA54" s="276"/>
      <c r="AB54" s="72"/>
      <c r="AC54" s="276" t="s">
        <v>61</v>
      </c>
      <c r="AD54" s="276"/>
      <c r="AE54" s="277">
        <f>L55</f>
        <v>41306</v>
      </c>
      <c r="AF54" s="277"/>
      <c r="AG54" s="277"/>
    </row>
    <row r="55" spans="2:33" ht="14.25" x14ac:dyDescent="0.2">
      <c r="L55" s="277">
        <f>WORKDAY(EOMONTH(DATE($AB$20,VLOOKUP($W$20,всяки!$A$1:$B$12,2,0),1),0),1,всяки!$G$3:$G$18)</f>
        <v>41306</v>
      </c>
      <c r="M55" s="277"/>
      <c r="N55" s="277"/>
      <c r="U55" s="278" t="s">
        <v>32</v>
      </c>
      <c r="V55" s="279"/>
      <c r="W55" s="279"/>
      <c r="X55" s="279"/>
      <c r="Z55" s="278" t="s">
        <v>33</v>
      </c>
      <c r="AA55" s="279"/>
      <c r="AC55" s="278" t="s">
        <v>34</v>
      </c>
      <c r="AD55" s="279"/>
    </row>
    <row r="56" spans="2:33" x14ac:dyDescent="0.2">
      <c r="P56" s="72" t="s">
        <v>35</v>
      </c>
      <c r="Q56" s="72"/>
      <c r="R56" s="72"/>
      <c r="S56" s="72"/>
      <c r="T56" s="72"/>
      <c r="U56" s="276"/>
      <c r="V56" s="276"/>
      <c r="W56" s="276"/>
      <c r="X56" s="276"/>
      <c r="Y56" s="73"/>
      <c r="Z56" s="276"/>
      <c r="AA56" s="276"/>
      <c r="AB56" s="72"/>
      <c r="AC56" s="276" t="s">
        <v>62</v>
      </c>
      <c r="AD56" s="276"/>
      <c r="AE56" s="277">
        <f>L55</f>
        <v>41306</v>
      </c>
      <c r="AF56" s="277"/>
      <c r="AG56" s="277"/>
    </row>
    <row r="57" spans="2:33" ht="14.25" x14ac:dyDescent="0.2">
      <c r="U57" s="278" t="s">
        <v>32</v>
      </c>
      <c r="V57" s="279"/>
      <c r="W57" s="279"/>
      <c r="X57" s="279"/>
      <c r="Z57" s="278" t="s">
        <v>33</v>
      </c>
      <c r="AA57" s="279"/>
      <c r="AC57" s="278" t="s">
        <v>34</v>
      </c>
      <c r="AD57" s="279"/>
    </row>
  </sheetData>
  <mergeCells count="148">
    <mergeCell ref="AE27:AF27"/>
    <mergeCell ref="AE48:AF48"/>
    <mergeCell ref="AE49:AF49"/>
    <mergeCell ref="AE40:AF40"/>
    <mergeCell ref="AE41:AF41"/>
    <mergeCell ref="AE42:AF42"/>
    <mergeCell ref="AE46:AF46"/>
    <mergeCell ref="AE47:AF47"/>
    <mergeCell ref="AE30:AF30"/>
    <mergeCell ref="AE37:AF37"/>
    <mergeCell ref="AE28:AF28"/>
    <mergeCell ref="AE29:AF29"/>
    <mergeCell ref="AE31:AF31"/>
    <mergeCell ref="AE32:AF32"/>
    <mergeCell ref="AE43:AF43"/>
    <mergeCell ref="AE44:AF44"/>
    <mergeCell ref="AE45:AF45"/>
    <mergeCell ref="AE34:AF34"/>
    <mergeCell ref="AE35:AF35"/>
    <mergeCell ref="AE33:AF33"/>
    <mergeCell ref="AE38:AF38"/>
    <mergeCell ref="AE39:AF39"/>
    <mergeCell ref="AE36:AF36"/>
    <mergeCell ref="AE5:AG5"/>
    <mergeCell ref="AE6:AG6"/>
    <mergeCell ref="D12:V12"/>
    <mergeCell ref="D13:V13"/>
    <mergeCell ref="AC22:AG22"/>
    <mergeCell ref="X16:Y16"/>
    <mergeCell ref="X17:Y17"/>
    <mergeCell ref="K19:U21"/>
    <mergeCell ref="E22:T22"/>
    <mergeCell ref="U22:V22"/>
    <mergeCell ref="W20:Z20"/>
    <mergeCell ref="AB20:AC20"/>
    <mergeCell ref="S23:S24"/>
    <mergeCell ref="X25:X26"/>
    <mergeCell ref="Q25:Q26"/>
    <mergeCell ref="R25:R26"/>
    <mergeCell ref="W22:AB22"/>
    <mergeCell ref="L17:N17"/>
    <mergeCell ref="O17:T17"/>
    <mergeCell ref="V17:W17"/>
    <mergeCell ref="O15:T16"/>
    <mergeCell ref="V16:W16"/>
    <mergeCell ref="L15:N16"/>
    <mergeCell ref="V15:Y15"/>
    <mergeCell ref="T25:T26"/>
    <mergeCell ref="Y25:Y26"/>
    <mergeCell ref="E23:E24"/>
    <mergeCell ref="F23:F24"/>
    <mergeCell ref="G23:G24"/>
    <mergeCell ref="H23:H24"/>
    <mergeCell ref="M23:M24"/>
    <mergeCell ref="B22:B26"/>
    <mergeCell ref="C22:C26"/>
    <mergeCell ref="D22:D26"/>
    <mergeCell ref="E25:E26"/>
    <mergeCell ref="F25:F26"/>
    <mergeCell ref="G25:G26"/>
    <mergeCell ref="I23:I24"/>
    <mergeCell ref="I25:I26"/>
    <mergeCell ref="J25:J26"/>
    <mergeCell ref="K25:K26"/>
    <mergeCell ref="L25:L26"/>
    <mergeCell ref="AD23:AD26"/>
    <mergeCell ref="AC23:AC26"/>
    <mergeCell ref="AE23:AF26"/>
    <mergeCell ref="AG23:AG26"/>
    <mergeCell ref="J23:J24"/>
    <mergeCell ref="K23:K24"/>
    <mergeCell ref="L23:L24"/>
    <mergeCell ref="N23:N24"/>
    <mergeCell ref="O23:O24"/>
    <mergeCell ref="P23:P24"/>
    <mergeCell ref="W23:AB23"/>
    <mergeCell ref="W24:AB24"/>
    <mergeCell ref="Z25:Z26"/>
    <mergeCell ref="AA25:AA26"/>
    <mergeCell ref="AB25:AB26"/>
    <mergeCell ref="M25:M26"/>
    <mergeCell ref="U23:U24"/>
    <mergeCell ref="V23:V24"/>
    <mergeCell ref="Q23:Q24"/>
    <mergeCell ref="N25:N26"/>
    <mergeCell ref="O25:O26"/>
    <mergeCell ref="P25:P26"/>
    <mergeCell ref="T23:T24"/>
    <mergeCell ref="R23:R24"/>
    <mergeCell ref="E27:T27"/>
    <mergeCell ref="V28:V29"/>
    <mergeCell ref="V30:V31"/>
    <mergeCell ref="H25:H26"/>
    <mergeCell ref="D48:D51"/>
    <mergeCell ref="V48:V49"/>
    <mergeCell ref="U26:V26"/>
    <mergeCell ref="U25:V25"/>
    <mergeCell ref="W25:W26"/>
    <mergeCell ref="D36:D39"/>
    <mergeCell ref="V36:V37"/>
    <mergeCell ref="V38:V39"/>
    <mergeCell ref="B48:B51"/>
    <mergeCell ref="C48:C51"/>
    <mergeCell ref="B28:B31"/>
    <mergeCell ref="C28:C31"/>
    <mergeCell ref="D28:D31"/>
    <mergeCell ref="V50:V51"/>
    <mergeCell ref="S25:S26"/>
    <mergeCell ref="B32:B35"/>
    <mergeCell ref="C32:C35"/>
    <mergeCell ref="D32:D35"/>
    <mergeCell ref="V32:V33"/>
    <mergeCell ref="V34:V35"/>
    <mergeCell ref="B44:B47"/>
    <mergeCell ref="C44:C47"/>
    <mergeCell ref="D44:D47"/>
    <mergeCell ref="V44:V45"/>
    <mergeCell ref="V46:V47"/>
    <mergeCell ref="B40:B43"/>
    <mergeCell ref="C40:C43"/>
    <mergeCell ref="D40:D43"/>
    <mergeCell ref="V40:V41"/>
    <mergeCell ref="V42:V43"/>
    <mergeCell ref="B36:B39"/>
    <mergeCell ref="C36:C39"/>
    <mergeCell ref="D53:G53"/>
    <mergeCell ref="L53:N53"/>
    <mergeCell ref="I53:J53"/>
    <mergeCell ref="AE54:AG54"/>
    <mergeCell ref="AC54:AD54"/>
    <mergeCell ref="U54:X54"/>
    <mergeCell ref="Z54:AA54"/>
    <mergeCell ref="D54:G54"/>
    <mergeCell ref="Z56:AA56"/>
    <mergeCell ref="I54:J54"/>
    <mergeCell ref="L54:N54"/>
    <mergeCell ref="U55:X55"/>
    <mergeCell ref="Z55:AA55"/>
    <mergeCell ref="AC55:AD55"/>
    <mergeCell ref="AE50:AF50"/>
    <mergeCell ref="AE51:AF51"/>
    <mergeCell ref="U57:X57"/>
    <mergeCell ref="Z57:AA57"/>
    <mergeCell ref="AC57:AD57"/>
    <mergeCell ref="AC56:AD56"/>
    <mergeCell ref="U56:X56"/>
    <mergeCell ref="AE56:AG56"/>
    <mergeCell ref="L55:N55"/>
  </mergeCells>
  <phoneticPr fontId="21" type="noConversion"/>
  <conditionalFormatting sqref="E28:T31">
    <cfRule type="cellIs" dxfId="460" priority="124" operator="equal">
      <formula>"ДО"</formula>
    </cfRule>
    <cfRule type="cellIs" dxfId="459" priority="125" operator="equal">
      <formula>"К"</formula>
    </cfRule>
    <cfRule type="cellIs" dxfId="458" priority="126" operator="equal">
      <formula>"ОД"</formula>
    </cfRule>
    <cfRule type="cellIs" dxfId="457" priority="127" operator="equal">
      <formula>"ОТ"</formula>
    </cfRule>
    <cfRule type="cellIs" dxfId="456" priority="128" operator="equal">
      <formula>"Б"</formula>
    </cfRule>
    <cfRule type="cellIs" dxfId="455" priority="129" operator="equal">
      <formula>"В"</formula>
    </cfRule>
  </conditionalFormatting>
  <conditionalFormatting sqref="E32:T35">
    <cfRule type="cellIs" dxfId="454" priority="118" operator="equal">
      <formula>"ДО"</formula>
    </cfRule>
    <cfRule type="cellIs" dxfId="453" priority="119" operator="equal">
      <formula>"К"</formula>
    </cfRule>
    <cfRule type="cellIs" dxfId="452" priority="120" operator="equal">
      <formula>"ОД"</formula>
    </cfRule>
    <cfRule type="cellIs" dxfId="451" priority="121" operator="equal">
      <formula>"ОТ"</formula>
    </cfRule>
    <cfRule type="cellIs" dxfId="450" priority="122" operator="equal">
      <formula>"Б"</formula>
    </cfRule>
    <cfRule type="cellIs" dxfId="449" priority="123" operator="equal">
      <formula>"В"</formula>
    </cfRule>
  </conditionalFormatting>
  <conditionalFormatting sqref="E36:T39">
    <cfRule type="cellIs" dxfId="448" priority="112" operator="equal">
      <formula>"ДО"</formula>
    </cfRule>
    <cfRule type="cellIs" dxfId="447" priority="113" operator="equal">
      <formula>"К"</formula>
    </cfRule>
    <cfRule type="cellIs" dxfId="446" priority="114" operator="equal">
      <formula>"ОД"</formula>
    </cfRule>
    <cfRule type="cellIs" dxfId="445" priority="115" operator="equal">
      <formula>"ОТ"</formula>
    </cfRule>
    <cfRule type="cellIs" dxfId="444" priority="116" operator="equal">
      <formula>"Б"</formula>
    </cfRule>
    <cfRule type="cellIs" dxfId="443" priority="117" operator="equal">
      <formula>"В"</formula>
    </cfRule>
  </conditionalFormatting>
  <conditionalFormatting sqref="E40:T43">
    <cfRule type="cellIs" dxfId="442" priority="106" operator="equal">
      <formula>"ДО"</formula>
    </cfRule>
    <cfRule type="cellIs" dxfId="441" priority="107" operator="equal">
      <formula>"К"</formula>
    </cfRule>
    <cfRule type="cellIs" dxfId="440" priority="108" operator="equal">
      <formula>"ОД"</formula>
    </cfRule>
    <cfRule type="cellIs" dxfId="439" priority="109" operator="equal">
      <formula>"ОТ"</formula>
    </cfRule>
    <cfRule type="cellIs" dxfId="438" priority="110" operator="equal">
      <formula>"Б"</formula>
    </cfRule>
    <cfRule type="cellIs" dxfId="437" priority="111" operator="equal">
      <formula>"В"</formula>
    </cfRule>
  </conditionalFormatting>
  <conditionalFormatting sqref="E44:T47">
    <cfRule type="cellIs" dxfId="436" priority="100" operator="equal">
      <formula>"ДО"</formula>
    </cfRule>
    <cfRule type="cellIs" dxfId="435" priority="101" operator="equal">
      <formula>"К"</formula>
    </cfRule>
    <cfRule type="cellIs" dxfId="434" priority="102" operator="equal">
      <formula>"ОД"</formula>
    </cfRule>
    <cfRule type="cellIs" dxfId="433" priority="103" operator="equal">
      <formula>"ОТ"</formula>
    </cfRule>
    <cfRule type="cellIs" dxfId="432" priority="104" operator="equal">
      <formula>"Б"</formula>
    </cfRule>
    <cfRule type="cellIs" dxfId="431" priority="105" operator="equal">
      <formula>"В"</formula>
    </cfRule>
  </conditionalFormatting>
  <conditionalFormatting sqref="E48:T51">
    <cfRule type="cellIs" dxfId="430" priority="94" operator="equal">
      <formula>"ДО"</formula>
    </cfRule>
    <cfRule type="cellIs" dxfId="429" priority="95" operator="equal">
      <formula>"К"</formula>
    </cfRule>
    <cfRule type="cellIs" dxfId="428" priority="96" operator="equal">
      <formula>"ОД"</formula>
    </cfRule>
    <cfRule type="cellIs" dxfId="427" priority="97" operator="equal">
      <formula>"ОТ"</formula>
    </cfRule>
    <cfRule type="cellIs" dxfId="426" priority="98" operator="equal">
      <formula>"Б"</formula>
    </cfRule>
    <cfRule type="cellIs" dxfId="425" priority="99" operator="equal">
      <formula>"В"</formula>
    </cfRule>
  </conditionalFormatting>
  <conditionalFormatting sqref="H23:H24">
    <cfRule type="expression" dxfId="424" priority="91">
      <formula>ISNUMBER(MATCH(H$23,празд,0))</formula>
    </cfRule>
    <cfRule type="expression" dxfId="423" priority="92">
      <formula>ISNUMBER(MATCH(H$23,допнер,0))</formula>
    </cfRule>
    <cfRule type="expression" dxfId="422" priority="93">
      <formula>WEEKDAY(H$23,2)&gt;5</formula>
    </cfRule>
  </conditionalFormatting>
  <conditionalFormatting sqref="I23:I24">
    <cfRule type="expression" dxfId="421" priority="88">
      <formula>ISNUMBER(MATCH(I$23,празд,0))</formula>
    </cfRule>
    <cfRule type="expression" dxfId="420" priority="89">
      <formula>ISNUMBER(MATCH(I$23,допнер,0))</formula>
    </cfRule>
    <cfRule type="expression" dxfId="419" priority="90">
      <formula>WEEKDAY(I$23,2)&gt;5</formula>
    </cfRule>
  </conditionalFormatting>
  <conditionalFormatting sqref="J23:J24">
    <cfRule type="expression" dxfId="418" priority="85">
      <formula>ISNUMBER(MATCH(J$23,празд,0))</formula>
    </cfRule>
    <cfRule type="expression" dxfId="417" priority="86">
      <formula>ISNUMBER(MATCH(J$23,допнер,0))</formula>
    </cfRule>
    <cfRule type="expression" dxfId="416" priority="87">
      <formula>WEEKDAY(J$23,2)&gt;5</formula>
    </cfRule>
  </conditionalFormatting>
  <conditionalFormatting sqref="K23:K24">
    <cfRule type="expression" dxfId="415" priority="82">
      <formula>ISNUMBER(MATCH(K$23,празд,0))</formula>
    </cfRule>
    <cfRule type="expression" dxfId="414" priority="83">
      <formula>ISNUMBER(MATCH(K$23,допнер,0))</formula>
    </cfRule>
    <cfRule type="expression" dxfId="413" priority="84">
      <formula>WEEKDAY(K$23,2)&gt;5</formula>
    </cfRule>
  </conditionalFormatting>
  <conditionalFormatting sqref="L23:L24">
    <cfRule type="expression" dxfId="412" priority="79">
      <formula>ISNUMBER(MATCH(L$23,празд,0))</formula>
    </cfRule>
    <cfRule type="expression" dxfId="411" priority="80">
      <formula>ISNUMBER(MATCH(L$23,допнер,0))</formula>
    </cfRule>
    <cfRule type="expression" dxfId="410" priority="81">
      <formula>WEEKDAY(L$23,2)&gt;5</formula>
    </cfRule>
  </conditionalFormatting>
  <conditionalFormatting sqref="M23:M24">
    <cfRule type="expression" dxfId="409" priority="76">
      <formula>ISNUMBER(MATCH(M$23,празд,0))</formula>
    </cfRule>
    <cfRule type="expression" dxfId="408" priority="77">
      <formula>ISNUMBER(MATCH(M$23,допнер,0))</formula>
    </cfRule>
    <cfRule type="expression" dxfId="407" priority="78">
      <formula>WEEKDAY(M$23,2)&gt;5</formula>
    </cfRule>
  </conditionalFormatting>
  <conditionalFormatting sqref="N23:N24">
    <cfRule type="expression" dxfId="406" priority="73">
      <formula>ISNUMBER(MATCH(N$23,празд,0))</formula>
    </cfRule>
    <cfRule type="expression" dxfId="405" priority="74">
      <formula>ISNUMBER(MATCH(N$23,допнер,0))</formula>
    </cfRule>
    <cfRule type="expression" dxfId="404" priority="75">
      <formula>WEEKDAY(N$23,2)&gt;5</formula>
    </cfRule>
  </conditionalFormatting>
  <conditionalFormatting sqref="O23:O24">
    <cfRule type="expression" dxfId="403" priority="70">
      <formula>ISNUMBER(MATCH(O$23,празд,0))</formula>
    </cfRule>
    <cfRule type="expression" dxfId="402" priority="71">
      <formula>ISNUMBER(MATCH(O$23,допнер,0))</formula>
    </cfRule>
    <cfRule type="expression" dxfId="401" priority="72">
      <formula>WEEKDAY(O$23,2)&gt;5</formula>
    </cfRule>
  </conditionalFormatting>
  <conditionalFormatting sqref="P23:P24">
    <cfRule type="expression" dxfId="400" priority="67">
      <formula>ISNUMBER(MATCH(P$23,празд,0))</formula>
    </cfRule>
    <cfRule type="expression" dxfId="399" priority="68">
      <formula>ISNUMBER(MATCH(P$23,допнер,0))</formula>
    </cfRule>
    <cfRule type="expression" dxfId="398" priority="69">
      <formula>WEEKDAY(P$23,2)&gt;5</formula>
    </cfRule>
  </conditionalFormatting>
  <conditionalFormatting sqref="Q23:Q24">
    <cfRule type="expression" dxfId="397" priority="64">
      <formula>ISNUMBER(MATCH(Q$23,празд,0))</formula>
    </cfRule>
    <cfRule type="expression" dxfId="396" priority="65">
      <formula>ISNUMBER(MATCH(Q$23,допнер,0))</formula>
    </cfRule>
    <cfRule type="expression" dxfId="395" priority="66">
      <formula>WEEKDAY(Q$23,2)&gt;5</formula>
    </cfRule>
  </conditionalFormatting>
  <conditionalFormatting sqref="R23:R24">
    <cfRule type="expression" dxfId="394" priority="61">
      <formula>ISNUMBER(MATCH(R$23,празд,0))</formula>
    </cfRule>
    <cfRule type="expression" dxfId="393" priority="62">
      <formula>ISNUMBER(MATCH(R$23,допнер,0))</formula>
    </cfRule>
    <cfRule type="expression" dxfId="392" priority="63">
      <formula>WEEKDAY(R$23,2)&gt;5</formula>
    </cfRule>
  </conditionalFormatting>
  <conditionalFormatting sqref="S23:S24">
    <cfRule type="expression" dxfId="391" priority="58">
      <formula>ISNUMBER(MATCH(S$23,празд,0))</formula>
    </cfRule>
    <cfRule type="expression" dxfId="390" priority="59">
      <formula>ISNUMBER(MATCH(S$23,допнер,0))</formula>
    </cfRule>
    <cfRule type="expression" dxfId="389" priority="60">
      <formula>WEEKDAY(S$23,2)&gt;5</formula>
    </cfRule>
  </conditionalFormatting>
  <conditionalFormatting sqref="G23:G24">
    <cfRule type="expression" dxfId="388" priority="55">
      <formula>ISNUMBER(MATCH(G$23,празд,0))</formula>
    </cfRule>
    <cfRule type="expression" dxfId="387" priority="56">
      <formula>ISNUMBER(MATCH(G$23,допнер,0))</formula>
    </cfRule>
    <cfRule type="expression" dxfId="386" priority="57">
      <formula>WEEKDAY(G$23,2)&gt;5</formula>
    </cfRule>
  </conditionalFormatting>
  <conditionalFormatting sqref="F23:F24">
    <cfRule type="expression" dxfId="385" priority="52">
      <formula>ISNUMBER(MATCH(F$23,празд,0))</formula>
    </cfRule>
    <cfRule type="expression" dxfId="384" priority="53">
      <formula>ISNUMBER(MATCH(F$23,допнер,0))</formula>
    </cfRule>
    <cfRule type="expression" dxfId="383" priority="54">
      <formula>WEEKDAY(F$23,2)&gt;5</formula>
    </cfRule>
  </conditionalFormatting>
  <conditionalFormatting sqref="E23:E24">
    <cfRule type="expression" dxfId="382" priority="49">
      <formula>ISNUMBER(MATCH(E$23,празд,0))</formula>
    </cfRule>
    <cfRule type="expression" dxfId="381" priority="50">
      <formula>ISNUMBER(MATCH(E$23,допнер,0))</formula>
    </cfRule>
    <cfRule type="expression" dxfId="380" priority="51">
      <formula>WEEKDAY(E$23,2)&gt;5</formula>
    </cfRule>
  </conditionalFormatting>
  <conditionalFormatting sqref="H25:H26">
    <cfRule type="expression" dxfId="379" priority="46">
      <formula>ISNUMBER(MATCH(H$25,празд,0))</formula>
    </cfRule>
    <cfRule type="expression" dxfId="378" priority="47">
      <formula>ISNUMBER(MATCH(H$25,допнер,0))</formula>
    </cfRule>
    <cfRule type="expression" dxfId="377" priority="48">
      <formula>WEEKDAY(H$25,2)&gt;5</formula>
    </cfRule>
  </conditionalFormatting>
  <conditionalFormatting sqref="G25:G26">
    <cfRule type="expression" dxfId="376" priority="43">
      <formula>ISNUMBER(MATCH(G$25,празд,0))</formula>
    </cfRule>
    <cfRule type="expression" dxfId="375" priority="44">
      <formula>ISNUMBER(MATCH(G$25,допнер,0))</formula>
    </cfRule>
    <cfRule type="expression" dxfId="374" priority="45">
      <formula>WEEKDAY(G$25,2)&gt;5</formula>
    </cfRule>
  </conditionalFormatting>
  <conditionalFormatting sqref="F25:F26">
    <cfRule type="expression" dxfId="373" priority="40">
      <formula>ISNUMBER(MATCH(F$25,празд,0))</formula>
    </cfRule>
    <cfRule type="expression" dxfId="372" priority="41">
      <formula>ISNUMBER(MATCH(F$25,допнер,0))</formula>
    </cfRule>
    <cfRule type="expression" dxfId="371" priority="42">
      <formula>WEEKDAY(F$25,2)&gt;5</formula>
    </cfRule>
  </conditionalFormatting>
  <conditionalFormatting sqref="E25:E26">
    <cfRule type="expression" dxfId="370" priority="37">
      <formula>ISNUMBER(MATCH(E$25,празд,0))</formula>
    </cfRule>
    <cfRule type="expression" dxfId="369" priority="38">
      <formula>ISNUMBER(MATCH(E$25,допнер,0))</formula>
    </cfRule>
    <cfRule type="expression" dxfId="368" priority="39">
      <formula>WEEKDAY(E$25,2)&gt;5</formula>
    </cfRule>
  </conditionalFormatting>
  <conditionalFormatting sqref="I25:I26">
    <cfRule type="expression" dxfId="367" priority="34">
      <formula>ISNUMBER(MATCH(I$25,празд,0))</formula>
    </cfRule>
    <cfRule type="expression" dxfId="366" priority="35">
      <formula>ISNUMBER(MATCH(I$25,допнер,0))</formula>
    </cfRule>
    <cfRule type="expression" dxfId="365" priority="36">
      <formula>WEEKDAY(I$25,2)&gt;5</formula>
    </cfRule>
  </conditionalFormatting>
  <conditionalFormatting sqref="J25:J26">
    <cfRule type="expression" dxfId="364" priority="31">
      <formula>ISNUMBER(MATCH(J$25,празд,0))</formula>
    </cfRule>
    <cfRule type="expression" dxfId="363" priority="32">
      <formula>ISNUMBER(MATCH(J$25,допнер,0))</formula>
    </cfRule>
    <cfRule type="expression" dxfId="362" priority="33">
      <formula>WEEKDAY(J$25,2)&gt;5</formula>
    </cfRule>
  </conditionalFormatting>
  <conditionalFormatting sqref="K25:K26">
    <cfRule type="expression" dxfId="361" priority="28">
      <formula>ISNUMBER(MATCH(K$25,празд,0))</formula>
    </cfRule>
    <cfRule type="expression" dxfId="360" priority="29">
      <formula>ISNUMBER(MATCH(K$25,допнер,0))</formula>
    </cfRule>
    <cfRule type="expression" dxfId="359" priority="30">
      <formula>WEEKDAY(K$25,2)&gt;5</formula>
    </cfRule>
  </conditionalFormatting>
  <conditionalFormatting sqref="L25:L26">
    <cfRule type="expression" dxfId="358" priority="25">
      <formula>ISNUMBER(MATCH(L$25,празд,0))</formula>
    </cfRule>
    <cfRule type="expression" dxfId="357" priority="26">
      <formula>ISNUMBER(MATCH(L$25,допнер,0))</formula>
    </cfRule>
    <cfRule type="expression" dxfId="356" priority="27">
      <formula>WEEKDAY(L$25,2)&gt;5</formula>
    </cfRule>
  </conditionalFormatting>
  <conditionalFormatting sqref="M25:M26">
    <cfRule type="expression" dxfId="355" priority="22">
      <formula>ISNUMBER(MATCH(M$25,празд,0))</formula>
    </cfRule>
    <cfRule type="expression" dxfId="354" priority="23">
      <formula>ISNUMBER(MATCH(M$25,допнер,0))</formula>
    </cfRule>
    <cfRule type="expression" dxfId="353" priority="24">
      <formula>WEEKDAY(M$25,2)&gt;5</formula>
    </cfRule>
  </conditionalFormatting>
  <conditionalFormatting sqref="N25:N26">
    <cfRule type="expression" dxfId="352" priority="19">
      <formula>ISNUMBER(MATCH(N$25,празд,0))</formula>
    </cfRule>
    <cfRule type="expression" dxfId="351" priority="20">
      <formula>ISNUMBER(MATCH(N$25,допнер,0))</formula>
    </cfRule>
    <cfRule type="expression" dxfId="350" priority="21">
      <formula>WEEKDAY(N$25,2)&gt;5</formula>
    </cfRule>
  </conditionalFormatting>
  <conditionalFormatting sqref="O25:O26">
    <cfRule type="expression" dxfId="349" priority="16">
      <formula>ISNUMBER(MATCH(O$25,празд,0))</formula>
    </cfRule>
    <cfRule type="expression" dxfId="348" priority="17">
      <formula>ISNUMBER(MATCH(O$25,допнер,0))</formula>
    </cfRule>
    <cfRule type="expression" dxfId="347" priority="18">
      <formula>WEEKDAY(O$25,2)&gt;5</formula>
    </cfRule>
  </conditionalFormatting>
  <conditionalFormatting sqref="P25:P26">
    <cfRule type="expression" dxfId="346" priority="13">
      <formula>ISNUMBER(MATCH(P$25,празд,0))</formula>
    </cfRule>
    <cfRule type="expression" dxfId="345" priority="14">
      <formula>ISNUMBER(MATCH(P$25,допнер,0))</formula>
    </cfRule>
    <cfRule type="expression" dxfId="344" priority="15">
      <formula>WEEKDAY(P$25,2)&gt;5</formula>
    </cfRule>
  </conditionalFormatting>
  <conditionalFormatting sqref="Q25:Q26">
    <cfRule type="expression" dxfId="343" priority="10">
      <formula>ISNUMBER(MATCH(Q$25,празд,0))</formula>
    </cfRule>
    <cfRule type="expression" dxfId="342" priority="11">
      <formula>ISNUMBER(MATCH(Q$25,допнер,0))</formula>
    </cfRule>
    <cfRule type="expression" dxfId="341" priority="12">
      <formula>WEEKDAY(Q$25,2)&gt;5</formula>
    </cfRule>
  </conditionalFormatting>
  <conditionalFormatting sqref="R25:R26">
    <cfRule type="expression" dxfId="340" priority="7">
      <formula>ISNUMBER(MATCH(R$25,празд,0))</formula>
    </cfRule>
    <cfRule type="expression" dxfId="339" priority="8">
      <formula>ISNUMBER(MATCH(R$25,допнер,0))</formula>
    </cfRule>
    <cfRule type="expression" dxfId="338" priority="9">
      <formula>WEEKDAY(R$25,2)&gt;5</formula>
    </cfRule>
  </conditionalFormatting>
  <conditionalFormatting sqref="S25:S26">
    <cfRule type="expression" dxfId="337" priority="4">
      <formula>ISNUMBER(MATCH(S$25,празд,0))</formula>
    </cfRule>
    <cfRule type="expression" dxfId="336" priority="5">
      <formula>ISNUMBER(MATCH(S$25,допнер,0))</formula>
    </cfRule>
    <cfRule type="expression" dxfId="335" priority="6">
      <formula>WEEKDAY(S$25,2)&gt;5</formula>
    </cfRule>
  </conditionalFormatting>
  <conditionalFormatting sqref="T25:T26">
    <cfRule type="expression" dxfId="334" priority="1">
      <formula>ISNUMBER(MATCH(T$25,празд,0))</formula>
    </cfRule>
    <cfRule type="expression" dxfId="333" priority="2">
      <formula>ISNUMBER(MATCH(T$25,допнер,0))</formula>
    </cfRule>
    <cfRule type="expression" dxfId="332" priority="3">
      <formula>WEEKDAY(T$25,2)&gt;5</formula>
    </cfRule>
  </conditionalFormatting>
  <dataValidations count="2">
    <dataValidation type="list" showInputMessage="1" showErrorMessage="1" sqref="W20:Z20">
      <formula1>месяц</formula1>
    </dataValidation>
    <dataValidation type="list" allowBlank="1" showInputMessage="1" showErrorMessage="1" sqref="AB20:AC20">
      <formula1>год</formula1>
    </dataValidation>
  </dataValidations>
  <pageMargins left="0.27559055118110237" right="0.27559055118110237" top="0.27559055118110237" bottom="0.27559055118110237" header="0" footer="0"/>
  <pageSetup paperSize="8" scale="98" fitToHeight="100" orientation="landscape" errors="blank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B1:AH57"/>
  <sheetViews>
    <sheetView topLeftCell="A20" zoomScaleNormal="100" zoomScaleSheetLayoutView="85" workbookViewId="0">
      <selection activeCell="W20" sqref="W20:Z20"/>
    </sheetView>
  </sheetViews>
  <sheetFormatPr defaultRowHeight="12.75" x14ac:dyDescent="0.2"/>
  <cols>
    <col min="1" max="1" width="1.140625" style="26" customWidth="1"/>
    <col min="2" max="2" width="5" style="34" customWidth="1"/>
    <col min="3" max="3" width="26.28515625" style="34" customWidth="1"/>
    <col min="4" max="4" width="6" style="34" customWidth="1"/>
    <col min="5" max="20" width="5.85546875" style="34" customWidth="1"/>
    <col min="21" max="21" width="8.42578125" style="34" customWidth="1"/>
    <col min="22" max="22" width="7" style="34" customWidth="1"/>
    <col min="23" max="23" width="6.7109375" style="49" customWidth="1"/>
    <col min="24" max="24" width="5.5703125" style="34" customWidth="1"/>
    <col min="25" max="25" width="7.140625" style="49" customWidth="1"/>
    <col min="26" max="26" width="6.7109375" style="34" customWidth="1"/>
    <col min="27" max="27" width="5.5703125" style="34" customWidth="1"/>
    <col min="28" max="28" width="7.140625" style="34" customWidth="1"/>
    <col min="29" max="29" width="8.28515625" style="34" customWidth="1"/>
    <col min="30" max="32" width="4.28515625" style="34" customWidth="1"/>
    <col min="33" max="33" width="4.28515625" style="50" customWidth="1"/>
    <col min="34" max="16384" width="9.140625" style="26"/>
  </cols>
  <sheetData>
    <row r="1" spans="2:34" s="54" customFormat="1" ht="11.25" x14ac:dyDescent="0.2"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2"/>
      <c r="X1" s="52"/>
      <c r="Y1" s="52"/>
      <c r="Z1" s="52"/>
      <c r="AA1" s="53"/>
      <c r="AB1" s="53"/>
      <c r="AE1" s="53"/>
      <c r="AF1" s="40"/>
      <c r="AG1" s="55" t="s">
        <v>0</v>
      </c>
    </row>
    <row r="2" spans="2:34" s="54" customFormat="1" ht="11.25" x14ac:dyDescent="0.2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2"/>
      <c r="X2" s="52"/>
      <c r="Y2" s="52"/>
      <c r="Z2" s="52"/>
      <c r="AA2" s="53"/>
      <c r="AB2" s="53"/>
      <c r="AE2" s="53"/>
      <c r="AF2" s="40"/>
      <c r="AG2" s="55" t="s">
        <v>1</v>
      </c>
    </row>
    <row r="3" spans="2:34" s="54" customFormat="1" ht="11.25" x14ac:dyDescent="0.2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2"/>
      <c r="X3" s="52"/>
      <c r="Y3" s="52"/>
      <c r="Z3" s="52"/>
      <c r="AA3" s="53"/>
      <c r="AB3" s="53"/>
      <c r="AE3" s="53"/>
      <c r="AF3" s="40"/>
      <c r="AG3" s="55" t="s">
        <v>2</v>
      </c>
    </row>
    <row r="4" spans="2:34" ht="6.75" customHeight="1" thickBot="1" x14ac:dyDescent="0.25">
      <c r="B4" s="51"/>
      <c r="C4" s="51"/>
      <c r="D4" s="56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2"/>
      <c r="X4" s="52"/>
      <c r="Y4" s="52"/>
      <c r="Z4" s="52"/>
      <c r="AA4" s="52"/>
      <c r="AB4" s="52"/>
      <c r="AC4" s="57"/>
      <c r="AD4" s="57"/>
      <c r="AE4" s="58"/>
      <c r="AF4" s="59"/>
      <c r="AG4" s="60"/>
    </row>
    <row r="5" spans="2:34" x14ac:dyDescent="0.2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2"/>
      <c r="X5" s="52"/>
      <c r="Y5" s="52"/>
      <c r="Z5" s="52"/>
      <c r="AA5" s="52"/>
      <c r="AB5" s="52"/>
      <c r="AC5" s="57"/>
      <c r="AD5" s="58" t="s">
        <v>3</v>
      </c>
      <c r="AE5" s="199">
        <v>301008</v>
      </c>
      <c r="AF5" s="200"/>
      <c r="AG5" s="201"/>
    </row>
    <row r="6" spans="2:34" ht="13.5" thickBot="1" x14ac:dyDescent="0.25">
      <c r="B6" s="1"/>
      <c r="C6" s="1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52"/>
      <c r="AA6" s="52"/>
      <c r="AB6" s="52"/>
      <c r="AC6" s="57"/>
      <c r="AD6" s="58" t="s">
        <v>4</v>
      </c>
      <c r="AE6" s="202"/>
      <c r="AF6" s="203"/>
      <c r="AG6" s="204"/>
    </row>
    <row r="7" spans="2:34" ht="10.5" customHeight="1" x14ac:dyDescent="0.2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5"/>
      <c r="Y7" s="5"/>
      <c r="Z7" s="35"/>
      <c r="AA7" s="35"/>
      <c r="AB7" s="35"/>
      <c r="AC7" s="62"/>
      <c r="AD7" s="62"/>
      <c r="AE7" s="62"/>
      <c r="AF7" s="62"/>
      <c r="AG7" s="62"/>
    </row>
    <row r="8" spans="2:34" s="66" customFormat="1" x14ac:dyDescent="0.2">
      <c r="B8" s="6"/>
      <c r="C8" s="6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2"/>
      <c r="X8" s="12"/>
      <c r="Y8" s="12"/>
      <c r="Z8" s="105"/>
      <c r="AA8" s="77"/>
      <c r="AB8" s="77"/>
      <c r="AC8" s="106"/>
      <c r="AD8" s="106"/>
      <c r="AE8" s="106"/>
      <c r="AF8" s="106"/>
      <c r="AG8" s="77"/>
      <c r="AH8" s="107"/>
    </row>
    <row r="9" spans="2:34" s="66" customFormat="1" x14ac:dyDescent="0.2">
      <c r="B9" s="6"/>
      <c r="C9" s="6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2"/>
      <c r="X9" s="12"/>
      <c r="Y9" s="12"/>
      <c r="Z9" s="76"/>
      <c r="AA9" s="76"/>
      <c r="AB9" s="76"/>
      <c r="AC9" s="76"/>
      <c r="AD9" s="76"/>
      <c r="AE9" s="76"/>
      <c r="AF9" s="76"/>
      <c r="AG9" s="77"/>
      <c r="AH9" s="107"/>
    </row>
    <row r="10" spans="2:34" s="66" customFormat="1" x14ac:dyDescent="0.2">
      <c r="B10" s="6"/>
      <c r="C10" s="6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2"/>
      <c r="X10" s="12"/>
      <c r="Y10" s="12"/>
      <c r="Z10" s="77"/>
      <c r="AA10" s="77"/>
      <c r="AB10" s="77"/>
      <c r="AC10" s="77"/>
      <c r="AD10" s="77"/>
      <c r="AE10" s="77"/>
      <c r="AF10" s="77"/>
      <c r="AG10" s="77"/>
      <c r="AH10" s="107"/>
    </row>
    <row r="11" spans="2:34" s="9" customFormat="1" ht="19.5" customHeight="1" x14ac:dyDescent="0.2">
      <c r="B11" s="6"/>
      <c r="C11" s="6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2"/>
      <c r="X11" s="12"/>
      <c r="Y11" s="12"/>
      <c r="Z11" s="78"/>
      <c r="AA11" s="78"/>
      <c r="AB11" s="78"/>
      <c r="AC11" s="78"/>
      <c r="AD11" s="78"/>
      <c r="AE11" s="78"/>
      <c r="AF11" s="78"/>
      <c r="AG11" s="78"/>
      <c r="AH11" s="108"/>
    </row>
    <row r="12" spans="2:34" s="9" customFormat="1" ht="15.75" x14ac:dyDescent="0.25">
      <c r="B12" s="10"/>
      <c r="C12" s="11" t="s">
        <v>5</v>
      </c>
      <c r="D12" s="205" t="s">
        <v>63</v>
      </c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12"/>
      <c r="X12" s="12"/>
      <c r="Y12" s="12"/>
      <c r="Z12" s="12"/>
      <c r="AA12" s="12"/>
      <c r="AB12" s="12"/>
      <c r="AC12" s="109"/>
      <c r="AD12" s="109"/>
      <c r="AE12" s="109"/>
      <c r="AF12" s="110"/>
      <c r="AG12" s="111"/>
      <c r="AH12" s="108"/>
    </row>
    <row r="13" spans="2:34" s="9" customFormat="1" ht="15.75" x14ac:dyDescent="0.2">
      <c r="B13" s="10"/>
      <c r="C13" s="8" t="s">
        <v>6</v>
      </c>
      <c r="D13" s="206" t="s">
        <v>40</v>
      </c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12"/>
      <c r="X13" s="12"/>
      <c r="Y13" s="12"/>
      <c r="Z13" s="12"/>
      <c r="AA13" s="12"/>
      <c r="AB13" s="12"/>
      <c r="AC13" s="109"/>
      <c r="AD13" s="109"/>
      <c r="AE13" s="109"/>
      <c r="AF13" s="109"/>
      <c r="AG13" s="112"/>
      <c r="AH13" s="108"/>
    </row>
    <row r="14" spans="2:34" ht="3" customHeight="1" x14ac:dyDescent="0.2">
      <c r="B14" s="29"/>
      <c r="C14" s="67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4"/>
      <c r="R14" s="95"/>
      <c r="S14" s="95"/>
      <c r="T14" s="95"/>
      <c r="U14" s="95"/>
      <c r="V14" s="96"/>
      <c r="W14" s="38"/>
      <c r="X14" s="38"/>
      <c r="Y14" s="38"/>
      <c r="Z14" s="38"/>
      <c r="AA14" s="113"/>
      <c r="AB14" s="113"/>
      <c r="AC14" s="101"/>
      <c r="AD14" s="101"/>
      <c r="AE14" s="101"/>
      <c r="AF14" s="101"/>
      <c r="AG14" s="101"/>
      <c r="AH14" s="103"/>
    </row>
    <row r="15" spans="2:34" ht="15" x14ac:dyDescent="0.2">
      <c r="B15" s="29"/>
      <c r="C15" s="30"/>
      <c r="D15" s="31"/>
      <c r="E15" s="31"/>
      <c r="F15" s="31"/>
      <c r="G15" s="68"/>
      <c r="H15" s="68"/>
      <c r="I15" s="68"/>
      <c r="J15" s="68"/>
      <c r="K15" s="68"/>
      <c r="L15" s="209" t="s">
        <v>7</v>
      </c>
      <c r="M15" s="210"/>
      <c r="N15" s="211"/>
      <c r="O15" s="207" t="s">
        <v>8</v>
      </c>
      <c r="P15" s="207"/>
      <c r="Q15" s="207"/>
      <c r="R15" s="207"/>
      <c r="S15" s="207"/>
      <c r="T15" s="207"/>
      <c r="U15" s="97"/>
      <c r="V15" s="208" t="s">
        <v>9</v>
      </c>
      <c r="W15" s="208"/>
      <c r="X15" s="208"/>
      <c r="Y15" s="208"/>
      <c r="Z15" s="114"/>
      <c r="AA15" s="114"/>
      <c r="AB15" s="114"/>
      <c r="AC15" s="114"/>
      <c r="AD15" s="114"/>
      <c r="AE15" s="101"/>
      <c r="AF15" s="101"/>
      <c r="AG15" s="101"/>
      <c r="AH15" s="103"/>
    </row>
    <row r="16" spans="2:34" ht="15" x14ac:dyDescent="0.2">
      <c r="B16" s="29"/>
      <c r="C16" s="30"/>
      <c r="D16" s="31"/>
      <c r="E16" s="31"/>
      <c r="F16" s="31"/>
      <c r="G16" s="74"/>
      <c r="H16" s="68"/>
      <c r="I16" s="68"/>
      <c r="J16" s="68"/>
      <c r="K16" s="68"/>
      <c r="L16" s="212"/>
      <c r="M16" s="213"/>
      <c r="N16" s="214"/>
      <c r="O16" s="207"/>
      <c r="P16" s="207"/>
      <c r="Q16" s="207"/>
      <c r="R16" s="207"/>
      <c r="S16" s="207"/>
      <c r="T16" s="207"/>
      <c r="U16" s="97"/>
      <c r="V16" s="208" t="s">
        <v>10</v>
      </c>
      <c r="W16" s="208"/>
      <c r="X16" s="208" t="s">
        <v>11</v>
      </c>
      <c r="Y16" s="208"/>
      <c r="Z16" s="103"/>
      <c r="AA16" s="114"/>
      <c r="AB16" s="114"/>
      <c r="AC16" s="114"/>
      <c r="AD16" s="114"/>
      <c r="AE16" s="101"/>
      <c r="AF16" s="101"/>
      <c r="AG16" s="101"/>
      <c r="AH16" s="103"/>
    </row>
    <row r="17" spans="2:34" ht="15" x14ac:dyDescent="0.25">
      <c r="B17" s="29"/>
      <c r="C17" s="30"/>
      <c r="D17" s="98"/>
      <c r="E17" s="98"/>
      <c r="F17" s="31"/>
      <c r="G17" s="32"/>
      <c r="H17" s="32"/>
      <c r="I17" s="32"/>
      <c r="J17" s="32"/>
      <c r="K17" s="32"/>
      <c r="L17" s="215"/>
      <c r="M17" s="216"/>
      <c r="N17" s="217"/>
      <c r="O17" s="218"/>
      <c r="P17" s="218"/>
      <c r="Q17" s="218"/>
      <c r="R17" s="218"/>
      <c r="S17" s="218"/>
      <c r="T17" s="218"/>
      <c r="U17" s="97"/>
      <c r="V17" s="219">
        <f>DATE($AB$20,VLOOKUP($W$20,всяки!$A$1:$B$12,2,0),1)</f>
        <v>41275</v>
      </c>
      <c r="W17" s="219"/>
      <c r="X17" s="226">
        <f>EOMONTH(V17,0)</f>
        <v>41305</v>
      </c>
      <c r="Y17" s="226"/>
      <c r="Z17" s="103"/>
      <c r="AA17" s="114"/>
      <c r="AB17" s="114"/>
      <c r="AC17" s="114"/>
      <c r="AD17" s="114"/>
      <c r="AE17" s="101"/>
      <c r="AF17" s="101"/>
      <c r="AG17" s="101"/>
      <c r="AH17" s="103"/>
    </row>
    <row r="18" spans="2:34" ht="3" customHeight="1" x14ac:dyDescent="0.2">
      <c r="B18" s="29"/>
      <c r="C18" s="30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4"/>
      <c r="R18" s="97"/>
      <c r="S18" s="97"/>
      <c r="T18" s="97"/>
      <c r="U18" s="97"/>
      <c r="V18" s="38"/>
      <c r="W18" s="38"/>
      <c r="X18" s="38"/>
      <c r="Y18" s="38"/>
      <c r="Z18" s="38"/>
      <c r="AA18" s="31"/>
      <c r="AB18" s="31"/>
      <c r="AC18" s="31"/>
      <c r="AD18" s="31"/>
      <c r="AE18" s="31"/>
      <c r="AF18" s="31"/>
      <c r="AG18" s="31"/>
      <c r="AH18" s="103"/>
    </row>
    <row r="19" spans="2:34" ht="15" x14ac:dyDescent="0.2">
      <c r="B19" s="70"/>
      <c r="C19" s="40"/>
      <c r="D19" s="115"/>
      <c r="E19" s="115"/>
      <c r="F19" s="115"/>
      <c r="G19" s="31"/>
      <c r="H19" s="31"/>
      <c r="I19" s="31"/>
      <c r="J19" s="31"/>
      <c r="K19" s="227" t="s">
        <v>29</v>
      </c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103"/>
    </row>
    <row r="20" spans="2:34" ht="18" x14ac:dyDescent="0.2">
      <c r="B20" s="69"/>
      <c r="C20" s="40"/>
      <c r="D20" s="115"/>
      <c r="E20" s="115"/>
      <c r="F20" s="115"/>
      <c r="G20" s="31"/>
      <c r="H20" s="31"/>
      <c r="I20" s="31"/>
      <c r="J20" s="31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31" t="s">
        <v>43</v>
      </c>
      <c r="W20" s="220" t="s">
        <v>87</v>
      </c>
      <c r="X20" s="220"/>
      <c r="Y20" s="220"/>
      <c r="Z20" s="220"/>
      <c r="AA20" s="31"/>
      <c r="AB20" s="220">
        <v>2013</v>
      </c>
      <c r="AC20" s="220"/>
      <c r="AD20" s="31"/>
      <c r="AE20" s="31"/>
      <c r="AF20" s="31"/>
      <c r="AG20" s="31"/>
      <c r="AH20" s="103"/>
    </row>
    <row r="21" spans="2:34" ht="15.75" thickBot="1" x14ac:dyDescent="0.25">
      <c r="B21" s="40"/>
      <c r="C21" s="40"/>
      <c r="D21" s="115"/>
      <c r="E21" s="115"/>
      <c r="F21" s="115"/>
      <c r="G21" s="31"/>
      <c r="H21" s="31"/>
      <c r="I21" s="31"/>
      <c r="J21" s="31"/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103"/>
    </row>
    <row r="22" spans="2:34" ht="27.75" customHeight="1" x14ac:dyDescent="0.2">
      <c r="B22" s="264" t="s">
        <v>12</v>
      </c>
      <c r="C22" s="267" t="s">
        <v>30</v>
      </c>
      <c r="D22" s="270" t="s">
        <v>13</v>
      </c>
      <c r="E22" s="229" t="s">
        <v>14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1"/>
      <c r="U22" s="229" t="s">
        <v>15</v>
      </c>
      <c r="V22" s="230"/>
      <c r="W22" s="232" t="s">
        <v>16</v>
      </c>
      <c r="X22" s="230"/>
      <c r="Y22" s="230"/>
      <c r="Z22" s="230"/>
      <c r="AA22" s="230"/>
      <c r="AB22" s="233"/>
      <c r="AC22" s="223" t="s">
        <v>17</v>
      </c>
      <c r="AD22" s="224"/>
      <c r="AE22" s="224"/>
      <c r="AF22" s="224"/>
      <c r="AG22" s="225"/>
    </row>
    <row r="23" spans="2:34" ht="18" customHeight="1" x14ac:dyDescent="0.2">
      <c r="B23" s="265"/>
      <c r="C23" s="268"/>
      <c r="D23" s="271"/>
      <c r="E23" s="221">
        <f>DATE($AB$20,VLOOKUP($W$20,всяки!$A$1:$B$12,2,0),1)</f>
        <v>41275</v>
      </c>
      <c r="F23" s="180">
        <f>DATE($AB$20,VLOOKUP($W$20,всяки!$A$1:$B$12,2,0),1+COLUMN(A:A))</f>
        <v>41276</v>
      </c>
      <c r="G23" s="180">
        <f>DATE($AB$20,VLOOKUP($W$20,всяки!$A$1:$B$12,2,0),1+COLUMN(B:B))</f>
        <v>41277</v>
      </c>
      <c r="H23" s="180">
        <f>DATE($AB$20,VLOOKUP($W$20,всяки!$A$1:$B$12,2,0),1+COLUMN(C:C))</f>
        <v>41278</v>
      </c>
      <c r="I23" s="180">
        <f>DATE($AB$20,VLOOKUP($W$20,всяки!$A$1:$B$12,2,0),1+COLUMN(D:D))</f>
        <v>41279</v>
      </c>
      <c r="J23" s="180">
        <f>DATE($AB$20,VLOOKUP($W$20,всяки!$A$1:$B$12,2,0),1+COLUMN(E:E))</f>
        <v>41280</v>
      </c>
      <c r="K23" s="180">
        <f>DATE($AB$20,VLOOKUP($W$20,всяки!$A$1:$B$12,2,0),1+COLUMN(F:F))</f>
        <v>41281</v>
      </c>
      <c r="L23" s="180">
        <f>DATE($AB$20,VLOOKUP($W$20,всяки!$A$1:$B$12,2,0),1+COLUMN(G:G))</f>
        <v>41282</v>
      </c>
      <c r="M23" s="180">
        <f>DATE($AB$20,VLOOKUP($W$20,всяки!$A$1:$B$12,2,0),1+COLUMN(H:H))</f>
        <v>41283</v>
      </c>
      <c r="N23" s="180">
        <f>DATE($AB$20,VLOOKUP($W$20,всяки!$A$1:$B$12,2,0),1+COLUMN(I:I))</f>
        <v>41284</v>
      </c>
      <c r="O23" s="180">
        <f>DATE($AB$20,VLOOKUP($W$20,всяки!$A$1:$B$12,2,0),1+COLUMN(J:J))</f>
        <v>41285</v>
      </c>
      <c r="P23" s="180">
        <f>DATE($AB$20,VLOOKUP($W$20,всяки!$A$1:$B$12,2,0),1+COLUMN(K:K))</f>
        <v>41286</v>
      </c>
      <c r="Q23" s="180">
        <f>DATE($AB$20,VLOOKUP($W$20,всяки!$A$1:$B$12,2,0),1+COLUMN(L:L))</f>
        <v>41287</v>
      </c>
      <c r="R23" s="180">
        <f>DATE($AB$20,VLOOKUP($W$20,всяки!$A$1:$B$12,2,0),1+COLUMN(M:M))</f>
        <v>41288</v>
      </c>
      <c r="S23" s="180">
        <f>DATE($AB$20,VLOOKUP($W$20,всяки!$A$1:$B$12,2,0),1+COLUMN(N:N))</f>
        <v>41289</v>
      </c>
      <c r="T23" s="239" t="s">
        <v>39</v>
      </c>
      <c r="U23" s="247" t="s">
        <v>18</v>
      </c>
      <c r="V23" s="241" t="s">
        <v>19</v>
      </c>
      <c r="W23" s="240" t="s">
        <v>20</v>
      </c>
      <c r="X23" s="241"/>
      <c r="Y23" s="241"/>
      <c r="Z23" s="241"/>
      <c r="AA23" s="241"/>
      <c r="AB23" s="242"/>
      <c r="AC23" s="196" t="s">
        <v>21</v>
      </c>
      <c r="AD23" s="193" t="s">
        <v>22</v>
      </c>
      <c r="AE23" s="182" t="s">
        <v>21</v>
      </c>
      <c r="AF23" s="183"/>
      <c r="AG23" s="234" t="s">
        <v>22</v>
      </c>
    </row>
    <row r="24" spans="2:34" ht="17.25" customHeight="1" x14ac:dyDescent="0.2">
      <c r="B24" s="265"/>
      <c r="C24" s="268"/>
      <c r="D24" s="271"/>
      <c r="E24" s="222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239"/>
      <c r="U24" s="248"/>
      <c r="V24" s="241"/>
      <c r="W24" s="240" t="s">
        <v>23</v>
      </c>
      <c r="X24" s="241"/>
      <c r="Y24" s="241"/>
      <c r="Z24" s="241"/>
      <c r="AA24" s="241"/>
      <c r="AB24" s="242"/>
      <c r="AC24" s="197"/>
      <c r="AD24" s="194"/>
      <c r="AE24" s="184"/>
      <c r="AF24" s="185"/>
      <c r="AG24" s="235"/>
    </row>
    <row r="25" spans="2:34" ht="19.5" customHeight="1" x14ac:dyDescent="0.2">
      <c r="B25" s="265"/>
      <c r="C25" s="268"/>
      <c r="D25" s="271"/>
      <c r="E25" s="221">
        <f>DATE($AB$20,VLOOKUP($W$20,всяки!$A$1:$B$12,2,0),16)</f>
        <v>41290</v>
      </c>
      <c r="F25" s="180">
        <f>DATE($AB$20,VLOOKUP($W$20,всяки!$A$1:$B$12,2,0),16+COLUMN(A:A))</f>
        <v>41291</v>
      </c>
      <c r="G25" s="180">
        <f>DATE($AB$20,VLOOKUP($W$20,всяки!$A$1:$B$12,2,0),16+COLUMN(B:B))</f>
        <v>41292</v>
      </c>
      <c r="H25" s="180">
        <f>DATE($AB$20,VLOOKUP($W$20,всяки!$A$1:$B$12,2,0),16+COLUMN(C:C))</f>
        <v>41293</v>
      </c>
      <c r="I25" s="180">
        <f>DATE($AB$20,VLOOKUP($W$20,всяки!$A$1:$B$12,2,0),16+COLUMN(D:D))</f>
        <v>41294</v>
      </c>
      <c r="J25" s="180">
        <f>DATE($AB$20,VLOOKUP($W$20,всяки!$A$1:$B$12,2,0),16+COLUMN(E:E))</f>
        <v>41295</v>
      </c>
      <c r="K25" s="180">
        <f>DATE($AB$20,VLOOKUP($W$20,всяки!$A$1:$B$12,2,0),16+COLUMN(F:F))</f>
        <v>41296</v>
      </c>
      <c r="L25" s="180">
        <f>DATE($AB$20,VLOOKUP($W$20,всяки!$A$1:$B$12,2,0),16+COLUMN(G:G))</f>
        <v>41297</v>
      </c>
      <c r="M25" s="180">
        <f>DATE($AB$20,VLOOKUP($W$20,всяки!$A$1:$B$12,2,0),16+COLUMN(H:H))</f>
        <v>41298</v>
      </c>
      <c r="N25" s="180">
        <f>DATE($AB$20,VLOOKUP($W$20,всяки!$A$1:$B$12,2,0),16+COLUMN(I:I))</f>
        <v>41299</v>
      </c>
      <c r="O25" s="180">
        <f>DATE($AB$20,VLOOKUP($W$20,всяки!$A$1:$B$12,2,0),16+COLUMN(J:J))</f>
        <v>41300</v>
      </c>
      <c r="P25" s="180">
        <f>IF(DATE($AB$20,VLOOKUP($W$20,всяки!$A$1:$B$12,2,0),16+COLUMN(K:K))&gt;EOMONTH(DATE($AB$20,VLOOKUP($W$20,всяки!$A$1:$B$12,2,0),16),0),"",DATE($AB$20,VLOOKUP($W$20,всяки!$A$1:$B$12,2,0),16+COLUMN(K:K)))</f>
        <v>41301</v>
      </c>
      <c r="Q25" s="180">
        <f>IF(DATE($AB$20,VLOOKUP($W$20,всяки!$A$1:$B$12,2,0),16+COLUMN(L:L))&gt;EOMONTH(DATE($AB$20,VLOOKUP($W$20,всяки!$A$1:$B$12,2,0),16),0),"",DATE($AB$20,VLOOKUP($W$20,всяки!$A$1:$B$12,2,0),16+COLUMN(L:L)))</f>
        <v>41302</v>
      </c>
      <c r="R25" s="180">
        <f>IF(DATE($AB$20,VLOOKUP($W$20,всяки!$A$1:$B$12,2,0),16+COLUMN(M:M))&gt;EOMONTH(DATE($AB$20,VLOOKUP($W$20,всяки!$A$1:$B$12,2,0),16),0),"",DATE($AB$20,VLOOKUP($W$20,всяки!$A$1:$B$12,2,0),16+COLUMN(M:M)))</f>
        <v>41303</v>
      </c>
      <c r="S25" s="180">
        <f>IF(DATE($AB$20,VLOOKUP($W$20,всяки!$A$1:$B$12,2,0),16+COLUMN(N:N))&gt;EOMONTH(DATE($AB$20,VLOOKUP($W$20,всяки!$A$1:$B$12,2,0),16),0),"",DATE($AB$20,VLOOKUP($W$20,всяки!$A$1:$B$12,2,0),16+COLUMN(N:N)))</f>
        <v>41304</v>
      </c>
      <c r="T25" s="180">
        <f>IF(DATE($AB$20,VLOOKUP($W$20,всяки!$A$1:$B$12,2,0),16+COLUMN(O:O))&gt;EOMONTH(DATE($AB$20,VLOOKUP($W$20,всяки!$A$1:$B$12,2,0),16),0),"",DATE($AB$20,VLOOKUP($W$20,всяки!$A$1:$B$12,2,0),16+COLUMN(O:O)))</f>
        <v>41305</v>
      </c>
      <c r="U25" s="245" t="s">
        <v>22</v>
      </c>
      <c r="V25" s="246"/>
      <c r="W25" s="243" t="s">
        <v>24</v>
      </c>
      <c r="X25" s="237" t="s">
        <v>25</v>
      </c>
      <c r="Y25" s="188" t="s">
        <v>26</v>
      </c>
      <c r="Z25" s="243" t="s">
        <v>24</v>
      </c>
      <c r="AA25" s="237" t="s">
        <v>25</v>
      </c>
      <c r="AB25" s="188" t="s">
        <v>26</v>
      </c>
      <c r="AC25" s="197"/>
      <c r="AD25" s="194"/>
      <c r="AE25" s="184"/>
      <c r="AF25" s="185"/>
      <c r="AG25" s="235"/>
    </row>
    <row r="26" spans="2:34" ht="19.5" customHeight="1" x14ac:dyDescent="0.2">
      <c r="B26" s="266"/>
      <c r="C26" s="269"/>
      <c r="D26" s="272"/>
      <c r="E26" s="222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245" t="s">
        <v>27</v>
      </c>
      <c r="V26" s="246"/>
      <c r="W26" s="244"/>
      <c r="X26" s="238"/>
      <c r="Y26" s="189"/>
      <c r="Z26" s="244"/>
      <c r="AA26" s="238"/>
      <c r="AB26" s="189"/>
      <c r="AC26" s="198"/>
      <c r="AD26" s="195"/>
      <c r="AE26" s="186"/>
      <c r="AF26" s="187"/>
      <c r="AG26" s="236"/>
    </row>
    <row r="27" spans="2:34" s="48" customFormat="1" ht="12.75" customHeight="1" thickBot="1" x14ac:dyDescent="0.25">
      <c r="B27" s="41">
        <v>1</v>
      </c>
      <c r="C27" s="42">
        <f>B27+1</f>
        <v>2</v>
      </c>
      <c r="D27" s="43">
        <v>3</v>
      </c>
      <c r="E27" s="190">
        <v>4</v>
      </c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2"/>
      <c r="U27" s="44">
        <v>5</v>
      </c>
      <c r="V27" s="45">
        <v>6</v>
      </c>
      <c r="W27" s="46">
        <v>7</v>
      </c>
      <c r="X27" s="45">
        <v>8</v>
      </c>
      <c r="Y27" s="42">
        <v>9</v>
      </c>
      <c r="Z27" s="45">
        <v>7</v>
      </c>
      <c r="AA27" s="45">
        <v>8</v>
      </c>
      <c r="AB27" s="43">
        <v>9</v>
      </c>
      <c r="AC27" s="75">
        <v>10</v>
      </c>
      <c r="AD27" s="45">
        <v>11</v>
      </c>
      <c r="AE27" s="170">
        <v>12</v>
      </c>
      <c r="AF27" s="171"/>
      <c r="AG27" s="47">
        <v>13</v>
      </c>
    </row>
    <row r="28" spans="2:34" ht="12.75" customHeight="1" x14ac:dyDescent="0.2">
      <c r="B28" s="229">
        <v>13</v>
      </c>
      <c r="C28" s="281" t="s">
        <v>71</v>
      </c>
      <c r="D28" s="254" t="s">
        <v>115</v>
      </c>
      <c r="E28" s="145" t="str">
        <f t="shared" ref="E28:S28" si="0">IF(E$23="","",IF(AND(E$23&gt;=$AH28,E$23&lt;=$AI28)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28" s="150" t="str">
        <f t="shared" si="0"/>
        <v>В</v>
      </c>
      <c r="G28" s="150" t="str">
        <f t="shared" si="0"/>
        <v>В</v>
      </c>
      <c r="H28" s="150" t="str">
        <f t="shared" si="0"/>
        <v>В</v>
      </c>
      <c r="I28" s="150" t="str">
        <f t="shared" si="0"/>
        <v>В</v>
      </c>
      <c r="J28" s="150" t="str">
        <f t="shared" si="0"/>
        <v>В</v>
      </c>
      <c r="K28" s="150" t="str">
        <f t="shared" si="0"/>
        <v>В</v>
      </c>
      <c r="L28" s="150" t="str">
        <f t="shared" si="0"/>
        <v>В</v>
      </c>
      <c r="M28" s="150" t="str">
        <f t="shared" si="0"/>
        <v>Я</v>
      </c>
      <c r="N28" s="150" t="str">
        <f t="shared" si="0"/>
        <v>Я</v>
      </c>
      <c r="O28" s="150" t="str">
        <f t="shared" si="0"/>
        <v>Я</v>
      </c>
      <c r="P28" s="150" t="str">
        <f t="shared" si="0"/>
        <v>В</v>
      </c>
      <c r="Q28" s="150" t="str">
        <f t="shared" si="0"/>
        <v>В</v>
      </c>
      <c r="R28" s="150" t="str">
        <f t="shared" si="0"/>
        <v>Я</v>
      </c>
      <c r="S28" s="150" t="str">
        <f t="shared" si="0"/>
        <v>Я</v>
      </c>
      <c r="T28" s="165" t="s">
        <v>28</v>
      </c>
      <c r="U28" s="80">
        <f>COUNTIF(E28:T28,"Я")*1+COUNTIF(E28:T28,"РВ")*1</f>
        <v>5</v>
      </c>
      <c r="V28" s="257">
        <f>SUM(U30,U28)</f>
        <v>17</v>
      </c>
      <c r="W28" s="22"/>
      <c r="X28" s="23"/>
      <c r="Y28" s="24"/>
      <c r="Z28" s="24"/>
      <c r="AA28" s="23"/>
      <c r="AB28" s="25"/>
      <c r="AC28" s="81" t="str">
        <f>IF(SUMPRODUCT(--ISNUMBER(SEARCH("В",E28:T31)))&gt;0,"В","")</f>
        <v>В</v>
      </c>
      <c r="AD28" s="82">
        <f>IF(AC28="","",COUNTIF(E28:T31,AC28))</f>
        <v>14</v>
      </c>
      <c r="AE28" s="172" t="str">
        <f>IF(SUMPRODUCT(--ISNUMBER(SEARCH("К",E28:T31)))&gt;0,"К","")</f>
        <v/>
      </c>
      <c r="AF28" s="173"/>
      <c r="AG28" s="92" t="str">
        <f>IF(AE28="","",COUNTIF(E28:T31,AE28))</f>
        <v/>
      </c>
    </row>
    <row r="29" spans="2:34" ht="12.75" customHeight="1" x14ac:dyDescent="0.2">
      <c r="B29" s="249"/>
      <c r="C29" s="282"/>
      <c r="D29" s="255"/>
      <c r="E29" s="160" t="str">
        <f t="shared" ref="E29:S29" si="1">IF(E28="Я",IF(E$23="","",IF(AND(E$23&gt;=$AH29,E$23&lt;=$AI29),"Р",IF(NOT(ISERROR(VLOOKUP(E$23,предпр,1,0)=E$23)),$D28*8-1,IF(NOT(ISERROR(VLOOKUP(E$23,выхрабд,1,0)=E$23)),$D28*8,IF(OR(WEEKDAY(E$23,2)&gt;5,ISNUMBER(MATCH(E$23,празд,0)),SUMPRODUCT(1*(E$23=допнер))),"",IF(WEEKDAY(E$23,2)&lt;6,$D28*8)))))),"")</f>
        <v/>
      </c>
      <c r="F29" s="151" t="str">
        <f t="shared" si="1"/>
        <v/>
      </c>
      <c r="G29" s="151" t="str">
        <f t="shared" si="1"/>
        <v/>
      </c>
      <c r="H29" s="151" t="str">
        <f t="shared" si="1"/>
        <v/>
      </c>
      <c r="I29" s="151" t="str">
        <f t="shared" si="1"/>
        <v/>
      </c>
      <c r="J29" s="151" t="str">
        <f t="shared" si="1"/>
        <v/>
      </c>
      <c r="K29" s="151" t="str">
        <f t="shared" si="1"/>
        <v/>
      </c>
      <c r="L29" s="151" t="str">
        <f t="shared" si="1"/>
        <v/>
      </c>
      <c r="M29" s="151">
        <f t="shared" si="1"/>
        <v>4</v>
      </c>
      <c r="N29" s="151">
        <f t="shared" si="1"/>
        <v>4</v>
      </c>
      <c r="O29" s="151">
        <f t="shared" si="1"/>
        <v>4</v>
      </c>
      <c r="P29" s="151" t="str">
        <f t="shared" si="1"/>
        <v/>
      </c>
      <c r="Q29" s="151" t="str">
        <f t="shared" si="1"/>
        <v/>
      </c>
      <c r="R29" s="151">
        <f t="shared" si="1"/>
        <v>4</v>
      </c>
      <c r="S29" s="151">
        <f t="shared" si="1"/>
        <v>4</v>
      </c>
      <c r="T29" s="166" t="s">
        <v>28</v>
      </c>
      <c r="U29" s="84">
        <f>SUM(E29:T29)</f>
        <v>20</v>
      </c>
      <c r="V29" s="258"/>
      <c r="W29" s="16"/>
      <c r="X29" s="17"/>
      <c r="Y29" s="18"/>
      <c r="Z29" s="17"/>
      <c r="AA29" s="17"/>
      <c r="AB29" s="27"/>
      <c r="AC29" s="85" t="str">
        <f>IF(SUMPRODUCT(--ISNUMBER(SEARCH("ОТ",E28:T31)))&gt;0,"ОТ","")</f>
        <v/>
      </c>
      <c r="AD29" s="86" t="str">
        <f>IF(AC29="","",COUNTIF(E28:T31,AC29))</f>
        <v/>
      </c>
      <c r="AE29" s="174" t="str">
        <f>IF(SUMPRODUCT(--ISNUMBER(SEARCH("ДО",E28:T31)))&gt;0,"ДО","")</f>
        <v/>
      </c>
      <c r="AF29" s="175"/>
      <c r="AG29" s="91" t="str">
        <f>IF(AE29="","",COUNTIF(E29:T32,AE29))</f>
        <v/>
      </c>
    </row>
    <row r="30" spans="2:34" ht="12.75" customHeight="1" x14ac:dyDescent="0.2">
      <c r="B30" s="249"/>
      <c r="C30" s="282"/>
      <c r="D30" s="255"/>
      <c r="E30" s="160" t="str">
        <f t="shared" ref="E30:T30" si="2">IF(E$25="","",IF(AND(E$25&gt;=$AH30,E$25&lt;=$AI30)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30" s="153" t="str">
        <f t="shared" si="2"/>
        <v>Я</v>
      </c>
      <c r="G30" s="153" t="str">
        <f t="shared" si="2"/>
        <v>Я</v>
      </c>
      <c r="H30" s="153" t="str">
        <f t="shared" si="2"/>
        <v>В</v>
      </c>
      <c r="I30" s="153" t="str">
        <f t="shared" si="2"/>
        <v>В</v>
      </c>
      <c r="J30" s="153" t="str">
        <f t="shared" si="2"/>
        <v>Я</v>
      </c>
      <c r="K30" s="153" t="str">
        <f t="shared" si="2"/>
        <v>Я</v>
      </c>
      <c r="L30" s="153" t="str">
        <f t="shared" si="2"/>
        <v>Я</v>
      </c>
      <c r="M30" s="153" t="str">
        <f t="shared" si="2"/>
        <v>Я</v>
      </c>
      <c r="N30" s="153" t="str">
        <f t="shared" si="2"/>
        <v>Я</v>
      </c>
      <c r="O30" s="153" t="str">
        <f t="shared" si="2"/>
        <v>В</v>
      </c>
      <c r="P30" s="153" t="str">
        <f t="shared" si="2"/>
        <v>В</v>
      </c>
      <c r="Q30" s="153" t="str">
        <f t="shared" si="2"/>
        <v>Я</v>
      </c>
      <c r="R30" s="153" t="str">
        <f t="shared" si="2"/>
        <v>Я</v>
      </c>
      <c r="S30" s="152" t="str">
        <f t="shared" si="2"/>
        <v>Я</v>
      </c>
      <c r="T30" s="167" t="str">
        <f t="shared" si="2"/>
        <v>Я</v>
      </c>
      <c r="U30" s="87">
        <f>COUNTIF(E30:T30,"Я")*1+COUNTIF(E30:T30,"РВ")*1</f>
        <v>12</v>
      </c>
      <c r="V30" s="259">
        <f>SUM(U31,U29)</f>
        <v>68</v>
      </c>
      <c r="W30" s="16"/>
      <c r="X30" s="17"/>
      <c r="Y30" s="18"/>
      <c r="Z30" s="17"/>
      <c r="AA30" s="17"/>
      <c r="AB30" s="27"/>
      <c r="AC30" s="85" t="str">
        <f>IF(SUMPRODUCT(--ISNUMBER(SEARCH("б",E28:T31)))&gt;0,"Б","")</f>
        <v/>
      </c>
      <c r="AD30" s="86" t="str">
        <f>IF(AC30="","",COUNTIF(E28:T31,AC30))</f>
        <v/>
      </c>
      <c r="AE30" s="176"/>
      <c r="AF30" s="177"/>
      <c r="AG30" s="18"/>
    </row>
    <row r="31" spans="2:34" ht="13.5" customHeight="1" thickBot="1" x14ac:dyDescent="0.25">
      <c r="B31" s="250"/>
      <c r="C31" s="283"/>
      <c r="D31" s="256"/>
      <c r="E31" s="147">
        <f t="shared" ref="E31:T31" si="3">IF(E30="Я",(IF(E$25="","",IF(AND(E$25&gt;=$AH31,E$25&lt;=$AI31),"Р",IF(NOT(ISERROR(VLOOKUP(E$25,предпр,1,0)=E$25)),$D28*8-1,IF(NOT(ISERROR(VLOOKUP(E$25,выхрабд,1,0)=E$25)),$D28*8,IF(OR(WEEKDAY(E$25,2)&gt;5,ISNUMBER(MATCH(E$25,празд,0)),SUMPRODUCT(1*(E$25=допнер))),"",IF(WEEKDAY(E$25,2)&lt;6,$D28*8))))))),"")</f>
        <v>4</v>
      </c>
      <c r="F31" s="148">
        <f t="shared" si="3"/>
        <v>4</v>
      </c>
      <c r="G31" s="148">
        <f t="shared" si="3"/>
        <v>4</v>
      </c>
      <c r="H31" s="148" t="str">
        <f t="shared" si="3"/>
        <v/>
      </c>
      <c r="I31" s="148" t="str">
        <f t="shared" si="3"/>
        <v/>
      </c>
      <c r="J31" s="148">
        <f t="shared" si="3"/>
        <v>4</v>
      </c>
      <c r="K31" s="148">
        <f t="shared" si="3"/>
        <v>4</v>
      </c>
      <c r="L31" s="148">
        <f t="shared" si="3"/>
        <v>4</v>
      </c>
      <c r="M31" s="148">
        <f t="shared" si="3"/>
        <v>4</v>
      </c>
      <c r="N31" s="148">
        <f t="shared" si="3"/>
        <v>4</v>
      </c>
      <c r="O31" s="148" t="str">
        <f t="shared" si="3"/>
        <v/>
      </c>
      <c r="P31" s="148" t="str">
        <f t="shared" si="3"/>
        <v/>
      </c>
      <c r="Q31" s="148">
        <f t="shared" si="3"/>
        <v>4</v>
      </c>
      <c r="R31" s="148">
        <f t="shared" si="3"/>
        <v>4</v>
      </c>
      <c r="S31" s="148">
        <f t="shared" si="3"/>
        <v>4</v>
      </c>
      <c r="T31" s="169">
        <f t="shared" si="3"/>
        <v>4</v>
      </c>
      <c r="U31" s="88">
        <f>SUM(E31:T31)</f>
        <v>48</v>
      </c>
      <c r="V31" s="260"/>
      <c r="W31" s="19"/>
      <c r="X31" s="20"/>
      <c r="Y31" s="21"/>
      <c r="Z31" s="20"/>
      <c r="AA31" s="20"/>
      <c r="AB31" s="28"/>
      <c r="AC31" s="89" t="str">
        <f>IF(SUMPRODUCT(--ISNUMBER(SEARCH("ОД",E28:T31)))&gt;0,"ОД","")</f>
        <v/>
      </c>
      <c r="AD31" s="90" t="str">
        <f>IF(AC31="","",COUNTIF(E28:T31,AC31))</f>
        <v/>
      </c>
      <c r="AE31" s="178"/>
      <c r="AF31" s="179"/>
      <c r="AG31" s="21"/>
    </row>
    <row r="32" spans="2:34" ht="12.75" customHeight="1" x14ac:dyDescent="0.2">
      <c r="B32" s="229">
        <v>14</v>
      </c>
      <c r="C32" s="281" t="s">
        <v>72</v>
      </c>
      <c r="D32" s="254" t="s">
        <v>115</v>
      </c>
      <c r="E32" s="145" t="str">
        <f t="shared" ref="E32:S32" si="4">IF(E$23="","",IF(AND(E$23&gt;=$AH32,E$23&lt;=$AI32)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32" s="150" t="str">
        <f t="shared" si="4"/>
        <v>В</v>
      </c>
      <c r="G32" s="150" t="str">
        <f t="shared" si="4"/>
        <v>В</v>
      </c>
      <c r="H32" s="150" t="str">
        <f t="shared" si="4"/>
        <v>В</v>
      </c>
      <c r="I32" s="150" t="str">
        <f t="shared" si="4"/>
        <v>В</v>
      </c>
      <c r="J32" s="150" t="str">
        <f t="shared" si="4"/>
        <v>В</v>
      </c>
      <c r="K32" s="150" t="str">
        <f t="shared" si="4"/>
        <v>В</v>
      </c>
      <c r="L32" s="150" t="str">
        <f t="shared" si="4"/>
        <v>В</v>
      </c>
      <c r="M32" s="150" t="str">
        <f t="shared" si="4"/>
        <v>Я</v>
      </c>
      <c r="N32" s="150" t="str">
        <f t="shared" si="4"/>
        <v>Я</v>
      </c>
      <c r="O32" s="150" t="str">
        <f t="shared" si="4"/>
        <v>Я</v>
      </c>
      <c r="P32" s="150" t="str">
        <f t="shared" si="4"/>
        <v>В</v>
      </c>
      <c r="Q32" s="150" t="str">
        <f t="shared" si="4"/>
        <v>В</v>
      </c>
      <c r="R32" s="150" t="str">
        <f t="shared" si="4"/>
        <v>Я</v>
      </c>
      <c r="S32" s="150" t="str">
        <f t="shared" si="4"/>
        <v>Я</v>
      </c>
      <c r="T32" s="165" t="s">
        <v>28</v>
      </c>
      <c r="U32" s="80">
        <f>COUNTIF(E32:T32,"Я")*1+COUNTIF(E32:T32,"РВ")*1</f>
        <v>5</v>
      </c>
      <c r="V32" s="257">
        <f>SUM(U34,U32)</f>
        <v>17</v>
      </c>
      <c r="W32" s="22"/>
      <c r="X32" s="23"/>
      <c r="Y32" s="24"/>
      <c r="Z32" s="24"/>
      <c r="AA32" s="23"/>
      <c r="AB32" s="25"/>
      <c r="AC32" s="81" t="str">
        <f>IF(SUMPRODUCT(--ISNUMBER(SEARCH("В",E32:T35)))&gt;0,"В","")</f>
        <v>В</v>
      </c>
      <c r="AD32" s="82">
        <f>IF(AC32="","",COUNTIF(E32:T35,AC32))</f>
        <v>14</v>
      </c>
      <c r="AE32" s="172" t="str">
        <f>IF(SUMPRODUCT(--ISNUMBER(SEARCH("К",E32:T35)))&gt;0,"К","")</f>
        <v/>
      </c>
      <c r="AF32" s="173"/>
      <c r="AG32" s="92" t="str">
        <f>IF(AE32="","",COUNTIF(E32:T35,AE32))</f>
        <v/>
      </c>
    </row>
    <row r="33" spans="2:33" ht="12.75" customHeight="1" x14ac:dyDescent="0.2">
      <c r="B33" s="249"/>
      <c r="C33" s="252"/>
      <c r="D33" s="255"/>
      <c r="E33" s="160" t="str">
        <f t="shared" ref="E33:S33" si="5">IF(E32="Я",IF(E$23="","",IF(AND(E$23&gt;=$AH33,E$23&lt;=$AI33),"Р",IF(NOT(ISERROR(VLOOKUP(E$23,предпр,1,0)=E$23)),$D32*8-1,IF(NOT(ISERROR(VLOOKUP(E$23,выхрабд,1,0)=E$23)),$D32*8,IF(OR(WEEKDAY(E$23,2)&gt;5,ISNUMBER(MATCH(E$23,празд,0)),SUMPRODUCT(1*(E$23=допнер))),"",IF(WEEKDAY(E$23,2)&lt;6,$D32*8)))))),"")</f>
        <v/>
      </c>
      <c r="F33" s="151" t="str">
        <f t="shared" si="5"/>
        <v/>
      </c>
      <c r="G33" s="151" t="str">
        <f t="shared" si="5"/>
        <v/>
      </c>
      <c r="H33" s="151" t="str">
        <f t="shared" si="5"/>
        <v/>
      </c>
      <c r="I33" s="151" t="str">
        <f t="shared" si="5"/>
        <v/>
      </c>
      <c r="J33" s="151" t="str">
        <f t="shared" si="5"/>
        <v/>
      </c>
      <c r="K33" s="151" t="str">
        <f t="shared" si="5"/>
        <v/>
      </c>
      <c r="L33" s="151" t="str">
        <f t="shared" si="5"/>
        <v/>
      </c>
      <c r="M33" s="151">
        <f t="shared" si="5"/>
        <v>4</v>
      </c>
      <c r="N33" s="151">
        <f t="shared" si="5"/>
        <v>4</v>
      </c>
      <c r="O33" s="151">
        <f t="shared" si="5"/>
        <v>4</v>
      </c>
      <c r="P33" s="151" t="str">
        <f t="shared" si="5"/>
        <v/>
      </c>
      <c r="Q33" s="151" t="str">
        <f t="shared" si="5"/>
        <v/>
      </c>
      <c r="R33" s="151">
        <f t="shared" si="5"/>
        <v>4</v>
      </c>
      <c r="S33" s="151">
        <f t="shared" si="5"/>
        <v>4</v>
      </c>
      <c r="T33" s="166" t="s">
        <v>28</v>
      </c>
      <c r="U33" s="84">
        <f>SUM(E33:T33)</f>
        <v>20</v>
      </c>
      <c r="V33" s="258"/>
      <c r="W33" s="16"/>
      <c r="X33" s="17"/>
      <c r="Y33" s="18"/>
      <c r="Z33" s="17"/>
      <c r="AA33" s="17"/>
      <c r="AB33" s="27"/>
      <c r="AC33" s="85" t="str">
        <f>IF(SUMPRODUCT(--ISNUMBER(SEARCH("ОТ",E32:T35)))&gt;0,"ОТ","")</f>
        <v/>
      </c>
      <c r="AD33" s="86" t="str">
        <f>IF(AC33="","",COUNTIF(E32:T35,AC33))</f>
        <v/>
      </c>
      <c r="AE33" s="174" t="str">
        <f>IF(SUMPRODUCT(--ISNUMBER(SEARCH("ДО",E32:T35)))&gt;0,"ДО","")</f>
        <v/>
      </c>
      <c r="AF33" s="175"/>
      <c r="AG33" s="91" t="str">
        <f>IF(AE33="","",COUNTIF(E33:T36,AE33))</f>
        <v/>
      </c>
    </row>
    <row r="34" spans="2:33" ht="12.75" customHeight="1" x14ac:dyDescent="0.2">
      <c r="B34" s="249"/>
      <c r="C34" s="252"/>
      <c r="D34" s="255"/>
      <c r="E34" s="160" t="str">
        <f t="shared" ref="E34:T34" si="6">IF(E$25="","",IF(AND(E$25&gt;=$AH34,E$25&lt;=$AI34)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34" s="153" t="str">
        <f t="shared" si="6"/>
        <v>Я</v>
      </c>
      <c r="G34" s="153" t="str">
        <f t="shared" si="6"/>
        <v>Я</v>
      </c>
      <c r="H34" s="153" t="str">
        <f t="shared" si="6"/>
        <v>В</v>
      </c>
      <c r="I34" s="153" t="str">
        <f t="shared" si="6"/>
        <v>В</v>
      </c>
      <c r="J34" s="153" t="str">
        <f t="shared" si="6"/>
        <v>Я</v>
      </c>
      <c r="K34" s="153" t="str">
        <f t="shared" si="6"/>
        <v>Я</v>
      </c>
      <c r="L34" s="153" t="str">
        <f t="shared" si="6"/>
        <v>Я</v>
      </c>
      <c r="M34" s="153" t="str">
        <f t="shared" si="6"/>
        <v>Я</v>
      </c>
      <c r="N34" s="153" t="str">
        <f t="shared" si="6"/>
        <v>Я</v>
      </c>
      <c r="O34" s="153" t="str">
        <f t="shared" si="6"/>
        <v>В</v>
      </c>
      <c r="P34" s="153" t="str">
        <f t="shared" si="6"/>
        <v>В</v>
      </c>
      <c r="Q34" s="153" t="str">
        <f t="shared" si="6"/>
        <v>Я</v>
      </c>
      <c r="R34" s="153" t="str">
        <f t="shared" si="6"/>
        <v>Я</v>
      </c>
      <c r="S34" s="152" t="str">
        <f t="shared" si="6"/>
        <v>Я</v>
      </c>
      <c r="T34" s="167" t="str">
        <f t="shared" si="6"/>
        <v>Я</v>
      </c>
      <c r="U34" s="87">
        <f>COUNTIF(E34:T34,"Я")*1+COUNTIF(E34:T34,"РВ")*1</f>
        <v>12</v>
      </c>
      <c r="V34" s="259">
        <f>SUM(U35,U33)</f>
        <v>68</v>
      </c>
      <c r="W34" s="16"/>
      <c r="X34" s="17"/>
      <c r="Y34" s="18"/>
      <c r="Z34" s="17"/>
      <c r="AA34" s="17"/>
      <c r="AB34" s="27"/>
      <c r="AC34" s="85" t="str">
        <f>IF(SUMPRODUCT(--ISNUMBER(SEARCH("б",E32:T35)))&gt;0,"Б","")</f>
        <v/>
      </c>
      <c r="AD34" s="86" t="str">
        <f>IF(AC34="","",COUNTIF(E32:T35,AC34))</f>
        <v/>
      </c>
      <c r="AE34" s="176"/>
      <c r="AF34" s="177"/>
      <c r="AG34" s="18"/>
    </row>
    <row r="35" spans="2:33" ht="13.5" customHeight="1" thickBot="1" x14ac:dyDescent="0.25">
      <c r="B35" s="250"/>
      <c r="C35" s="253"/>
      <c r="D35" s="256"/>
      <c r="E35" s="147">
        <f t="shared" ref="E35:T35" si="7">IF(E34="Я",(IF(E$25="","",IF(AND(E$25&gt;=$AH35,E$25&lt;=$AI35),"Р",IF(NOT(ISERROR(VLOOKUP(E$25,предпр,1,0)=E$25)),$D32*8-1,IF(NOT(ISERROR(VLOOKUP(E$25,выхрабд,1,0)=E$25)),$D32*8,IF(OR(WEEKDAY(E$25,2)&gt;5,ISNUMBER(MATCH(E$25,празд,0)),SUMPRODUCT(1*(E$25=допнер))),"",IF(WEEKDAY(E$25,2)&lt;6,$D32*8))))))),"")</f>
        <v>4</v>
      </c>
      <c r="F35" s="148">
        <f t="shared" si="7"/>
        <v>4</v>
      </c>
      <c r="G35" s="148">
        <f t="shared" si="7"/>
        <v>4</v>
      </c>
      <c r="H35" s="148" t="str">
        <f t="shared" si="7"/>
        <v/>
      </c>
      <c r="I35" s="148" t="str">
        <f t="shared" si="7"/>
        <v/>
      </c>
      <c r="J35" s="148">
        <f t="shared" si="7"/>
        <v>4</v>
      </c>
      <c r="K35" s="148">
        <f t="shared" si="7"/>
        <v>4</v>
      </c>
      <c r="L35" s="148">
        <f t="shared" si="7"/>
        <v>4</v>
      </c>
      <c r="M35" s="148">
        <f t="shared" si="7"/>
        <v>4</v>
      </c>
      <c r="N35" s="148">
        <f t="shared" si="7"/>
        <v>4</v>
      </c>
      <c r="O35" s="148" t="str">
        <f t="shared" si="7"/>
        <v/>
      </c>
      <c r="P35" s="148" t="str">
        <f t="shared" si="7"/>
        <v/>
      </c>
      <c r="Q35" s="148">
        <f t="shared" si="7"/>
        <v>4</v>
      </c>
      <c r="R35" s="148">
        <f t="shared" si="7"/>
        <v>4</v>
      </c>
      <c r="S35" s="148">
        <f t="shared" si="7"/>
        <v>4</v>
      </c>
      <c r="T35" s="169">
        <f t="shared" si="7"/>
        <v>4</v>
      </c>
      <c r="U35" s="88">
        <f>SUM(E35:T35)</f>
        <v>48</v>
      </c>
      <c r="V35" s="260"/>
      <c r="W35" s="19"/>
      <c r="X35" s="20"/>
      <c r="Y35" s="21"/>
      <c r="Z35" s="20"/>
      <c r="AA35" s="20"/>
      <c r="AB35" s="28"/>
      <c r="AC35" s="89" t="str">
        <f>IF(SUMPRODUCT(--ISNUMBER(SEARCH("ОД",E32:T35)))&gt;0,"ОД","")</f>
        <v/>
      </c>
      <c r="AD35" s="90" t="str">
        <f>IF(AC35="","",COUNTIF(E32:T35,AC35))</f>
        <v/>
      </c>
      <c r="AE35" s="178"/>
      <c r="AF35" s="179"/>
      <c r="AG35" s="21"/>
    </row>
    <row r="36" spans="2:33" ht="12.75" customHeight="1" x14ac:dyDescent="0.2">
      <c r="B36" s="229">
        <v>15</v>
      </c>
      <c r="C36" s="281" t="s">
        <v>73</v>
      </c>
      <c r="D36" s="254" t="s">
        <v>115</v>
      </c>
      <c r="E36" s="145" t="str">
        <f t="shared" ref="E36:S36" si="8">IF(E$23="","",IF(AND(E$23&gt;=$AH36,E$23&lt;=$AI36)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36" s="150" t="str">
        <f t="shared" si="8"/>
        <v>В</v>
      </c>
      <c r="G36" s="150" t="str">
        <f t="shared" si="8"/>
        <v>В</v>
      </c>
      <c r="H36" s="150" t="str">
        <f t="shared" si="8"/>
        <v>В</v>
      </c>
      <c r="I36" s="150" t="str">
        <f t="shared" si="8"/>
        <v>В</v>
      </c>
      <c r="J36" s="150" t="str">
        <f t="shared" si="8"/>
        <v>В</v>
      </c>
      <c r="K36" s="150" t="str">
        <f t="shared" si="8"/>
        <v>В</v>
      </c>
      <c r="L36" s="150" t="str">
        <f t="shared" si="8"/>
        <v>В</v>
      </c>
      <c r="M36" s="150" t="str">
        <f t="shared" si="8"/>
        <v>Я</v>
      </c>
      <c r="N36" s="150" t="str">
        <f t="shared" si="8"/>
        <v>Я</v>
      </c>
      <c r="O36" s="150" t="str">
        <f t="shared" si="8"/>
        <v>Я</v>
      </c>
      <c r="P36" s="150" t="str">
        <f t="shared" si="8"/>
        <v>В</v>
      </c>
      <c r="Q36" s="150" t="str">
        <f t="shared" si="8"/>
        <v>В</v>
      </c>
      <c r="R36" s="150" t="str">
        <f t="shared" si="8"/>
        <v>Я</v>
      </c>
      <c r="S36" s="150" t="str">
        <f t="shared" si="8"/>
        <v>Я</v>
      </c>
      <c r="T36" s="165" t="s">
        <v>28</v>
      </c>
      <c r="U36" s="80">
        <f>COUNTIF(E36:T36,"Я")*1+COUNTIF(E36:T36,"РВ")*1</f>
        <v>5</v>
      </c>
      <c r="V36" s="257">
        <f>SUM(U38,U36)</f>
        <v>17</v>
      </c>
      <c r="W36" s="22"/>
      <c r="X36" s="23"/>
      <c r="Y36" s="24"/>
      <c r="Z36" s="24"/>
      <c r="AA36" s="23"/>
      <c r="AB36" s="25"/>
      <c r="AC36" s="81" t="str">
        <f>IF(SUMPRODUCT(--ISNUMBER(SEARCH("В",E36:T39)))&gt;0,"В","")</f>
        <v>В</v>
      </c>
      <c r="AD36" s="82">
        <f>IF(AC36="","",COUNTIF(E36:T39,AC36))</f>
        <v>14</v>
      </c>
      <c r="AE36" s="172" t="str">
        <f>IF(SUMPRODUCT(--ISNUMBER(SEARCH("К",E36:T39)))&gt;0,"К","")</f>
        <v/>
      </c>
      <c r="AF36" s="173"/>
      <c r="AG36" s="92" t="str">
        <f>IF(AE36="","",COUNTIF(E36:T39,AE36))</f>
        <v/>
      </c>
    </row>
    <row r="37" spans="2:33" ht="12.75" customHeight="1" x14ac:dyDescent="0.2">
      <c r="B37" s="249"/>
      <c r="C37" s="252"/>
      <c r="D37" s="255"/>
      <c r="E37" s="160" t="str">
        <f t="shared" ref="E37:S37" si="9">IF(E36="Я",IF(E$23="","",IF(AND(E$23&gt;=$AH37,E$23&lt;=$AI37),"Р",IF(NOT(ISERROR(VLOOKUP(E$23,предпр,1,0)=E$23)),$D36*8-1,IF(NOT(ISERROR(VLOOKUP(E$23,выхрабд,1,0)=E$23)),$D36*8,IF(OR(WEEKDAY(E$23,2)&gt;5,ISNUMBER(MATCH(E$23,празд,0)),SUMPRODUCT(1*(E$23=допнер))),"",IF(WEEKDAY(E$23,2)&lt;6,$D36*8)))))),"")</f>
        <v/>
      </c>
      <c r="F37" s="151" t="str">
        <f t="shared" si="9"/>
        <v/>
      </c>
      <c r="G37" s="151" t="str">
        <f t="shared" si="9"/>
        <v/>
      </c>
      <c r="H37" s="151" t="str">
        <f t="shared" si="9"/>
        <v/>
      </c>
      <c r="I37" s="151" t="str">
        <f t="shared" si="9"/>
        <v/>
      </c>
      <c r="J37" s="151" t="str">
        <f t="shared" si="9"/>
        <v/>
      </c>
      <c r="K37" s="151" t="str">
        <f t="shared" si="9"/>
        <v/>
      </c>
      <c r="L37" s="151" t="str">
        <f t="shared" si="9"/>
        <v/>
      </c>
      <c r="M37" s="151">
        <f t="shared" si="9"/>
        <v>4</v>
      </c>
      <c r="N37" s="151">
        <f t="shared" si="9"/>
        <v>4</v>
      </c>
      <c r="O37" s="151">
        <f t="shared" si="9"/>
        <v>4</v>
      </c>
      <c r="P37" s="151" t="str">
        <f t="shared" si="9"/>
        <v/>
      </c>
      <c r="Q37" s="151" t="str">
        <f t="shared" si="9"/>
        <v/>
      </c>
      <c r="R37" s="151">
        <f t="shared" si="9"/>
        <v>4</v>
      </c>
      <c r="S37" s="151">
        <f t="shared" si="9"/>
        <v>4</v>
      </c>
      <c r="T37" s="166" t="s">
        <v>28</v>
      </c>
      <c r="U37" s="84">
        <f>SUM(E37:T37)</f>
        <v>20</v>
      </c>
      <c r="V37" s="258"/>
      <c r="W37" s="16"/>
      <c r="X37" s="17"/>
      <c r="Y37" s="18"/>
      <c r="Z37" s="17"/>
      <c r="AA37" s="17"/>
      <c r="AB37" s="27"/>
      <c r="AC37" s="85" t="str">
        <f>IF(SUMPRODUCT(--ISNUMBER(SEARCH("ОТ",E36:T39)))&gt;0,"ОТ","")</f>
        <v/>
      </c>
      <c r="AD37" s="86" t="str">
        <f>IF(AC37="","",COUNTIF(E36:T39,AC37))</f>
        <v/>
      </c>
      <c r="AE37" s="174" t="str">
        <f>IF(SUMPRODUCT(--ISNUMBER(SEARCH("ДО",E36:T39)))&gt;0,"ДО","")</f>
        <v/>
      </c>
      <c r="AF37" s="175"/>
      <c r="AG37" s="91" t="str">
        <f>IF(AE37="","",COUNTIF(E37:T40,AE37))</f>
        <v/>
      </c>
    </row>
    <row r="38" spans="2:33" ht="12.75" customHeight="1" x14ac:dyDescent="0.2">
      <c r="B38" s="249"/>
      <c r="C38" s="252"/>
      <c r="D38" s="255"/>
      <c r="E38" s="160" t="str">
        <f t="shared" ref="E38:T38" si="10">IF(E$25="","",IF(AND(E$25&gt;=$AH38,E$25&lt;=$AI38)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38" s="153" t="str">
        <f t="shared" si="10"/>
        <v>Я</v>
      </c>
      <c r="G38" s="153" t="str">
        <f t="shared" si="10"/>
        <v>Я</v>
      </c>
      <c r="H38" s="153" t="str">
        <f t="shared" si="10"/>
        <v>В</v>
      </c>
      <c r="I38" s="153" t="str">
        <f t="shared" si="10"/>
        <v>В</v>
      </c>
      <c r="J38" s="153" t="str">
        <f t="shared" si="10"/>
        <v>Я</v>
      </c>
      <c r="K38" s="153" t="str">
        <f t="shared" si="10"/>
        <v>Я</v>
      </c>
      <c r="L38" s="153" t="str">
        <f t="shared" si="10"/>
        <v>Я</v>
      </c>
      <c r="M38" s="153" t="str">
        <f t="shared" si="10"/>
        <v>Я</v>
      </c>
      <c r="N38" s="153" t="str">
        <f t="shared" si="10"/>
        <v>Я</v>
      </c>
      <c r="O38" s="153" t="str">
        <f t="shared" si="10"/>
        <v>В</v>
      </c>
      <c r="P38" s="153" t="str">
        <f t="shared" si="10"/>
        <v>В</v>
      </c>
      <c r="Q38" s="153" t="str">
        <f t="shared" si="10"/>
        <v>Я</v>
      </c>
      <c r="R38" s="153" t="str">
        <f t="shared" si="10"/>
        <v>Я</v>
      </c>
      <c r="S38" s="152" t="str">
        <f t="shared" si="10"/>
        <v>Я</v>
      </c>
      <c r="T38" s="167" t="str">
        <f t="shared" si="10"/>
        <v>Я</v>
      </c>
      <c r="U38" s="87">
        <f>COUNTIF(E38:T38,"Я")*1+COUNTIF(E38:T38,"РВ")*1</f>
        <v>12</v>
      </c>
      <c r="V38" s="259">
        <f>SUM(U39,U37)</f>
        <v>68</v>
      </c>
      <c r="W38" s="16"/>
      <c r="X38" s="17"/>
      <c r="Y38" s="18"/>
      <c r="Z38" s="17"/>
      <c r="AA38" s="17"/>
      <c r="AB38" s="27"/>
      <c r="AC38" s="85" t="str">
        <f>IF(SUMPRODUCT(--ISNUMBER(SEARCH("б",E36:T39)))&gt;0,"Б","")</f>
        <v/>
      </c>
      <c r="AD38" s="86" t="str">
        <f>IF(AC38="","",COUNTIF(E36:T39,AC38))</f>
        <v/>
      </c>
      <c r="AE38" s="176"/>
      <c r="AF38" s="177"/>
      <c r="AG38" s="18"/>
    </row>
    <row r="39" spans="2:33" ht="13.5" customHeight="1" thickBot="1" x14ac:dyDescent="0.25">
      <c r="B39" s="250"/>
      <c r="C39" s="253"/>
      <c r="D39" s="256"/>
      <c r="E39" s="147">
        <f t="shared" ref="E39:T39" si="11">IF(E38="Я",(IF(E$25="","",IF(AND(E$25&gt;=$AH39,E$25&lt;=$AI39),"Р",IF(NOT(ISERROR(VLOOKUP(E$25,предпр,1,0)=E$25)),$D36*8-1,IF(NOT(ISERROR(VLOOKUP(E$25,выхрабд,1,0)=E$25)),$D36*8,IF(OR(WEEKDAY(E$25,2)&gt;5,ISNUMBER(MATCH(E$25,празд,0)),SUMPRODUCT(1*(E$25=допнер))),"",IF(WEEKDAY(E$25,2)&lt;6,$D36*8))))))),"")</f>
        <v>4</v>
      </c>
      <c r="F39" s="148">
        <f t="shared" si="11"/>
        <v>4</v>
      </c>
      <c r="G39" s="148">
        <f t="shared" si="11"/>
        <v>4</v>
      </c>
      <c r="H39" s="148" t="str">
        <f t="shared" si="11"/>
        <v/>
      </c>
      <c r="I39" s="148" t="str">
        <f t="shared" si="11"/>
        <v/>
      </c>
      <c r="J39" s="148">
        <f t="shared" si="11"/>
        <v>4</v>
      </c>
      <c r="K39" s="148">
        <f t="shared" si="11"/>
        <v>4</v>
      </c>
      <c r="L39" s="148">
        <f t="shared" si="11"/>
        <v>4</v>
      </c>
      <c r="M39" s="148">
        <f t="shared" si="11"/>
        <v>4</v>
      </c>
      <c r="N39" s="148">
        <f t="shared" si="11"/>
        <v>4</v>
      </c>
      <c r="O39" s="148" t="str">
        <f t="shared" si="11"/>
        <v/>
      </c>
      <c r="P39" s="148" t="str">
        <f t="shared" si="11"/>
        <v/>
      </c>
      <c r="Q39" s="148">
        <f t="shared" si="11"/>
        <v>4</v>
      </c>
      <c r="R39" s="148">
        <f t="shared" si="11"/>
        <v>4</v>
      </c>
      <c r="S39" s="148">
        <f t="shared" si="11"/>
        <v>4</v>
      </c>
      <c r="T39" s="169">
        <f t="shared" si="11"/>
        <v>4</v>
      </c>
      <c r="U39" s="88">
        <f>SUM(E39:T39)</f>
        <v>48</v>
      </c>
      <c r="V39" s="260"/>
      <c r="W39" s="19"/>
      <c r="X39" s="20"/>
      <c r="Y39" s="21"/>
      <c r="Z39" s="20"/>
      <c r="AA39" s="20"/>
      <c r="AB39" s="28"/>
      <c r="AC39" s="89" t="str">
        <f>IF(SUMPRODUCT(--ISNUMBER(SEARCH("ОД",E36:T39)))&gt;0,"ОД","")</f>
        <v/>
      </c>
      <c r="AD39" s="90" t="str">
        <f>IF(AC39="","",COUNTIF(E36:T39,AC39))</f>
        <v/>
      </c>
      <c r="AE39" s="178"/>
      <c r="AF39" s="179"/>
      <c r="AG39" s="21"/>
    </row>
    <row r="40" spans="2:33" ht="12.75" customHeight="1" x14ac:dyDescent="0.2">
      <c r="B40" s="229">
        <v>16</v>
      </c>
      <c r="C40" s="281" t="s">
        <v>74</v>
      </c>
      <c r="D40" s="254" t="s">
        <v>115</v>
      </c>
      <c r="E40" s="145" t="str">
        <f t="shared" ref="E40:S40" si="12">IF(E$23="","",IF(AND(E$23&gt;=$AH40,E$23&lt;=$AI40)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40" s="150" t="str">
        <f t="shared" si="12"/>
        <v>В</v>
      </c>
      <c r="G40" s="150" t="str">
        <f t="shared" si="12"/>
        <v>В</v>
      </c>
      <c r="H40" s="150" t="str">
        <f t="shared" si="12"/>
        <v>В</v>
      </c>
      <c r="I40" s="150" t="str">
        <f t="shared" si="12"/>
        <v>В</v>
      </c>
      <c r="J40" s="150" t="str">
        <f t="shared" si="12"/>
        <v>В</v>
      </c>
      <c r="K40" s="150" t="str">
        <f t="shared" si="12"/>
        <v>В</v>
      </c>
      <c r="L40" s="150" t="str">
        <f t="shared" si="12"/>
        <v>В</v>
      </c>
      <c r="M40" s="150" t="str">
        <f t="shared" si="12"/>
        <v>Я</v>
      </c>
      <c r="N40" s="150" t="str">
        <f t="shared" si="12"/>
        <v>Я</v>
      </c>
      <c r="O40" s="150" t="str">
        <f t="shared" si="12"/>
        <v>Я</v>
      </c>
      <c r="P40" s="150" t="str">
        <f t="shared" si="12"/>
        <v>В</v>
      </c>
      <c r="Q40" s="150" t="str">
        <f t="shared" si="12"/>
        <v>В</v>
      </c>
      <c r="R40" s="150" t="str">
        <f t="shared" si="12"/>
        <v>Я</v>
      </c>
      <c r="S40" s="150" t="str">
        <f t="shared" si="12"/>
        <v>Я</v>
      </c>
      <c r="T40" s="165" t="s">
        <v>28</v>
      </c>
      <c r="U40" s="80">
        <f>COUNTIF(E40:T40,"Я")*1+COUNTIF(E40:T40,"РВ")*1</f>
        <v>5</v>
      </c>
      <c r="V40" s="257">
        <f>SUM(U42,U40)</f>
        <v>17</v>
      </c>
      <c r="W40" s="22"/>
      <c r="X40" s="23"/>
      <c r="Y40" s="24"/>
      <c r="Z40" s="24"/>
      <c r="AA40" s="23"/>
      <c r="AB40" s="25"/>
      <c r="AC40" s="81" t="str">
        <f>IF(SUMPRODUCT(--ISNUMBER(SEARCH("В",E40:T43)))&gt;0,"В","")</f>
        <v>В</v>
      </c>
      <c r="AD40" s="82">
        <f>IF(AC40="","",COUNTIF(E40:T43,AC40))</f>
        <v>14</v>
      </c>
      <c r="AE40" s="172" t="str">
        <f>IF(SUMPRODUCT(--ISNUMBER(SEARCH("К",E40:T43)))&gt;0,"К","")</f>
        <v/>
      </c>
      <c r="AF40" s="173"/>
      <c r="AG40" s="92" t="str">
        <f>IF(AE40="","",COUNTIF(E40:T43,AE40))</f>
        <v/>
      </c>
    </row>
    <row r="41" spans="2:33" ht="12.75" customHeight="1" x14ac:dyDescent="0.2">
      <c r="B41" s="249"/>
      <c r="C41" s="252"/>
      <c r="D41" s="255"/>
      <c r="E41" s="160" t="str">
        <f t="shared" ref="E41:S41" si="13">IF(E40="Я",IF(E$23="","",IF(AND(E$23&gt;=$AH41,E$23&lt;=$AI41),"Р",IF(NOT(ISERROR(VLOOKUP(E$23,предпр,1,0)=E$23)),$D40*8-1,IF(NOT(ISERROR(VLOOKUP(E$23,выхрабд,1,0)=E$23)),$D40*8,IF(OR(WEEKDAY(E$23,2)&gt;5,ISNUMBER(MATCH(E$23,празд,0)),SUMPRODUCT(1*(E$23=допнер))),"",IF(WEEKDAY(E$23,2)&lt;6,$D40*8)))))),"")</f>
        <v/>
      </c>
      <c r="F41" s="151" t="str">
        <f t="shared" si="13"/>
        <v/>
      </c>
      <c r="G41" s="151" t="str">
        <f t="shared" si="13"/>
        <v/>
      </c>
      <c r="H41" s="151" t="str">
        <f t="shared" si="13"/>
        <v/>
      </c>
      <c r="I41" s="151" t="str">
        <f t="shared" si="13"/>
        <v/>
      </c>
      <c r="J41" s="151" t="str">
        <f t="shared" si="13"/>
        <v/>
      </c>
      <c r="K41" s="151" t="str">
        <f t="shared" si="13"/>
        <v/>
      </c>
      <c r="L41" s="151" t="str">
        <f t="shared" si="13"/>
        <v/>
      </c>
      <c r="M41" s="151">
        <f t="shared" si="13"/>
        <v>4</v>
      </c>
      <c r="N41" s="151">
        <f t="shared" si="13"/>
        <v>4</v>
      </c>
      <c r="O41" s="151">
        <f t="shared" si="13"/>
        <v>4</v>
      </c>
      <c r="P41" s="151" t="str">
        <f t="shared" si="13"/>
        <v/>
      </c>
      <c r="Q41" s="151" t="str">
        <f t="shared" si="13"/>
        <v/>
      </c>
      <c r="R41" s="151">
        <f t="shared" si="13"/>
        <v>4</v>
      </c>
      <c r="S41" s="151">
        <f t="shared" si="13"/>
        <v>4</v>
      </c>
      <c r="T41" s="166" t="s">
        <v>28</v>
      </c>
      <c r="U41" s="84">
        <f>SUM(E41:T41)</f>
        <v>20</v>
      </c>
      <c r="V41" s="258"/>
      <c r="W41" s="16"/>
      <c r="X41" s="17"/>
      <c r="Y41" s="18"/>
      <c r="Z41" s="17"/>
      <c r="AA41" s="17"/>
      <c r="AB41" s="27"/>
      <c r="AC41" s="85" t="str">
        <f>IF(SUMPRODUCT(--ISNUMBER(SEARCH("ОТ",E40:T43)))&gt;0,"ОТ","")</f>
        <v/>
      </c>
      <c r="AD41" s="86" t="str">
        <f>IF(AC41="","",COUNTIF(E40:T43,AC41))</f>
        <v/>
      </c>
      <c r="AE41" s="174" t="str">
        <f>IF(SUMPRODUCT(--ISNUMBER(SEARCH("ДО",E40:T43)))&gt;0,"ДО","")</f>
        <v/>
      </c>
      <c r="AF41" s="175"/>
      <c r="AG41" s="91" t="str">
        <f>IF(AE41="","",COUNTIF(E41:T44,AE41))</f>
        <v/>
      </c>
    </row>
    <row r="42" spans="2:33" ht="12.75" customHeight="1" x14ac:dyDescent="0.2">
      <c r="B42" s="249"/>
      <c r="C42" s="252"/>
      <c r="D42" s="255"/>
      <c r="E42" s="160" t="str">
        <f t="shared" ref="E42:T42" si="14">IF(E$25="","",IF(AND(E$25&gt;=$AH42,E$25&lt;=$AI42)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42" s="153" t="str">
        <f t="shared" si="14"/>
        <v>Я</v>
      </c>
      <c r="G42" s="153" t="str">
        <f t="shared" si="14"/>
        <v>Я</v>
      </c>
      <c r="H42" s="153" t="str">
        <f t="shared" si="14"/>
        <v>В</v>
      </c>
      <c r="I42" s="153" t="str">
        <f t="shared" si="14"/>
        <v>В</v>
      </c>
      <c r="J42" s="153" t="str">
        <f t="shared" si="14"/>
        <v>Я</v>
      </c>
      <c r="K42" s="153" t="str">
        <f t="shared" si="14"/>
        <v>Я</v>
      </c>
      <c r="L42" s="153" t="str">
        <f t="shared" si="14"/>
        <v>Я</v>
      </c>
      <c r="M42" s="153" t="str">
        <f t="shared" si="14"/>
        <v>Я</v>
      </c>
      <c r="N42" s="153" t="str">
        <f t="shared" si="14"/>
        <v>Я</v>
      </c>
      <c r="O42" s="153" t="str">
        <f t="shared" si="14"/>
        <v>В</v>
      </c>
      <c r="P42" s="153" t="str">
        <f t="shared" si="14"/>
        <v>В</v>
      </c>
      <c r="Q42" s="153" t="str">
        <f t="shared" si="14"/>
        <v>Я</v>
      </c>
      <c r="R42" s="153" t="str">
        <f t="shared" si="14"/>
        <v>Я</v>
      </c>
      <c r="S42" s="152" t="str">
        <f t="shared" si="14"/>
        <v>Я</v>
      </c>
      <c r="T42" s="167" t="str">
        <f t="shared" si="14"/>
        <v>Я</v>
      </c>
      <c r="U42" s="87">
        <f>COUNTIF(E42:T42,"Я")*1+COUNTIF(E42:T42,"РВ")*1</f>
        <v>12</v>
      </c>
      <c r="V42" s="259">
        <f>SUM(U43,U41)</f>
        <v>68</v>
      </c>
      <c r="W42" s="16"/>
      <c r="X42" s="17"/>
      <c r="Y42" s="18"/>
      <c r="Z42" s="17"/>
      <c r="AA42" s="17"/>
      <c r="AB42" s="27"/>
      <c r="AC42" s="85" t="str">
        <f>IF(SUMPRODUCT(--ISNUMBER(SEARCH("б",E40:T43)))&gt;0,"Б","")</f>
        <v/>
      </c>
      <c r="AD42" s="86" t="str">
        <f>IF(AC42="","",COUNTIF(E40:T43,AC42))</f>
        <v/>
      </c>
      <c r="AE42" s="176"/>
      <c r="AF42" s="177"/>
      <c r="AG42" s="18"/>
    </row>
    <row r="43" spans="2:33" ht="13.5" customHeight="1" thickBot="1" x14ac:dyDescent="0.25">
      <c r="B43" s="250"/>
      <c r="C43" s="253"/>
      <c r="D43" s="256"/>
      <c r="E43" s="147">
        <f t="shared" ref="E43:T43" si="15">IF(E42="Я",(IF(E$25="","",IF(AND(E$25&gt;=$AH43,E$25&lt;=$AI43),"Р",IF(NOT(ISERROR(VLOOKUP(E$25,предпр,1,0)=E$25)),$D40*8-1,IF(NOT(ISERROR(VLOOKUP(E$25,выхрабд,1,0)=E$25)),$D40*8,IF(OR(WEEKDAY(E$25,2)&gt;5,ISNUMBER(MATCH(E$25,празд,0)),SUMPRODUCT(1*(E$25=допнер))),"",IF(WEEKDAY(E$25,2)&lt;6,$D40*8))))))),"")</f>
        <v>4</v>
      </c>
      <c r="F43" s="148">
        <f t="shared" si="15"/>
        <v>4</v>
      </c>
      <c r="G43" s="148">
        <f t="shared" si="15"/>
        <v>4</v>
      </c>
      <c r="H43" s="148" t="str">
        <f t="shared" si="15"/>
        <v/>
      </c>
      <c r="I43" s="148" t="str">
        <f t="shared" si="15"/>
        <v/>
      </c>
      <c r="J43" s="148">
        <f t="shared" si="15"/>
        <v>4</v>
      </c>
      <c r="K43" s="148">
        <f t="shared" si="15"/>
        <v>4</v>
      </c>
      <c r="L43" s="148">
        <f t="shared" si="15"/>
        <v>4</v>
      </c>
      <c r="M43" s="148">
        <f t="shared" si="15"/>
        <v>4</v>
      </c>
      <c r="N43" s="148">
        <f t="shared" si="15"/>
        <v>4</v>
      </c>
      <c r="O43" s="148" t="str">
        <f t="shared" si="15"/>
        <v/>
      </c>
      <c r="P43" s="148" t="str">
        <f t="shared" si="15"/>
        <v/>
      </c>
      <c r="Q43" s="148">
        <f t="shared" si="15"/>
        <v>4</v>
      </c>
      <c r="R43" s="148">
        <f t="shared" si="15"/>
        <v>4</v>
      </c>
      <c r="S43" s="148">
        <f t="shared" si="15"/>
        <v>4</v>
      </c>
      <c r="T43" s="169">
        <f t="shared" si="15"/>
        <v>4</v>
      </c>
      <c r="U43" s="88">
        <f>SUM(E43:T43)</f>
        <v>48</v>
      </c>
      <c r="V43" s="260"/>
      <c r="W43" s="19"/>
      <c r="X43" s="20"/>
      <c r="Y43" s="21"/>
      <c r="Z43" s="20"/>
      <c r="AA43" s="20"/>
      <c r="AB43" s="28"/>
      <c r="AC43" s="89" t="str">
        <f>IF(SUMPRODUCT(--ISNUMBER(SEARCH("ОД",E40:T43)))&gt;0,"ОД","")</f>
        <v/>
      </c>
      <c r="AD43" s="90" t="str">
        <f>IF(AC43="","",COUNTIF(E40:T43,AC43))</f>
        <v/>
      </c>
      <c r="AE43" s="178"/>
      <c r="AF43" s="179"/>
      <c r="AG43" s="21"/>
    </row>
    <row r="44" spans="2:33" ht="12.75" customHeight="1" x14ac:dyDescent="0.2">
      <c r="B44" s="229">
        <v>17</v>
      </c>
      <c r="C44" s="281" t="s">
        <v>75</v>
      </c>
      <c r="D44" s="254" t="s">
        <v>115</v>
      </c>
      <c r="E44" s="145" t="str">
        <f t="shared" ref="E44:S44" si="16">IF(E$23="","",IF(AND(E$23&gt;=$AH44,E$23&lt;=$AI44)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44" s="150" t="str">
        <f t="shared" si="16"/>
        <v>В</v>
      </c>
      <c r="G44" s="150" t="str">
        <f t="shared" si="16"/>
        <v>В</v>
      </c>
      <c r="H44" s="150" t="str">
        <f t="shared" si="16"/>
        <v>В</v>
      </c>
      <c r="I44" s="150" t="str">
        <f t="shared" si="16"/>
        <v>В</v>
      </c>
      <c r="J44" s="150" t="str">
        <f t="shared" si="16"/>
        <v>В</v>
      </c>
      <c r="K44" s="150" t="str">
        <f t="shared" si="16"/>
        <v>В</v>
      </c>
      <c r="L44" s="150" t="str">
        <f t="shared" si="16"/>
        <v>В</v>
      </c>
      <c r="M44" s="150" t="str">
        <f t="shared" si="16"/>
        <v>Я</v>
      </c>
      <c r="N44" s="150" t="str">
        <f t="shared" si="16"/>
        <v>Я</v>
      </c>
      <c r="O44" s="150" t="str">
        <f t="shared" si="16"/>
        <v>Я</v>
      </c>
      <c r="P44" s="150" t="str">
        <f t="shared" si="16"/>
        <v>В</v>
      </c>
      <c r="Q44" s="150" t="str">
        <f t="shared" si="16"/>
        <v>В</v>
      </c>
      <c r="R44" s="150" t="str">
        <f t="shared" si="16"/>
        <v>Я</v>
      </c>
      <c r="S44" s="150" t="str">
        <f t="shared" si="16"/>
        <v>Я</v>
      </c>
      <c r="T44" s="165" t="s">
        <v>28</v>
      </c>
      <c r="U44" s="80">
        <f>COUNTIF(E44:T44,"Я")*1+COUNTIF(E44:T44,"РВ")*1</f>
        <v>5</v>
      </c>
      <c r="V44" s="257">
        <f>SUM(U46,U44)</f>
        <v>17</v>
      </c>
      <c r="W44" s="22"/>
      <c r="X44" s="23"/>
      <c r="Y44" s="24"/>
      <c r="Z44" s="24"/>
      <c r="AA44" s="23"/>
      <c r="AB44" s="25"/>
      <c r="AC44" s="81" t="str">
        <f>IF(SUMPRODUCT(--ISNUMBER(SEARCH("В",E44:T47)))&gt;0,"В","")</f>
        <v>В</v>
      </c>
      <c r="AD44" s="82">
        <f>IF(AC44="","",COUNTIF(E44:T47,AC44))</f>
        <v>14</v>
      </c>
      <c r="AE44" s="172" t="str">
        <f>IF(SUMPRODUCT(--ISNUMBER(SEARCH("К",E44:T47)))&gt;0,"К","")</f>
        <v/>
      </c>
      <c r="AF44" s="173"/>
      <c r="AG44" s="92" t="str">
        <f>IF(AE44="","",COUNTIF(E44:T47,AE44))</f>
        <v/>
      </c>
    </row>
    <row r="45" spans="2:33" ht="12.75" customHeight="1" x14ac:dyDescent="0.2">
      <c r="B45" s="249"/>
      <c r="C45" s="252"/>
      <c r="D45" s="255"/>
      <c r="E45" s="160" t="str">
        <f t="shared" ref="E45:S45" si="17">IF(E44="Я",IF(E$23="","",IF(AND(E$23&gt;=$AH45,E$23&lt;=$AI45),"Р",IF(NOT(ISERROR(VLOOKUP(E$23,предпр,1,0)=E$23)),$D44*8-1,IF(NOT(ISERROR(VLOOKUP(E$23,выхрабд,1,0)=E$23)),$D44*8,IF(OR(WEEKDAY(E$23,2)&gt;5,ISNUMBER(MATCH(E$23,празд,0)),SUMPRODUCT(1*(E$23=допнер))),"",IF(WEEKDAY(E$23,2)&lt;6,$D44*8)))))),"")</f>
        <v/>
      </c>
      <c r="F45" s="151" t="str">
        <f t="shared" si="17"/>
        <v/>
      </c>
      <c r="G45" s="151" t="str">
        <f t="shared" si="17"/>
        <v/>
      </c>
      <c r="H45" s="151" t="str">
        <f t="shared" si="17"/>
        <v/>
      </c>
      <c r="I45" s="151" t="str">
        <f t="shared" si="17"/>
        <v/>
      </c>
      <c r="J45" s="151" t="str">
        <f t="shared" si="17"/>
        <v/>
      </c>
      <c r="K45" s="151" t="str">
        <f t="shared" si="17"/>
        <v/>
      </c>
      <c r="L45" s="151" t="str">
        <f t="shared" si="17"/>
        <v/>
      </c>
      <c r="M45" s="151">
        <f t="shared" si="17"/>
        <v>4</v>
      </c>
      <c r="N45" s="151">
        <f t="shared" si="17"/>
        <v>4</v>
      </c>
      <c r="O45" s="151">
        <f t="shared" si="17"/>
        <v>4</v>
      </c>
      <c r="P45" s="151" t="str">
        <f t="shared" si="17"/>
        <v/>
      </c>
      <c r="Q45" s="151" t="str">
        <f t="shared" si="17"/>
        <v/>
      </c>
      <c r="R45" s="151">
        <f t="shared" si="17"/>
        <v>4</v>
      </c>
      <c r="S45" s="151">
        <f t="shared" si="17"/>
        <v>4</v>
      </c>
      <c r="T45" s="166" t="s">
        <v>28</v>
      </c>
      <c r="U45" s="84">
        <f>SUM(E45:T45)</f>
        <v>20</v>
      </c>
      <c r="V45" s="258"/>
      <c r="W45" s="16"/>
      <c r="X45" s="17"/>
      <c r="Y45" s="18"/>
      <c r="Z45" s="17"/>
      <c r="AA45" s="17"/>
      <c r="AB45" s="27"/>
      <c r="AC45" s="85" t="str">
        <f>IF(SUMPRODUCT(--ISNUMBER(SEARCH("ОТ",E44:T47)))&gt;0,"ОТ","")</f>
        <v/>
      </c>
      <c r="AD45" s="86" t="str">
        <f>IF(AC45="","",COUNTIF(E44:T47,AC45))</f>
        <v/>
      </c>
      <c r="AE45" s="174" t="str">
        <f>IF(SUMPRODUCT(--ISNUMBER(SEARCH("ДО",E44:T47)))&gt;0,"ДО","")</f>
        <v/>
      </c>
      <c r="AF45" s="175"/>
      <c r="AG45" s="91" t="str">
        <f>IF(AE45="","",COUNTIF(E45:T48,AE45))</f>
        <v/>
      </c>
    </row>
    <row r="46" spans="2:33" ht="12.75" customHeight="1" x14ac:dyDescent="0.2">
      <c r="B46" s="249"/>
      <c r="C46" s="252"/>
      <c r="D46" s="255"/>
      <c r="E46" s="160" t="str">
        <f t="shared" ref="E46:T46" si="18">IF(E$25="","",IF(AND(E$25&gt;=$AH46,E$25&lt;=$AI46)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46" s="153" t="str">
        <f t="shared" si="18"/>
        <v>Я</v>
      </c>
      <c r="G46" s="153" t="str">
        <f t="shared" si="18"/>
        <v>Я</v>
      </c>
      <c r="H46" s="153" t="str">
        <f t="shared" si="18"/>
        <v>В</v>
      </c>
      <c r="I46" s="153" t="str">
        <f t="shared" si="18"/>
        <v>В</v>
      </c>
      <c r="J46" s="153" t="str">
        <f t="shared" si="18"/>
        <v>Я</v>
      </c>
      <c r="K46" s="153" t="str">
        <f t="shared" si="18"/>
        <v>Я</v>
      </c>
      <c r="L46" s="153" t="str">
        <f t="shared" si="18"/>
        <v>Я</v>
      </c>
      <c r="M46" s="153" t="str">
        <f t="shared" si="18"/>
        <v>Я</v>
      </c>
      <c r="N46" s="153" t="str">
        <f t="shared" si="18"/>
        <v>Я</v>
      </c>
      <c r="O46" s="153" t="str">
        <f t="shared" si="18"/>
        <v>В</v>
      </c>
      <c r="P46" s="153" t="str">
        <f t="shared" si="18"/>
        <v>В</v>
      </c>
      <c r="Q46" s="153" t="str">
        <f t="shared" si="18"/>
        <v>Я</v>
      </c>
      <c r="R46" s="153" t="str">
        <f t="shared" si="18"/>
        <v>Я</v>
      </c>
      <c r="S46" s="152" t="str">
        <f t="shared" si="18"/>
        <v>Я</v>
      </c>
      <c r="T46" s="167" t="str">
        <f t="shared" si="18"/>
        <v>Я</v>
      </c>
      <c r="U46" s="87">
        <f>COUNTIF(E46:T46,"Я")*1+COUNTIF(E46:T46,"РВ")*1</f>
        <v>12</v>
      </c>
      <c r="V46" s="259">
        <f>SUM(U47,U45)</f>
        <v>68</v>
      </c>
      <c r="W46" s="16"/>
      <c r="X46" s="17"/>
      <c r="Y46" s="18"/>
      <c r="Z46" s="17"/>
      <c r="AA46" s="17"/>
      <c r="AB46" s="27"/>
      <c r="AC46" s="85" t="str">
        <f>IF(SUMPRODUCT(--ISNUMBER(SEARCH("б",E44:T47)))&gt;0,"Б","")</f>
        <v/>
      </c>
      <c r="AD46" s="86" t="str">
        <f>IF(AC46="","",COUNTIF(E44:T47,AC46))</f>
        <v/>
      </c>
      <c r="AE46" s="176"/>
      <c r="AF46" s="177"/>
      <c r="AG46" s="18"/>
    </row>
    <row r="47" spans="2:33" ht="13.5" customHeight="1" thickBot="1" x14ac:dyDescent="0.25">
      <c r="B47" s="250"/>
      <c r="C47" s="253"/>
      <c r="D47" s="256"/>
      <c r="E47" s="147">
        <f t="shared" ref="E47:T47" si="19">IF(E46="Я",(IF(E$25="","",IF(AND(E$25&gt;=$AH47,E$25&lt;=$AI47),"Р",IF(NOT(ISERROR(VLOOKUP(E$25,предпр,1,0)=E$25)),$D44*8-1,IF(NOT(ISERROR(VLOOKUP(E$25,выхрабд,1,0)=E$25)),$D44*8,IF(OR(WEEKDAY(E$25,2)&gt;5,ISNUMBER(MATCH(E$25,празд,0)),SUMPRODUCT(1*(E$25=допнер))),"",IF(WEEKDAY(E$25,2)&lt;6,$D44*8))))))),"")</f>
        <v>4</v>
      </c>
      <c r="F47" s="148">
        <f t="shared" si="19"/>
        <v>4</v>
      </c>
      <c r="G47" s="148">
        <f t="shared" si="19"/>
        <v>4</v>
      </c>
      <c r="H47" s="148" t="str">
        <f t="shared" si="19"/>
        <v/>
      </c>
      <c r="I47" s="148" t="str">
        <f t="shared" si="19"/>
        <v/>
      </c>
      <c r="J47" s="148">
        <f t="shared" si="19"/>
        <v>4</v>
      </c>
      <c r="K47" s="148">
        <f t="shared" si="19"/>
        <v>4</v>
      </c>
      <c r="L47" s="148">
        <f t="shared" si="19"/>
        <v>4</v>
      </c>
      <c r="M47" s="148">
        <f t="shared" si="19"/>
        <v>4</v>
      </c>
      <c r="N47" s="148">
        <f t="shared" si="19"/>
        <v>4</v>
      </c>
      <c r="O47" s="148" t="str">
        <f t="shared" si="19"/>
        <v/>
      </c>
      <c r="P47" s="148" t="str">
        <f t="shared" si="19"/>
        <v/>
      </c>
      <c r="Q47" s="148">
        <f t="shared" si="19"/>
        <v>4</v>
      </c>
      <c r="R47" s="148">
        <f t="shared" si="19"/>
        <v>4</v>
      </c>
      <c r="S47" s="148">
        <f t="shared" si="19"/>
        <v>4</v>
      </c>
      <c r="T47" s="169">
        <f t="shared" si="19"/>
        <v>4</v>
      </c>
      <c r="U47" s="88">
        <f>SUM(E47:T47)</f>
        <v>48</v>
      </c>
      <c r="V47" s="260"/>
      <c r="W47" s="19"/>
      <c r="X47" s="20"/>
      <c r="Y47" s="21"/>
      <c r="Z47" s="20"/>
      <c r="AA47" s="20"/>
      <c r="AB47" s="28"/>
      <c r="AC47" s="89" t="str">
        <f>IF(SUMPRODUCT(--ISNUMBER(SEARCH("ОД",E44:T47)))&gt;0,"ОД","")</f>
        <v/>
      </c>
      <c r="AD47" s="90" t="str">
        <f>IF(AC47="","",COUNTIF(E44:T47,AC47))</f>
        <v/>
      </c>
      <c r="AE47" s="178"/>
      <c r="AF47" s="179"/>
      <c r="AG47" s="21"/>
    </row>
    <row r="48" spans="2:33" ht="12.75" customHeight="1" x14ac:dyDescent="0.2">
      <c r="B48" s="229"/>
      <c r="C48" s="281"/>
      <c r="D48" s="254"/>
      <c r="E48" s="145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65"/>
      <c r="U48" s="80">
        <f>COUNTIF(E48:T48,"Я")*1+COUNTIF(E48:T48,"РВ")*1</f>
        <v>0</v>
      </c>
      <c r="V48" s="257">
        <f>SUM(U50,U48)</f>
        <v>0</v>
      </c>
      <c r="W48" s="22"/>
      <c r="X48" s="23"/>
      <c r="Y48" s="24"/>
      <c r="Z48" s="24"/>
      <c r="AA48" s="23"/>
      <c r="AB48" s="25"/>
      <c r="AC48" s="81" t="str">
        <f>IF(SUMPRODUCT(--ISNUMBER(SEARCH("В",E48:T51)))&gt;0,"В","")</f>
        <v/>
      </c>
      <c r="AD48" s="82" t="str">
        <f>IF(AC48="","",COUNTIF(E48:T51,AC48))</f>
        <v/>
      </c>
      <c r="AE48" s="172" t="str">
        <f>IF(SUMPRODUCT(--ISNUMBER(SEARCH("К",E48:T51)))&gt;0,"К","")</f>
        <v/>
      </c>
      <c r="AF48" s="173"/>
      <c r="AG48" s="92" t="str">
        <f>IF(AE48="","",COUNTIF(E48:T51,AE48))</f>
        <v/>
      </c>
    </row>
    <row r="49" spans="2:33" ht="12.75" customHeight="1" x14ac:dyDescent="0.2">
      <c r="B49" s="249"/>
      <c r="C49" s="282"/>
      <c r="D49" s="255"/>
      <c r="E49" s="160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66"/>
      <c r="U49" s="84">
        <f>SUM(E49:T49)</f>
        <v>0</v>
      </c>
      <c r="V49" s="258"/>
      <c r="W49" s="16"/>
      <c r="X49" s="17"/>
      <c r="Y49" s="18"/>
      <c r="Z49" s="17"/>
      <c r="AA49" s="17"/>
      <c r="AB49" s="27"/>
      <c r="AC49" s="85" t="str">
        <f>IF(SUMPRODUCT(--ISNUMBER(SEARCH("ОТ",E48:T51)))&gt;0,"ОТ","")</f>
        <v/>
      </c>
      <c r="AD49" s="86" t="str">
        <f>IF(AC49="","",COUNTIF(E48:T51,AC49))</f>
        <v/>
      </c>
      <c r="AE49" s="174" t="str">
        <f>IF(SUMPRODUCT(--ISNUMBER(SEARCH("ДО",E48:T51)))&gt;0,"ДО","")</f>
        <v/>
      </c>
      <c r="AF49" s="175"/>
      <c r="AG49" s="91" t="str">
        <f>IF(AE49="","",COUNTIF(E49:T52,AE49))</f>
        <v/>
      </c>
    </row>
    <row r="50" spans="2:33" ht="12.75" customHeight="1" x14ac:dyDescent="0.2">
      <c r="B50" s="249"/>
      <c r="C50" s="282"/>
      <c r="D50" s="255"/>
      <c r="E50" s="160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2"/>
      <c r="T50" s="167"/>
      <c r="U50" s="87">
        <f>COUNTIF(E50:T50,"Я")*1+COUNTIF(E50:T50,"РВ")*1</f>
        <v>0</v>
      </c>
      <c r="V50" s="259">
        <f>SUM(U51,U49)</f>
        <v>0</v>
      </c>
      <c r="W50" s="16"/>
      <c r="X50" s="17"/>
      <c r="Y50" s="18"/>
      <c r="Z50" s="17"/>
      <c r="AA50" s="17"/>
      <c r="AB50" s="27"/>
      <c r="AC50" s="85" t="str">
        <f>IF(SUMPRODUCT(--ISNUMBER(SEARCH("б",E48:T51)))&gt;0,"Б","")</f>
        <v/>
      </c>
      <c r="AD50" s="86" t="str">
        <f>IF(AC50="","",COUNTIF(E48:T51,AC50))</f>
        <v/>
      </c>
      <c r="AE50" s="176"/>
      <c r="AF50" s="177"/>
      <c r="AG50" s="18"/>
    </row>
    <row r="51" spans="2:33" ht="13.5" customHeight="1" thickBot="1" x14ac:dyDescent="0.25">
      <c r="B51" s="250"/>
      <c r="C51" s="283"/>
      <c r="D51" s="256"/>
      <c r="E51" s="147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68"/>
      <c r="U51" s="88">
        <f>SUM(E51:T51)</f>
        <v>0</v>
      </c>
      <c r="V51" s="260"/>
      <c r="W51" s="19"/>
      <c r="X51" s="20"/>
      <c r="Y51" s="21"/>
      <c r="Z51" s="20"/>
      <c r="AA51" s="20"/>
      <c r="AB51" s="28"/>
      <c r="AC51" s="89" t="str">
        <f>IF(SUMPRODUCT(--ISNUMBER(SEARCH("ОД",E48:T51)))&gt;0,"ОД","")</f>
        <v/>
      </c>
      <c r="AD51" s="90" t="str">
        <f>IF(AC51="","",COUNTIF(E48:T51,AC51))</f>
        <v/>
      </c>
      <c r="AE51" s="178"/>
      <c r="AF51" s="179"/>
      <c r="AG51" s="21"/>
    </row>
    <row r="53" spans="2:33" x14ac:dyDescent="0.2">
      <c r="C53" s="71" t="s">
        <v>31</v>
      </c>
      <c r="D53" s="276" t="s">
        <v>41</v>
      </c>
      <c r="E53" s="276"/>
      <c r="F53" s="276"/>
      <c r="G53" s="276"/>
      <c r="H53" s="72"/>
      <c r="I53" s="276"/>
      <c r="J53" s="276"/>
      <c r="K53" s="72"/>
      <c r="L53" s="276" t="s">
        <v>60</v>
      </c>
      <c r="M53" s="276"/>
      <c r="N53" s="276"/>
      <c r="P53" s="72" t="s">
        <v>36</v>
      </c>
    </row>
    <row r="54" spans="2:33" ht="14.25" x14ac:dyDescent="0.2">
      <c r="D54" s="278" t="s">
        <v>32</v>
      </c>
      <c r="E54" s="279"/>
      <c r="F54" s="279"/>
      <c r="G54" s="279"/>
      <c r="I54" s="278" t="s">
        <v>33</v>
      </c>
      <c r="J54" s="279"/>
      <c r="L54" s="278" t="s">
        <v>34</v>
      </c>
      <c r="M54" s="279"/>
      <c r="N54" s="279"/>
      <c r="P54" s="72" t="s">
        <v>37</v>
      </c>
      <c r="Q54" s="72"/>
      <c r="R54" s="72"/>
      <c r="S54" s="72"/>
      <c r="T54" s="72"/>
      <c r="U54" s="276" t="s">
        <v>42</v>
      </c>
      <c r="V54" s="276"/>
      <c r="W54" s="276"/>
      <c r="X54" s="276"/>
      <c r="Y54" s="73"/>
      <c r="Z54" s="276"/>
      <c r="AA54" s="276"/>
      <c r="AB54" s="72"/>
      <c r="AC54" s="276" t="s">
        <v>61</v>
      </c>
      <c r="AD54" s="276"/>
      <c r="AE54" s="277">
        <f>L55</f>
        <v>41306</v>
      </c>
      <c r="AF54" s="277"/>
      <c r="AG54" s="277"/>
    </row>
    <row r="55" spans="2:33" ht="14.25" x14ac:dyDescent="0.2">
      <c r="L55" s="277">
        <f>WORKDAY(EOMONTH(DATE($AB$20,VLOOKUP($W$20,всяки!$A$1:$B$12,2,0),1),0),1,всяки!$G$3:$G$18)</f>
        <v>41306</v>
      </c>
      <c r="M55" s="277"/>
      <c r="N55" s="277"/>
      <c r="U55" s="278" t="s">
        <v>32</v>
      </c>
      <c r="V55" s="279"/>
      <c r="W55" s="279"/>
      <c r="X55" s="279"/>
      <c r="Z55" s="278" t="s">
        <v>33</v>
      </c>
      <c r="AA55" s="279"/>
      <c r="AC55" s="278" t="s">
        <v>34</v>
      </c>
      <c r="AD55" s="279"/>
    </row>
    <row r="56" spans="2:33" x14ac:dyDescent="0.2">
      <c r="P56" s="72" t="s">
        <v>35</v>
      </c>
      <c r="Q56" s="72"/>
      <c r="R56" s="72"/>
      <c r="S56" s="72"/>
      <c r="T56" s="72"/>
      <c r="U56" s="276"/>
      <c r="V56" s="276"/>
      <c r="W56" s="276"/>
      <c r="X56" s="276"/>
      <c r="Y56" s="73"/>
      <c r="Z56" s="276"/>
      <c r="AA56" s="276"/>
      <c r="AB56" s="72"/>
      <c r="AC56" s="276" t="s">
        <v>62</v>
      </c>
      <c r="AD56" s="276"/>
      <c r="AE56" s="277">
        <f>L55</f>
        <v>41306</v>
      </c>
      <c r="AF56" s="277"/>
      <c r="AG56" s="277"/>
    </row>
    <row r="57" spans="2:33" ht="14.25" x14ac:dyDescent="0.2">
      <c r="U57" s="278" t="s">
        <v>32</v>
      </c>
      <c r="V57" s="279"/>
      <c r="W57" s="279"/>
      <c r="X57" s="279"/>
      <c r="Z57" s="278" t="s">
        <v>33</v>
      </c>
      <c r="AA57" s="279"/>
      <c r="AC57" s="278" t="s">
        <v>34</v>
      </c>
      <c r="AD57" s="279"/>
    </row>
  </sheetData>
  <mergeCells count="148">
    <mergeCell ref="AE56:AG56"/>
    <mergeCell ref="L55:N55"/>
    <mergeCell ref="AE36:AF36"/>
    <mergeCell ref="AE37:AF37"/>
    <mergeCell ref="AC55:AD55"/>
    <mergeCell ref="U57:X57"/>
    <mergeCell ref="Z57:AA57"/>
    <mergeCell ref="AC57:AD57"/>
    <mergeCell ref="AC56:AD56"/>
    <mergeCell ref="U56:X56"/>
    <mergeCell ref="Z56:AA56"/>
    <mergeCell ref="V44:V45"/>
    <mergeCell ref="V46:V47"/>
    <mergeCell ref="AE43:AF43"/>
    <mergeCell ref="AE44:AF44"/>
    <mergeCell ref="AE45:AF45"/>
    <mergeCell ref="L53:N53"/>
    <mergeCell ref="AE54:AG54"/>
    <mergeCell ref="AC54:AD54"/>
    <mergeCell ref="U54:X54"/>
    <mergeCell ref="Z54:AA54"/>
    <mergeCell ref="L54:N54"/>
    <mergeCell ref="AE38:AF38"/>
    <mergeCell ref="AE39:AF39"/>
    <mergeCell ref="B40:B43"/>
    <mergeCell ref="C40:C43"/>
    <mergeCell ref="D40:D43"/>
    <mergeCell ref="V40:V41"/>
    <mergeCell ref="V42:V43"/>
    <mergeCell ref="B44:B47"/>
    <mergeCell ref="C44:C47"/>
    <mergeCell ref="D44:D47"/>
    <mergeCell ref="B48:B51"/>
    <mergeCell ref="C48:C51"/>
    <mergeCell ref="K25:K26"/>
    <mergeCell ref="L25:L26"/>
    <mergeCell ref="U55:X55"/>
    <mergeCell ref="Z55:AA55"/>
    <mergeCell ref="D53:G53"/>
    <mergeCell ref="I53:J53"/>
    <mergeCell ref="D54:G54"/>
    <mergeCell ref="I54:J54"/>
    <mergeCell ref="V50:V51"/>
    <mergeCell ref="E27:T27"/>
    <mergeCell ref="Z25:Z26"/>
    <mergeCell ref="AA25:AA26"/>
    <mergeCell ref="D48:D51"/>
    <mergeCell ref="V48:V49"/>
    <mergeCell ref="U26:V26"/>
    <mergeCell ref="U25:V25"/>
    <mergeCell ref="I25:I26"/>
    <mergeCell ref="J25:J26"/>
    <mergeCell ref="S25:S26"/>
    <mergeCell ref="T25:T26"/>
    <mergeCell ref="M25:M26"/>
    <mergeCell ref="N25:N26"/>
    <mergeCell ref="O25:O26"/>
    <mergeCell ref="P25:P26"/>
    <mergeCell ref="B36:B39"/>
    <mergeCell ref="C36:C39"/>
    <mergeCell ref="D36:D39"/>
    <mergeCell ref="V36:V37"/>
    <mergeCell ref="V38:V39"/>
    <mergeCell ref="AE30:AF30"/>
    <mergeCell ref="AE31:AF31"/>
    <mergeCell ref="AE28:AF28"/>
    <mergeCell ref="AE29:AF29"/>
    <mergeCell ref="B32:B35"/>
    <mergeCell ref="C32:C35"/>
    <mergeCell ref="D32:D35"/>
    <mergeCell ref="V32:V33"/>
    <mergeCell ref="V34:V35"/>
    <mergeCell ref="AE34:AF34"/>
    <mergeCell ref="B28:B31"/>
    <mergeCell ref="C28:C31"/>
    <mergeCell ref="D28:D31"/>
    <mergeCell ref="V28:V29"/>
    <mergeCell ref="V30:V31"/>
    <mergeCell ref="AE35:AF35"/>
    <mergeCell ref="B22:B26"/>
    <mergeCell ref="C22:C26"/>
    <mergeCell ref="D22:D26"/>
    <mergeCell ref="E25:E26"/>
    <mergeCell ref="F25:F26"/>
    <mergeCell ref="G25:G26"/>
    <mergeCell ref="H25:H26"/>
    <mergeCell ref="E23:E24"/>
    <mergeCell ref="F23:F24"/>
    <mergeCell ref="G23:G24"/>
    <mergeCell ref="H23:H24"/>
    <mergeCell ref="W25:W26"/>
    <mergeCell ref="W23:AB23"/>
    <mergeCell ref="W24:AB24"/>
    <mergeCell ref="Q25:Q26"/>
    <mergeCell ref="R25:R26"/>
    <mergeCell ref="W22:AB22"/>
    <mergeCell ref="M23:M24"/>
    <mergeCell ref="N23:N24"/>
    <mergeCell ref="W20:Z20"/>
    <mergeCell ref="AB20:AC20"/>
    <mergeCell ref="AC22:AG22"/>
    <mergeCell ref="AE23:AF26"/>
    <mergeCell ref="AG23:AG26"/>
    <mergeCell ref="AB25:AB26"/>
    <mergeCell ref="Y25:Y26"/>
    <mergeCell ref="X25:X26"/>
    <mergeCell ref="AD23:AD26"/>
    <mergeCell ref="AC23:AC26"/>
    <mergeCell ref="K19:U21"/>
    <mergeCell ref="E22:T22"/>
    <mergeCell ref="U22:V22"/>
    <mergeCell ref="R23:R24"/>
    <mergeCell ref="S23:S24"/>
    <mergeCell ref="Q23:Q24"/>
    <mergeCell ref="K23:K24"/>
    <mergeCell ref="L23:L24"/>
    <mergeCell ref="O23:O24"/>
    <mergeCell ref="P23:P24"/>
    <mergeCell ref="I23:I24"/>
    <mergeCell ref="J23:J24"/>
    <mergeCell ref="U23:U24"/>
    <mergeCell ref="V23:V24"/>
    <mergeCell ref="T23:T24"/>
    <mergeCell ref="AE5:AG5"/>
    <mergeCell ref="AE6:AG6"/>
    <mergeCell ref="D12:V12"/>
    <mergeCell ref="D13:V13"/>
    <mergeCell ref="O15:T16"/>
    <mergeCell ref="V16:W16"/>
    <mergeCell ref="L15:N16"/>
    <mergeCell ref="V15:Y15"/>
    <mergeCell ref="L17:N17"/>
    <mergeCell ref="O17:T17"/>
    <mergeCell ref="V17:W17"/>
    <mergeCell ref="X16:Y16"/>
    <mergeCell ref="X17:Y17"/>
    <mergeCell ref="AE50:AF50"/>
    <mergeCell ref="AE51:AF51"/>
    <mergeCell ref="AE27:AF27"/>
    <mergeCell ref="AE48:AF48"/>
    <mergeCell ref="AE49:AF49"/>
    <mergeCell ref="AE40:AF40"/>
    <mergeCell ref="AE41:AF41"/>
    <mergeCell ref="AE42:AF42"/>
    <mergeCell ref="AE46:AF46"/>
    <mergeCell ref="AE47:AF47"/>
    <mergeCell ref="AE32:AF32"/>
    <mergeCell ref="AE33:AF33"/>
  </mergeCells>
  <phoneticPr fontId="21" type="noConversion"/>
  <conditionalFormatting sqref="E48:T51">
    <cfRule type="cellIs" dxfId="331" priority="124" operator="equal">
      <formula>"ДО"</formula>
    </cfRule>
    <cfRule type="cellIs" dxfId="330" priority="125" operator="equal">
      <formula>"К"</formula>
    </cfRule>
    <cfRule type="cellIs" dxfId="329" priority="126" operator="equal">
      <formula>"ОД"</formula>
    </cfRule>
    <cfRule type="cellIs" dxfId="328" priority="127" operator="equal">
      <formula>"ОТ"</formula>
    </cfRule>
    <cfRule type="cellIs" dxfId="327" priority="128" operator="equal">
      <formula>"Б"</formula>
    </cfRule>
    <cfRule type="cellIs" dxfId="326" priority="129" operator="equal">
      <formula>"В"</formula>
    </cfRule>
  </conditionalFormatting>
  <conditionalFormatting sqref="E40:T43">
    <cfRule type="cellIs" dxfId="325" priority="118" operator="equal">
      <formula>"ДО"</formula>
    </cfRule>
    <cfRule type="cellIs" dxfId="324" priority="119" operator="equal">
      <formula>"К"</formula>
    </cfRule>
    <cfRule type="cellIs" dxfId="323" priority="120" operator="equal">
      <formula>"ОД"</formula>
    </cfRule>
    <cfRule type="cellIs" dxfId="322" priority="121" operator="equal">
      <formula>"ОТ"</formula>
    </cfRule>
    <cfRule type="cellIs" dxfId="321" priority="122" operator="equal">
      <formula>"Б"</formula>
    </cfRule>
    <cfRule type="cellIs" dxfId="320" priority="123" operator="equal">
      <formula>"В"</formula>
    </cfRule>
  </conditionalFormatting>
  <conditionalFormatting sqref="E44:T47">
    <cfRule type="cellIs" dxfId="319" priority="112" operator="equal">
      <formula>"ДО"</formula>
    </cfRule>
    <cfRule type="cellIs" dxfId="318" priority="113" operator="equal">
      <formula>"К"</formula>
    </cfRule>
    <cfRule type="cellIs" dxfId="317" priority="114" operator="equal">
      <formula>"ОД"</formula>
    </cfRule>
    <cfRule type="cellIs" dxfId="316" priority="115" operator="equal">
      <formula>"ОТ"</formula>
    </cfRule>
    <cfRule type="cellIs" dxfId="315" priority="116" operator="equal">
      <formula>"Б"</formula>
    </cfRule>
    <cfRule type="cellIs" dxfId="314" priority="117" operator="equal">
      <formula>"В"</formula>
    </cfRule>
  </conditionalFormatting>
  <conditionalFormatting sqref="E36:T39">
    <cfRule type="cellIs" dxfId="313" priority="106" operator="equal">
      <formula>"ДО"</formula>
    </cfRule>
    <cfRule type="cellIs" dxfId="312" priority="107" operator="equal">
      <formula>"К"</formula>
    </cfRule>
    <cfRule type="cellIs" dxfId="311" priority="108" operator="equal">
      <formula>"ОД"</formula>
    </cfRule>
    <cfRule type="cellIs" dxfId="310" priority="109" operator="equal">
      <formula>"ОТ"</formula>
    </cfRule>
    <cfRule type="cellIs" dxfId="309" priority="110" operator="equal">
      <formula>"Б"</formula>
    </cfRule>
    <cfRule type="cellIs" dxfId="308" priority="111" operator="equal">
      <formula>"В"</formula>
    </cfRule>
  </conditionalFormatting>
  <conditionalFormatting sqref="E32:T35">
    <cfRule type="cellIs" dxfId="307" priority="100" operator="equal">
      <formula>"ДО"</formula>
    </cfRule>
    <cfRule type="cellIs" dxfId="306" priority="101" operator="equal">
      <formula>"К"</formula>
    </cfRule>
    <cfRule type="cellIs" dxfId="305" priority="102" operator="equal">
      <formula>"ОД"</formula>
    </cfRule>
    <cfRule type="cellIs" dxfId="304" priority="103" operator="equal">
      <formula>"ОТ"</formula>
    </cfRule>
    <cfRule type="cellIs" dxfId="303" priority="104" operator="equal">
      <formula>"Б"</formula>
    </cfRule>
    <cfRule type="cellIs" dxfId="302" priority="105" operator="equal">
      <formula>"В"</formula>
    </cfRule>
  </conditionalFormatting>
  <conditionalFormatting sqref="E28:T31">
    <cfRule type="cellIs" dxfId="301" priority="94" operator="equal">
      <formula>"ДО"</formula>
    </cfRule>
    <cfRule type="cellIs" dxfId="300" priority="95" operator="equal">
      <formula>"К"</formula>
    </cfRule>
    <cfRule type="cellIs" dxfId="299" priority="96" operator="equal">
      <formula>"ОД"</formula>
    </cfRule>
    <cfRule type="cellIs" dxfId="298" priority="97" operator="equal">
      <formula>"ОТ"</formula>
    </cfRule>
    <cfRule type="cellIs" dxfId="297" priority="98" operator="equal">
      <formula>"Б"</formula>
    </cfRule>
    <cfRule type="cellIs" dxfId="296" priority="99" operator="equal">
      <formula>"В"</formula>
    </cfRule>
  </conditionalFormatting>
  <conditionalFormatting sqref="H23:H24">
    <cfRule type="expression" dxfId="295" priority="91">
      <formula>ISNUMBER(MATCH(H$23,празд,0))</formula>
    </cfRule>
    <cfRule type="expression" dxfId="294" priority="92">
      <formula>ISNUMBER(MATCH(H$23,допнер,0))</formula>
    </cfRule>
    <cfRule type="expression" dxfId="293" priority="93">
      <formula>WEEKDAY(H$23,2)&gt;5</formula>
    </cfRule>
  </conditionalFormatting>
  <conditionalFormatting sqref="I23:I24">
    <cfRule type="expression" dxfId="292" priority="88">
      <formula>ISNUMBER(MATCH(I$23,празд,0))</formula>
    </cfRule>
    <cfRule type="expression" dxfId="291" priority="89">
      <formula>ISNUMBER(MATCH(I$23,допнер,0))</formula>
    </cfRule>
    <cfRule type="expression" dxfId="290" priority="90">
      <formula>WEEKDAY(I$23,2)&gt;5</formula>
    </cfRule>
  </conditionalFormatting>
  <conditionalFormatting sqref="J23:J24">
    <cfRule type="expression" dxfId="289" priority="85">
      <formula>ISNUMBER(MATCH(J$23,празд,0))</formula>
    </cfRule>
    <cfRule type="expression" dxfId="288" priority="86">
      <formula>ISNUMBER(MATCH(J$23,допнер,0))</formula>
    </cfRule>
    <cfRule type="expression" dxfId="287" priority="87">
      <formula>WEEKDAY(J$23,2)&gt;5</formula>
    </cfRule>
  </conditionalFormatting>
  <conditionalFormatting sqref="K23:K24">
    <cfRule type="expression" dxfId="286" priority="82">
      <formula>ISNUMBER(MATCH(K$23,празд,0))</formula>
    </cfRule>
    <cfRule type="expression" dxfId="285" priority="83">
      <formula>ISNUMBER(MATCH(K$23,допнер,0))</formula>
    </cfRule>
    <cfRule type="expression" dxfId="284" priority="84">
      <formula>WEEKDAY(K$23,2)&gt;5</formula>
    </cfRule>
  </conditionalFormatting>
  <conditionalFormatting sqref="L23:L24">
    <cfRule type="expression" dxfId="283" priority="79">
      <formula>ISNUMBER(MATCH(L$23,празд,0))</formula>
    </cfRule>
    <cfRule type="expression" dxfId="282" priority="80">
      <formula>ISNUMBER(MATCH(L$23,допнер,0))</formula>
    </cfRule>
    <cfRule type="expression" dxfId="281" priority="81">
      <formula>WEEKDAY(L$23,2)&gt;5</formula>
    </cfRule>
  </conditionalFormatting>
  <conditionalFormatting sqref="M23:M24">
    <cfRule type="expression" dxfId="280" priority="76">
      <formula>ISNUMBER(MATCH(M$23,празд,0))</formula>
    </cfRule>
    <cfRule type="expression" dxfId="279" priority="77">
      <formula>ISNUMBER(MATCH(M$23,допнер,0))</formula>
    </cfRule>
    <cfRule type="expression" dxfId="278" priority="78">
      <formula>WEEKDAY(M$23,2)&gt;5</formula>
    </cfRule>
  </conditionalFormatting>
  <conditionalFormatting sqref="N23:N24">
    <cfRule type="expression" dxfId="277" priority="73">
      <formula>ISNUMBER(MATCH(N$23,празд,0))</formula>
    </cfRule>
    <cfRule type="expression" dxfId="276" priority="74">
      <formula>ISNUMBER(MATCH(N$23,допнер,0))</formula>
    </cfRule>
    <cfRule type="expression" dxfId="275" priority="75">
      <formula>WEEKDAY(N$23,2)&gt;5</formula>
    </cfRule>
  </conditionalFormatting>
  <conditionalFormatting sqref="O23:O24">
    <cfRule type="expression" dxfId="274" priority="70">
      <formula>ISNUMBER(MATCH(O$23,празд,0))</formula>
    </cfRule>
    <cfRule type="expression" dxfId="273" priority="71">
      <formula>ISNUMBER(MATCH(O$23,допнер,0))</formula>
    </cfRule>
    <cfRule type="expression" dxfId="272" priority="72">
      <formula>WEEKDAY(O$23,2)&gt;5</formula>
    </cfRule>
  </conditionalFormatting>
  <conditionalFormatting sqref="P23:P24">
    <cfRule type="expression" dxfId="271" priority="67">
      <formula>ISNUMBER(MATCH(P$23,празд,0))</formula>
    </cfRule>
    <cfRule type="expression" dxfId="270" priority="68">
      <formula>ISNUMBER(MATCH(P$23,допнер,0))</formula>
    </cfRule>
    <cfRule type="expression" dxfId="269" priority="69">
      <formula>WEEKDAY(P$23,2)&gt;5</formula>
    </cfRule>
  </conditionalFormatting>
  <conditionalFormatting sqref="Q23:Q24">
    <cfRule type="expression" dxfId="268" priority="64">
      <formula>ISNUMBER(MATCH(Q$23,празд,0))</formula>
    </cfRule>
    <cfRule type="expression" dxfId="267" priority="65">
      <formula>ISNUMBER(MATCH(Q$23,допнер,0))</formula>
    </cfRule>
    <cfRule type="expression" dxfId="266" priority="66">
      <formula>WEEKDAY(Q$23,2)&gt;5</formula>
    </cfRule>
  </conditionalFormatting>
  <conditionalFormatting sqref="R23:R24">
    <cfRule type="expression" dxfId="265" priority="61">
      <formula>ISNUMBER(MATCH(R$23,празд,0))</formula>
    </cfRule>
    <cfRule type="expression" dxfId="264" priority="62">
      <formula>ISNUMBER(MATCH(R$23,допнер,0))</formula>
    </cfRule>
    <cfRule type="expression" dxfId="263" priority="63">
      <formula>WEEKDAY(R$23,2)&gt;5</formula>
    </cfRule>
  </conditionalFormatting>
  <conditionalFormatting sqref="S23:S24">
    <cfRule type="expression" dxfId="262" priority="58">
      <formula>ISNUMBER(MATCH(S$23,празд,0))</formula>
    </cfRule>
    <cfRule type="expression" dxfId="261" priority="59">
      <formula>ISNUMBER(MATCH(S$23,допнер,0))</formula>
    </cfRule>
    <cfRule type="expression" dxfId="260" priority="60">
      <formula>WEEKDAY(S$23,2)&gt;5</formula>
    </cfRule>
  </conditionalFormatting>
  <conditionalFormatting sqref="G23:G24">
    <cfRule type="expression" dxfId="259" priority="55">
      <formula>ISNUMBER(MATCH(G$23,празд,0))</formula>
    </cfRule>
    <cfRule type="expression" dxfId="258" priority="56">
      <formula>ISNUMBER(MATCH(G$23,допнер,0))</formula>
    </cfRule>
    <cfRule type="expression" dxfId="257" priority="57">
      <formula>WEEKDAY(G$23,2)&gt;5</formula>
    </cfRule>
  </conditionalFormatting>
  <conditionalFormatting sqref="F23:F24">
    <cfRule type="expression" dxfId="256" priority="52">
      <formula>ISNUMBER(MATCH(F$23,празд,0))</formula>
    </cfRule>
    <cfRule type="expression" dxfId="255" priority="53">
      <formula>ISNUMBER(MATCH(F$23,допнер,0))</formula>
    </cfRule>
    <cfRule type="expression" dxfId="254" priority="54">
      <formula>WEEKDAY(F$23,2)&gt;5</formula>
    </cfRule>
  </conditionalFormatting>
  <conditionalFormatting sqref="E23:E24">
    <cfRule type="expression" dxfId="253" priority="49">
      <formula>ISNUMBER(MATCH(E$23,празд,0))</formula>
    </cfRule>
    <cfRule type="expression" dxfId="252" priority="50">
      <formula>ISNUMBER(MATCH(E$23,допнер,0))</formula>
    </cfRule>
    <cfRule type="expression" dxfId="251" priority="51">
      <formula>WEEKDAY(E$23,2)&gt;5</formula>
    </cfRule>
  </conditionalFormatting>
  <conditionalFormatting sqref="H25:H26">
    <cfRule type="expression" dxfId="250" priority="46">
      <formula>ISNUMBER(MATCH(H$25,празд,0))</formula>
    </cfRule>
    <cfRule type="expression" dxfId="249" priority="47">
      <formula>ISNUMBER(MATCH(H$25,допнер,0))</formula>
    </cfRule>
    <cfRule type="expression" dxfId="248" priority="48">
      <formula>WEEKDAY(H$25,2)&gt;5</formula>
    </cfRule>
  </conditionalFormatting>
  <conditionalFormatting sqref="G25:G26">
    <cfRule type="expression" dxfId="247" priority="43">
      <formula>ISNUMBER(MATCH(G$25,празд,0))</formula>
    </cfRule>
    <cfRule type="expression" dxfId="246" priority="44">
      <formula>ISNUMBER(MATCH(G$25,допнер,0))</formula>
    </cfRule>
    <cfRule type="expression" dxfId="245" priority="45">
      <formula>WEEKDAY(G$25,2)&gt;5</formula>
    </cfRule>
  </conditionalFormatting>
  <conditionalFormatting sqref="F25:F26">
    <cfRule type="expression" dxfId="244" priority="40">
      <formula>ISNUMBER(MATCH(F$25,празд,0))</formula>
    </cfRule>
    <cfRule type="expression" dxfId="243" priority="41">
      <formula>ISNUMBER(MATCH(F$25,допнер,0))</formula>
    </cfRule>
    <cfRule type="expression" dxfId="242" priority="42">
      <formula>WEEKDAY(F$25,2)&gt;5</formula>
    </cfRule>
  </conditionalFormatting>
  <conditionalFormatting sqref="E25:E26">
    <cfRule type="expression" dxfId="241" priority="37">
      <formula>ISNUMBER(MATCH(E$25,празд,0))</formula>
    </cfRule>
    <cfRule type="expression" dxfId="240" priority="38">
      <formula>ISNUMBER(MATCH(E$25,допнер,0))</formula>
    </cfRule>
    <cfRule type="expression" dxfId="239" priority="39">
      <formula>WEEKDAY(E$25,2)&gt;5</formula>
    </cfRule>
  </conditionalFormatting>
  <conditionalFormatting sqref="I25:I26">
    <cfRule type="expression" dxfId="238" priority="34">
      <formula>ISNUMBER(MATCH(I$25,празд,0))</formula>
    </cfRule>
    <cfRule type="expression" dxfId="237" priority="35">
      <formula>ISNUMBER(MATCH(I$25,допнер,0))</formula>
    </cfRule>
    <cfRule type="expression" dxfId="236" priority="36">
      <formula>WEEKDAY(I$25,2)&gt;5</formula>
    </cfRule>
  </conditionalFormatting>
  <conditionalFormatting sqref="J25:J26">
    <cfRule type="expression" dxfId="235" priority="31">
      <formula>ISNUMBER(MATCH(J$25,празд,0))</formula>
    </cfRule>
    <cfRule type="expression" dxfId="234" priority="32">
      <formula>ISNUMBER(MATCH(J$25,допнер,0))</formula>
    </cfRule>
    <cfRule type="expression" dxfId="233" priority="33">
      <formula>WEEKDAY(J$25,2)&gt;5</formula>
    </cfRule>
  </conditionalFormatting>
  <conditionalFormatting sqref="K25:K26">
    <cfRule type="expression" dxfId="232" priority="28">
      <formula>ISNUMBER(MATCH(K$25,празд,0))</formula>
    </cfRule>
    <cfRule type="expression" dxfId="231" priority="29">
      <formula>ISNUMBER(MATCH(K$25,допнер,0))</formula>
    </cfRule>
    <cfRule type="expression" dxfId="230" priority="30">
      <formula>WEEKDAY(K$25,2)&gt;5</formula>
    </cfRule>
  </conditionalFormatting>
  <conditionalFormatting sqref="L25:L26">
    <cfRule type="expression" dxfId="229" priority="25">
      <formula>ISNUMBER(MATCH(L$25,празд,0))</formula>
    </cfRule>
    <cfRule type="expression" dxfId="228" priority="26">
      <formula>ISNUMBER(MATCH(L$25,допнер,0))</formula>
    </cfRule>
    <cfRule type="expression" dxfId="227" priority="27">
      <formula>WEEKDAY(L$25,2)&gt;5</formula>
    </cfRule>
  </conditionalFormatting>
  <conditionalFormatting sqref="M25:M26">
    <cfRule type="expression" dxfId="226" priority="22">
      <formula>ISNUMBER(MATCH(M$25,празд,0))</formula>
    </cfRule>
    <cfRule type="expression" dxfId="225" priority="23">
      <formula>ISNUMBER(MATCH(M$25,допнер,0))</formula>
    </cfRule>
    <cfRule type="expression" dxfId="224" priority="24">
      <formula>WEEKDAY(M$25,2)&gt;5</formula>
    </cfRule>
  </conditionalFormatting>
  <conditionalFormatting sqref="N25:N26">
    <cfRule type="expression" dxfId="223" priority="19">
      <formula>ISNUMBER(MATCH(N$25,празд,0))</formula>
    </cfRule>
    <cfRule type="expression" dxfId="222" priority="20">
      <formula>ISNUMBER(MATCH(N$25,допнер,0))</formula>
    </cfRule>
    <cfRule type="expression" dxfId="221" priority="21">
      <formula>WEEKDAY(N$25,2)&gt;5</formula>
    </cfRule>
  </conditionalFormatting>
  <conditionalFormatting sqref="O25:O26">
    <cfRule type="expression" dxfId="220" priority="16">
      <formula>ISNUMBER(MATCH(O$25,празд,0))</formula>
    </cfRule>
    <cfRule type="expression" dxfId="219" priority="17">
      <formula>ISNUMBER(MATCH(O$25,допнер,0))</formula>
    </cfRule>
    <cfRule type="expression" dxfId="218" priority="18">
      <formula>WEEKDAY(O$25,2)&gt;5</formula>
    </cfRule>
  </conditionalFormatting>
  <conditionalFormatting sqref="P25:P26">
    <cfRule type="expression" dxfId="217" priority="13">
      <formula>ISNUMBER(MATCH(P$25,празд,0))</formula>
    </cfRule>
    <cfRule type="expression" dxfId="216" priority="14">
      <formula>ISNUMBER(MATCH(P$25,допнер,0))</formula>
    </cfRule>
    <cfRule type="expression" dxfId="215" priority="15">
      <formula>WEEKDAY(P$25,2)&gt;5</formula>
    </cfRule>
  </conditionalFormatting>
  <conditionalFormatting sqref="Q25:Q26">
    <cfRule type="expression" dxfId="214" priority="10">
      <formula>ISNUMBER(MATCH(Q$25,празд,0))</formula>
    </cfRule>
    <cfRule type="expression" dxfId="213" priority="11">
      <formula>ISNUMBER(MATCH(Q$25,допнер,0))</formula>
    </cfRule>
    <cfRule type="expression" dxfId="212" priority="12">
      <formula>WEEKDAY(Q$25,2)&gt;5</formula>
    </cfRule>
  </conditionalFormatting>
  <conditionalFormatting sqref="R25:R26">
    <cfRule type="expression" dxfId="211" priority="7">
      <formula>ISNUMBER(MATCH(R$25,празд,0))</formula>
    </cfRule>
    <cfRule type="expression" dxfId="210" priority="8">
      <formula>ISNUMBER(MATCH(R$25,допнер,0))</formula>
    </cfRule>
    <cfRule type="expression" dxfId="209" priority="9">
      <formula>WEEKDAY(R$25,2)&gt;5</formula>
    </cfRule>
  </conditionalFormatting>
  <conditionalFormatting sqref="S25:S26">
    <cfRule type="expression" dxfId="208" priority="4">
      <formula>ISNUMBER(MATCH(S$25,празд,0))</formula>
    </cfRule>
    <cfRule type="expression" dxfId="207" priority="5">
      <formula>ISNUMBER(MATCH(S$25,допнер,0))</formula>
    </cfRule>
    <cfRule type="expression" dxfId="206" priority="6">
      <formula>WEEKDAY(S$25,2)&gt;5</formula>
    </cfRule>
  </conditionalFormatting>
  <conditionalFormatting sqref="T25:T26">
    <cfRule type="expression" dxfId="205" priority="1">
      <formula>ISNUMBER(MATCH(T$25,празд,0))</formula>
    </cfRule>
    <cfRule type="expression" dxfId="204" priority="2">
      <formula>ISNUMBER(MATCH(T$25,допнер,0))</formula>
    </cfRule>
    <cfRule type="expression" dxfId="203" priority="3">
      <formula>WEEKDAY(T$25,2)&gt;5</formula>
    </cfRule>
  </conditionalFormatting>
  <dataValidations count="2">
    <dataValidation type="list" showInputMessage="1" showErrorMessage="1" sqref="W20:Z20">
      <formula1>месяц</formula1>
    </dataValidation>
    <dataValidation type="list" allowBlank="1" showInputMessage="1" showErrorMessage="1" sqref="AB20:AC20">
      <formula1>год</formula1>
    </dataValidation>
  </dataValidations>
  <pageMargins left="0.27559055118110237" right="0.27559055118110237" top="0.27559055118110237" bottom="0.27559055118110237" header="0" footer="0"/>
  <pageSetup paperSize="8" scale="98" fitToHeight="100" orientation="landscape" errors="blank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B1:AH60"/>
  <sheetViews>
    <sheetView topLeftCell="A19" zoomScaleNormal="100" zoomScaleSheetLayoutView="85" workbookViewId="0">
      <selection activeCell="W20" sqref="W20:Z20"/>
    </sheetView>
  </sheetViews>
  <sheetFormatPr defaultRowHeight="12.75" x14ac:dyDescent="0.2"/>
  <cols>
    <col min="1" max="1" width="1.140625" style="26" customWidth="1"/>
    <col min="2" max="2" width="5" style="34" customWidth="1"/>
    <col min="3" max="3" width="26.28515625" style="34" customWidth="1"/>
    <col min="4" max="4" width="6" style="34" customWidth="1"/>
    <col min="5" max="20" width="5.85546875" style="34" customWidth="1"/>
    <col min="21" max="21" width="8.42578125" style="34" customWidth="1"/>
    <col min="22" max="22" width="8.28515625" style="34" customWidth="1"/>
    <col min="23" max="23" width="6.7109375" style="49" customWidth="1"/>
    <col min="24" max="24" width="5.5703125" style="34" customWidth="1"/>
    <col min="25" max="25" width="6.7109375" style="49" customWidth="1"/>
    <col min="26" max="26" width="6.7109375" style="34" customWidth="1"/>
    <col min="27" max="27" width="5.5703125" style="34" customWidth="1"/>
    <col min="28" max="28" width="7.140625" style="34" customWidth="1"/>
    <col min="29" max="29" width="8.28515625" style="34" customWidth="1"/>
    <col min="30" max="32" width="4.28515625" style="34" customWidth="1"/>
    <col min="33" max="33" width="4.28515625" style="50" customWidth="1"/>
    <col min="34" max="16384" width="9.140625" style="26"/>
  </cols>
  <sheetData>
    <row r="1" spans="2:34" s="54" customFormat="1" ht="11.25" x14ac:dyDescent="0.2"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2"/>
      <c r="X1" s="52"/>
      <c r="Y1" s="52"/>
      <c r="Z1" s="52"/>
      <c r="AA1" s="53"/>
      <c r="AB1" s="53"/>
      <c r="AE1" s="53"/>
      <c r="AF1" s="40"/>
      <c r="AG1" s="55" t="s">
        <v>0</v>
      </c>
    </row>
    <row r="2" spans="2:34" s="54" customFormat="1" ht="11.25" x14ac:dyDescent="0.2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2"/>
      <c r="X2" s="52"/>
      <c r="Y2" s="52"/>
      <c r="Z2" s="52"/>
      <c r="AA2" s="53"/>
      <c r="AB2" s="53"/>
      <c r="AE2" s="53"/>
      <c r="AF2" s="40"/>
      <c r="AG2" s="55" t="s">
        <v>1</v>
      </c>
    </row>
    <row r="3" spans="2:34" s="54" customFormat="1" ht="11.25" x14ac:dyDescent="0.2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2"/>
      <c r="X3" s="52"/>
      <c r="Y3" s="52"/>
      <c r="Z3" s="52"/>
      <c r="AA3" s="53"/>
      <c r="AB3" s="53"/>
      <c r="AE3" s="53"/>
      <c r="AF3" s="40"/>
      <c r="AG3" s="55" t="s">
        <v>2</v>
      </c>
    </row>
    <row r="4" spans="2:34" ht="6.75" customHeight="1" thickBot="1" x14ac:dyDescent="0.25">
      <c r="B4" s="51"/>
      <c r="C4" s="51"/>
      <c r="D4" s="56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2"/>
      <c r="X4" s="52"/>
      <c r="Y4" s="52"/>
      <c r="Z4" s="52"/>
      <c r="AA4" s="52"/>
      <c r="AB4" s="52"/>
      <c r="AC4" s="57"/>
      <c r="AD4" s="57"/>
      <c r="AE4" s="58"/>
      <c r="AF4" s="59"/>
      <c r="AG4" s="60"/>
    </row>
    <row r="5" spans="2:34" x14ac:dyDescent="0.2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2"/>
      <c r="X5" s="52"/>
      <c r="Y5" s="52"/>
      <c r="Z5" s="52"/>
      <c r="AA5" s="52"/>
      <c r="AB5" s="52"/>
      <c r="AC5" s="57"/>
      <c r="AD5" s="58" t="s">
        <v>3</v>
      </c>
      <c r="AE5" s="199">
        <v>301008</v>
      </c>
      <c r="AF5" s="200"/>
      <c r="AG5" s="201"/>
    </row>
    <row r="6" spans="2:34" ht="13.5" thickBot="1" x14ac:dyDescent="0.25">
      <c r="B6" s="1"/>
      <c r="C6" s="1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52"/>
      <c r="AA6" s="52"/>
      <c r="AB6" s="52"/>
      <c r="AC6" s="57"/>
      <c r="AD6" s="58" t="s">
        <v>4</v>
      </c>
      <c r="AE6" s="202"/>
      <c r="AF6" s="203"/>
      <c r="AG6" s="204"/>
    </row>
    <row r="7" spans="2:34" ht="10.5" customHeight="1" x14ac:dyDescent="0.2">
      <c r="B7" s="4"/>
      <c r="C7" s="4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100"/>
      <c r="X7" s="100"/>
      <c r="Y7" s="100"/>
      <c r="Z7" s="101"/>
      <c r="AA7" s="101"/>
      <c r="AB7" s="101"/>
      <c r="AC7" s="102"/>
      <c r="AD7" s="102"/>
      <c r="AE7" s="102"/>
      <c r="AF7" s="102"/>
      <c r="AG7" s="102"/>
      <c r="AH7" s="103"/>
    </row>
    <row r="8" spans="2:34" s="66" customFormat="1" x14ac:dyDescent="0.2">
      <c r="B8" s="6"/>
      <c r="C8" s="6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2"/>
      <c r="X8" s="12"/>
      <c r="Y8" s="12"/>
      <c r="Z8" s="105"/>
      <c r="AA8" s="77"/>
      <c r="AB8" s="77"/>
      <c r="AC8" s="106"/>
      <c r="AD8" s="106"/>
      <c r="AE8" s="106"/>
      <c r="AF8" s="106"/>
      <c r="AG8" s="77"/>
      <c r="AH8" s="107"/>
    </row>
    <row r="9" spans="2:34" s="66" customFormat="1" x14ac:dyDescent="0.2">
      <c r="B9" s="6"/>
      <c r="C9" s="6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2"/>
      <c r="X9" s="12"/>
      <c r="Y9" s="12"/>
      <c r="Z9" s="76"/>
      <c r="AA9" s="76"/>
      <c r="AB9" s="76"/>
      <c r="AC9" s="76"/>
      <c r="AD9" s="76"/>
      <c r="AE9" s="76"/>
      <c r="AF9" s="76"/>
      <c r="AG9" s="77"/>
      <c r="AH9" s="107"/>
    </row>
    <row r="10" spans="2:34" s="66" customFormat="1" x14ac:dyDescent="0.2">
      <c r="B10" s="6"/>
      <c r="C10" s="6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2"/>
      <c r="X10" s="12"/>
      <c r="Y10" s="12"/>
      <c r="Z10" s="77"/>
      <c r="AA10" s="77"/>
      <c r="AB10" s="77"/>
      <c r="AC10" s="77"/>
      <c r="AD10" s="77"/>
      <c r="AE10" s="77"/>
      <c r="AF10" s="77"/>
      <c r="AG10" s="77"/>
      <c r="AH10" s="107"/>
    </row>
    <row r="11" spans="2:34" s="9" customFormat="1" ht="19.5" customHeight="1" x14ac:dyDescent="0.2">
      <c r="B11" s="6"/>
      <c r="C11" s="6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2"/>
      <c r="X11" s="12"/>
      <c r="Y11" s="12"/>
      <c r="Z11" s="78"/>
      <c r="AA11" s="78"/>
      <c r="AB11" s="78"/>
      <c r="AC11" s="78"/>
      <c r="AD11" s="78"/>
      <c r="AE11" s="78"/>
      <c r="AF11" s="78"/>
      <c r="AG11" s="78"/>
      <c r="AH11" s="108"/>
    </row>
    <row r="12" spans="2:34" s="9" customFormat="1" ht="15.75" x14ac:dyDescent="0.25">
      <c r="B12" s="10"/>
      <c r="C12" s="11" t="s">
        <v>5</v>
      </c>
      <c r="D12" s="205" t="s">
        <v>64</v>
      </c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12"/>
      <c r="X12" s="12"/>
      <c r="Y12" s="12"/>
      <c r="Z12" s="12"/>
      <c r="AA12" s="12"/>
      <c r="AB12" s="12"/>
      <c r="AC12" s="109"/>
      <c r="AD12" s="109"/>
      <c r="AE12" s="109"/>
      <c r="AF12" s="110"/>
      <c r="AG12" s="111"/>
      <c r="AH12" s="108"/>
    </row>
    <row r="13" spans="2:34" s="9" customFormat="1" ht="15.75" x14ac:dyDescent="0.2">
      <c r="B13" s="10"/>
      <c r="C13" s="8" t="s">
        <v>6</v>
      </c>
      <c r="D13" s="206" t="s">
        <v>40</v>
      </c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12"/>
      <c r="X13" s="12"/>
      <c r="Y13" s="12"/>
      <c r="Z13" s="12"/>
      <c r="AA13" s="12"/>
      <c r="AB13" s="12"/>
      <c r="AC13" s="109"/>
      <c r="AD13" s="109"/>
      <c r="AE13" s="109"/>
      <c r="AF13" s="109"/>
      <c r="AG13" s="112"/>
      <c r="AH13" s="108"/>
    </row>
    <row r="14" spans="2:34" ht="3" customHeight="1" x14ac:dyDescent="0.2">
      <c r="B14" s="29"/>
      <c r="C14" s="67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4"/>
      <c r="R14" s="95"/>
      <c r="S14" s="95"/>
      <c r="T14" s="95"/>
      <c r="U14" s="95"/>
      <c r="V14" s="96"/>
      <c r="W14" s="38"/>
      <c r="X14" s="38"/>
      <c r="Y14" s="38"/>
      <c r="Z14" s="38"/>
      <c r="AA14" s="113"/>
      <c r="AB14" s="113"/>
      <c r="AC14" s="101"/>
      <c r="AD14" s="101"/>
      <c r="AE14" s="101"/>
      <c r="AF14" s="101"/>
      <c r="AG14" s="101"/>
      <c r="AH14" s="103"/>
    </row>
    <row r="15" spans="2:34" ht="15" x14ac:dyDescent="0.2">
      <c r="B15" s="29"/>
      <c r="C15" s="30"/>
      <c r="D15" s="31"/>
      <c r="E15" s="31"/>
      <c r="F15" s="31"/>
      <c r="G15" s="68"/>
      <c r="H15" s="68"/>
      <c r="I15" s="68"/>
      <c r="J15" s="68"/>
      <c r="K15" s="68"/>
      <c r="L15" s="209" t="s">
        <v>7</v>
      </c>
      <c r="M15" s="210"/>
      <c r="N15" s="211"/>
      <c r="O15" s="207" t="s">
        <v>8</v>
      </c>
      <c r="P15" s="207"/>
      <c r="Q15" s="207"/>
      <c r="R15" s="207"/>
      <c r="S15" s="207"/>
      <c r="T15" s="207"/>
      <c r="U15" s="97"/>
      <c r="V15" s="208" t="s">
        <v>9</v>
      </c>
      <c r="W15" s="208"/>
      <c r="X15" s="208"/>
      <c r="Y15" s="208"/>
      <c r="Z15" s="114"/>
      <c r="AA15" s="114"/>
      <c r="AB15" s="114"/>
      <c r="AC15" s="114"/>
      <c r="AD15" s="114"/>
      <c r="AE15" s="101"/>
      <c r="AF15" s="101"/>
      <c r="AG15" s="101"/>
      <c r="AH15" s="103"/>
    </row>
    <row r="16" spans="2:34" ht="15" x14ac:dyDescent="0.2">
      <c r="B16" s="29"/>
      <c r="C16" s="30"/>
      <c r="D16" s="31"/>
      <c r="E16" s="31"/>
      <c r="F16" s="31"/>
      <c r="G16" s="74"/>
      <c r="H16" s="68"/>
      <c r="I16" s="68"/>
      <c r="J16" s="68"/>
      <c r="K16" s="68"/>
      <c r="L16" s="212"/>
      <c r="M16" s="213"/>
      <c r="N16" s="214"/>
      <c r="O16" s="207"/>
      <c r="P16" s="207"/>
      <c r="Q16" s="207"/>
      <c r="R16" s="207"/>
      <c r="S16" s="207"/>
      <c r="T16" s="207"/>
      <c r="U16" s="97"/>
      <c r="V16" s="208" t="s">
        <v>10</v>
      </c>
      <c r="W16" s="208"/>
      <c r="X16" s="208" t="s">
        <v>11</v>
      </c>
      <c r="Y16" s="208"/>
      <c r="Z16" s="103"/>
      <c r="AA16" s="114"/>
      <c r="AB16" s="114"/>
      <c r="AC16" s="114"/>
      <c r="AD16" s="114"/>
      <c r="AE16" s="101"/>
      <c r="AF16" s="101"/>
      <c r="AG16" s="101"/>
      <c r="AH16" s="103"/>
    </row>
    <row r="17" spans="2:34" ht="15" x14ac:dyDescent="0.25">
      <c r="B17" s="29"/>
      <c r="C17" s="30"/>
      <c r="D17" s="98"/>
      <c r="E17" s="98"/>
      <c r="F17" s="31"/>
      <c r="G17" s="32"/>
      <c r="H17" s="32"/>
      <c r="I17" s="32"/>
      <c r="J17" s="32"/>
      <c r="K17" s="32"/>
      <c r="L17" s="215"/>
      <c r="M17" s="216"/>
      <c r="N17" s="217"/>
      <c r="O17" s="218"/>
      <c r="P17" s="218"/>
      <c r="Q17" s="218"/>
      <c r="R17" s="218"/>
      <c r="S17" s="218"/>
      <c r="T17" s="218"/>
      <c r="U17" s="97"/>
      <c r="V17" s="219">
        <f>DATE($AB$20,VLOOKUP($W$20,всяки!$A$1:$B$12,2,0),1)</f>
        <v>41275</v>
      </c>
      <c r="W17" s="219"/>
      <c r="X17" s="226">
        <f>EOMONTH(V17,0)</f>
        <v>41305</v>
      </c>
      <c r="Y17" s="226"/>
      <c r="Z17" s="103"/>
      <c r="AA17" s="114"/>
      <c r="AB17" s="114"/>
      <c r="AC17" s="114"/>
      <c r="AD17" s="114"/>
      <c r="AE17" s="101"/>
      <c r="AF17" s="101"/>
      <c r="AG17" s="101"/>
      <c r="AH17" s="103"/>
    </row>
    <row r="18" spans="2:34" ht="3" customHeight="1" x14ac:dyDescent="0.2"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6"/>
      <c r="R18" s="33"/>
      <c r="S18" s="33"/>
      <c r="T18" s="33"/>
      <c r="U18" s="33"/>
      <c r="V18" s="37"/>
      <c r="W18" s="37"/>
      <c r="X18" s="38"/>
      <c r="Y18" s="38"/>
      <c r="Z18" s="37"/>
      <c r="AA18" s="39"/>
      <c r="AB18" s="39"/>
      <c r="AC18" s="39"/>
      <c r="AD18" s="39"/>
      <c r="AE18" s="39"/>
      <c r="AF18" s="39"/>
      <c r="AG18" s="39"/>
    </row>
    <row r="19" spans="2:34" ht="15" x14ac:dyDescent="0.2">
      <c r="B19" s="70"/>
      <c r="C19" s="40"/>
      <c r="D19" s="40"/>
      <c r="E19" s="40"/>
      <c r="F19" s="40"/>
      <c r="G19" s="39"/>
      <c r="H19" s="39"/>
      <c r="I19" s="39"/>
      <c r="J19" s="39"/>
      <c r="K19" s="284" t="s">
        <v>86</v>
      </c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39"/>
      <c r="W19" s="39"/>
      <c r="X19" s="31"/>
      <c r="Y19" s="31"/>
      <c r="Z19" s="39"/>
      <c r="AA19" s="39"/>
      <c r="AB19" s="39"/>
      <c r="AC19" s="39"/>
      <c r="AD19" s="39"/>
      <c r="AE19" s="39"/>
      <c r="AF19" s="39"/>
      <c r="AG19" s="39"/>
    </row>
    <row r="20" spans="2:34" ht="18" x14ac:dyDescent="0.2">
      <c r="B20" s="69"/>
      <c r="C20" s="40"/>
      <c r="D20" s="40"/>
      <c r="E20" s="40"/>
      <c r="F20" s="40"/>
      <c r="G20" s="39"/>
      <c r="H20" s="39"/>
      <c r="I20" s="39"/>
      <c r="J20" s="39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39" t="s">
        <v>43</v>
      </c>
      <c r="W20" s="220" t="s">
        <v>87</v>
      </c>
      <c r="X20" s="220"/>
      <c r="Y20" s="220"/>
      <c r="Z20" s="220"/>
      <c r="AA20" s="39"/>
      <c r="AB20" s="220">
        <v>2013</v>
      </c>
      <c r="AC20" s="220"/>
      <c r="AD20" s="39"/>
      <c r="AE20" s="39"/>
      <c r="AF20" s="39"/>
      <c r="AG20" s="39"/>
    </row>
    <row r="21" spans="2:34" ht="15.75" thickBot="1" x14ac:dyDescent="0.25">
      <c r="B21" s="40"/>
      <c r="C21" s="40"/>
      <c r="D21" s="40"/>
      <c r="E21" s="40"/>
      <c r="F21" s="40"/>
      <c r="G21" s="39"/>
      <c r="H21" s="39"/>
      <c r="I21" s="39"/>
      <c r="J21" s="39"/>
      <c r="K21" s="285"/>
      <c r="L21" s="285"/>
      <c r="M21" s="285"/>
      <c r="N21" s="285"/>
      <c r="O21" s="285"/>
      <c r="P21" s="285"/>
      <c r="Q21" s="285"/>
      <c r="R21" s="285"/>
      <c r="S21" s="285"/>
      <c r="T21" s="285"/>
      <c r="U21" s="285"/>
      <c r="V21" s="39"/>
      <c r="W21" s="39" t="s">
        <v>44</v>
      </c>
      <c r="X21" s="39" t="s">
        <v>45</v>
      </c>
      <c r="Y21" s="39"/>
      <c r="Z21" s="39"/>
      <c r="AA21" s="39"/>
      <c r="AB21" s="39"/>
      <c r="AC21" s="39"/>
      <c r="AD21" s="39"/>
      <c r="AE21" s="39"/>
      <c r="AF21" s="39"/>
      <c r="AG21" s="39"/>
    </row>
    <row r="22" spans="2:34" ht="27.75" customHeight="1" x14ac:dyDescent="0.2">
      <c r="B22" s="264" t="s">
        <v>12</v>
      </c>
      <c r="C22" s="267" t="s">
        <v>30</v>
      </c>
      <c r="D22" s="270" t="s">
        <v>13</v>
      </c>
      <c r="E22" s="229" t="s">
        <v>14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1"/>
      <c r="U22" s="229" t="s">
        <v>15</v>
      </c>
      <c r="V22" s="230"/>
      <c r="W22" s="232" t="s">
        <v>16</v>
      </c>
      <c r="X22" s="230"/>
      <c r="Y22" s="230"/>
      <c r="Z22" s="230"/>
      <c r="AA22" s="230"/>
      <c r="AB22" s="233"/>
      <c r="AC22" s="223" t="s">
        <v>17</v>
      </c>
      <c r="AD22" s="224"/>
      <c r="AE22" s="224"/>
      <c r="AF22" s="224"/>
      <c r="AG22" s="225"/>
    </row>
    <row r="23" spans="2:34" ht="18" customHeight="1" x14ac:dyDescent="0.2">
      <c r="B23" s="265"/>
      <c r="C23" s="268"/>
      <c r="D23" s="271"/>
      <c r="E23" s="221">
        <f>DATE($AB$20,VLOOKUP($W$20,всяки!$A$1:$B$12,2,0),1)</f>
        <v>41275</v>
      </c>
      <c r="F23" s="180">
        <f>DATE($AB$20,VLOOKUP($W$20,всяки!$A$1:$B$12,2,0),1+COLUMN(A:A))</f>
        <v>41276</v>
      </c>
      <c r="G23" s="180">
        <f>DATE($AB$20,VLOOKUP($W$20,всяки!$A$1:$B$12,2,0),1+COLUMN(B:B))</f>
        <v>41277</v>
      </c>
      <c r="H23" s="180">
        <f>DATE($AB$20,VLOOKUP($W$20,всяки!$A$1:$B$12,2,0),1+COLUMN(C:C))</f>
        <v>41278</v>
      </c>
      <c r="I23" s="180">
        <f>DATE($AB$20,VLOOKUP($W$20,всяки!$A$1:$B$12,2,0),1+COLUMN(D:D))</f>
        <v>41279</v>
      </c>
      <c r="J23" s="180">
        <f>DATE($AB$20,VLOOKUP($W$20,всяки!$A$1:$B$12,2,0),1+COLUMN(E:E))</f>
        <v>41280</v>
      </c>
      <c r="K23" s="180">
        <f>DATE($AB$20,VLOOKUP($W$20,всяки!$A$1:$B$12,2,0),1+COLUMN(F:F))</f>
        <v>41281</v>
      </c>
      <c r="L23" s="180">
        <f>DATE($AB$20,VLOOKUP($W$20,всяки!$A$1:$B$12,2,0),1+COLUMN(G:G))</f>
        <v>41282</v>
      </c>
      <c r="M23" s="180">
        <f>DATE($AB$20,VLOOKUP($W$20,всяки!$A$1:$B$12,2,0),1+COLUMN(H:H))</f>
        <v>41283</v>
      </c>
      <c r="N23" s="180">
        <f>DATE($AB$20,VLOOKUP($W$20,всяки!$A$1:$B$12,2,0),1+COLUMN(I:I))</f>
        <v>41284</v>
      </c>
      <c r="O23" s="180">
        <f>DATE($AB$20,VLOOKUP($W$20,всяки!$A$1:$B$12,2,0),1+COLUMN(J:J))</f>
        <v>41285</v>
      </c>
      <c r="P23" s="180">
        <f>DATE($AB$20,VLOOKUP($W$20,всяки!$A$1:$B$12,2,0),1+COLUMN(K:K))</f>
        <v>41286</v>
      </c>
      <c r="Q23" s="180">
        <f>DATE($AB$20,VLOOKUP($W$20,всяки!$A$1:$B$12,2,0),1+COLUMN(L:L))</f>
        <v>41287</v>
      </c>
      <c r="R23" s="180">
        <f>DATE($AB$20,VLOOKUP($W$20,всяки!$A$1:$B$12,2,0),1+COLUMN(M:M))</f>
        <v>41288</v>
      </c>
      <c r="S23" s="180">
        <f>DATE($AB$20,VLOOKUP($W$20,всяки!$A$1:$B$12,2,0),1+COLUMN(N:N))</f>
        <v>41289</v>
      </c>
      <c r="T23" s="239" t="s">
        <v>39</v>
      </c>
      <c r="U23" s="247" t="s">
        <v>18</v>
      </c>
      <c r="V23" s="241" t="s">
        <v>19</v>
      </c>
      <c r="W23" s="240" t="s">
        <v>20</v>
      </c>
      <c r="X23" s="241"/>
      <c r="Y23" s="241"/>
      <c r="Z23" s="241"/>
      <c r="AA23" s="241"/>
      <c r="AB23" s="242"/>
      <c r="AC23" s="196" t="s">
        <v>21</v>
      </c>
      <c r="AD23" s="193" t="s">
        <v>22</v>
      </c>
      <c r="AE23" s="182" t="s">
        <v>21</v>
      </c>
      <c r="AF23" s="183"/>
      <c r="AG23" s="234" t="s">
        <v>22</v>
      </c>
    </row>
    <row r="24" spans="2:34" ht="17.25" customHeight="1" x14ac:dyDescent="0.2">
      <c r="B24" s="265"/>
      <c r="C24" s="268"/>
      <c r="D24" s="271"/>
      <c r="E24" s="222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239"/>
      <c r="U24" s="248"/>
      <c r="V24" s="241"/>
      <c r="W24" s="240" t="s">
        <v>23</v>
      </c>
      <c r="X24" s="241"/>
      <c r="Y24" s="241"/>
      <c r="Z24" s="241"/>
      <c r="AA24" s="241"/>
      <c r="AB24" s="242"/>
      <c r="AC24" s="197"/>
      <c r="AD24" s="194"/>
      <c r="AE24" s="184"/>
      <c r="AF24" s="185"/>
      <c r="AG24" s="235"/>
    </row>
    <row r="25" spans="2:34" ht="19.5" customHeight="1" x14ac:dyDescent="0.2">
      <c r="B25" s="265"/>
      <c r="C25" s="268"/>
      <c r="D25" s="271"/>
      <c r="E25" s="221">
        <f>DATE($AB$20,VLOOKUP($W$20,всяки!$A$1:$B$12,2,0),16)</f>
        <v>41290</v>
      </c>
      <c r="F25" s="180">
        <f>DATE($AB$20,VLOOKUP($W$20,всяки!$A$1:$B$12,2,0),16+COLUMN(A:A))</f>
        <v>41291</v>
      </c>
      <c r="G25" s="180">
        <f>DATE($AB$20,VLOOKUP($W$20,всяки!$A$1:$B$12,2,0),16+COLUMN(B:B))</f>
        <v>41292</v>
      </c>
      <c r="H25" s="180">
        <f>DATE($AB$20,VLOOKUP($W$20,всяки!$A$1:$B$12,2,0),16+COLUMN(C:C))</f>
        <v>41293</v>
      </c>
      <c r="I25" s="180">
        <f>DATE($AB$20,VLOOKUP($W$20,всяки!$A$1:$B$12,2,0),16+COLUMN(D:D))</f>
        <v>41294</v>
      </c>
      <c r="J25" s="180">
        <f>DATE($AB$20,VLOOKUP($W$20,всяки!$A$1:$B$12,2,0),16+COLUMN(E:E))</f>
        <v>41295</v>
      </c>
      <c r="K25" s="180">
        <f>DATE($AB$20,VLOOKUP($W$20,всяки!$A$1:$B$12,2,0),16+COLUMN(F:F))</f>
        <v>41296</v>
      </c>
      <c r="L25" s="180">
        <f>DATE($AB$20,VLOOKUP($W$20,всяки!$A$1:$B$12,2,0),16+COLUMN(G:G))</f>
        <v>41297</v>
      </c>
      <c r="M25" s="180">
        <f>DATE($AB$20,VLOOKUP($W$20,всяки!$A$1:$B$12,2,0),16+COLUMN(H:H))</f>
        <v>41298</v>
      </c>
      <c r="N25" s="180">
        <f>DATE($AB$20,VLOOKUP($W$20,всяки!$A$1:$B$12,2,0),16+COLUMN(I:I))</f>
        <v>41299</v>
      </c>
      <c r="O25" s="180">
        <f>DATE($AB$20,VLOOKUP($W$20,всяки!$A$1:$B$12,2,0),16+COLUMN(J:J))</f>
        <v>41300</v>
      </c>
      <c r="P25" s="180">
        <f>IF(DATE($AB$20,VLOOKUP($W$20,всяки!$A$1:$B$12,2,0),16+COLUMN(K:K))&gt;EOMONTH(DATE($AB$20,VLOOKUP($W$20,всяки!$A$1:$B$12,2,0),16),0),"",DATE($AB$20,VLOOKUP($W$20,всяки!$A$1:$B$12,2,0),16+COLUMN(K:K)))</f>
        <v>41301</v>
      </c>
      <c r="Q25" s="180">
        <f>IF(DATE($AB$20,VLOOKUP($W$20,всяки!$A$1:$B$12,2,0),16+COLUMN(L:L))&gt;EOMONTH(DATE($AB$20,VLOOKUP($W$20,всяки!$A$1:$B$12,2,0),16),0),"",DATE($AB$20,VLOOKUP($W$20,всяки!$A$1:$B$12,2,0),16+COLUMN(L:L)))</f>
        <v>41302</v>
      </c>
      <c r="R25" s="180">
        <f>IF(DATE($AB$20,VLOOKUP($W$20,всяки!$A$1:$B$12,2,0),16+COLUMN(M:M))&gt;EOMONTH(DATE($AB$20,VLOOKUP($W$20,всяки!$A$1:$B$12,2,0),16),0),"",DATE($AB$20,VLOOKUP($W$20,всяки!$A$1:$B$12,2,0),16+COLUMN(M:M)))</f>
        <v>41303</v>
      </c>
      <c r="S25" s="180">
        <f>IF(DATE($AB$20,VLOOKUP($W$20,всяки!$A$1:$B$12,2,0),16+COLUMN(N:N))&gt;EOMONTH(DATE($AB$20,VLOOKUP($W$20,всяки!$A$1:$B$12,2,0),16),0),"",DATE($AB$20,VLOOKUP($W$20,всяки!$A$1:$B$12,2,0),16+COLUMN(N:N)))</f>
        <v>41304</v>
      </c>
      <c r="T25" s="180">
        <f>IF(DATE($AB$20,VLOOKUP($W$20,всяки!$A$1:$B$12,2,0),16+COLUMN(O:O))&gt;EOMONTH(DATE($AB$20,VLOOKUP($W$20,всяки!$A$1:$B$12,2,0),16),0),"",DATE($AB$20,VLOOKUP($W$20,всяки!$A$1:$B$12,2,0),16+COLUMN(O:O)))</f>
        <v>41305</v>
      </c>
      <c r="U25" s="245" t="s">
        <v>22</v>
      </c>
      <c r="V25" s="246"/>
      <c r="W25" s="243" t="s">
        <v>24</v>
      </c>
      <c r="X25" s="237" t="s">
        <v>25</v>
      </c>
      <c r="Y25" s="188" t="s">
        <v>26</v>
      </c>
      <c r="Z25" s="243" t="s">
        <v>24</v>
      </c>
      <c r="AA25" s="237" t="s">
        <v>25</v>
      </c>
      <c r="AB25" s="188" t="s">
        <v>26</v>
      </c>
      <c r="AC25" s="197"/>
      <c r="AD25" s="194"/>
      <c r="AE25" s="184"/>
      <c r="AF25" s="185"/>
      <c r="AG25" s="235"/>
    </row>
    <row r="26" spans="2:34" ht="19.5" customHeight="1" x14ac:dyDescent="0.2">
      <c r="B26" s="266"/>
      <c r="C26" s="269"/>
      <c r="D26" s="272"/>
      <c r="E26" s="222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245" t="s">
        <v>27</v>
      </c>
      <c r="V26" s="246"/>
      <c r="W26" s="244"/>
      <c r="X26" s="238"/>
      <c r="Y26" s="189"/>
      <c r="Z26" s="244"/>
      <c r="AA26" s="238"/>
      <c r="AB26" s="189"/>
      <c r="AC26" s="198"/>
      <c r="AD26" s="195"/>
      <c r="AE26" s="186"/>
      <c r="AF26" s="187"/>
      <c r="AG26" s="236"/>
    </row>
    <row r="27" spans="2:34" s="48" customFormat="1" ht="12.75" customHeight="1" thickBot="1" x14ac:dyDescent="0.25">
      <c r="B27" s="41">
        <v>1</v>
      </c>
      <c r="C27" s="42">
        <f>B27+1</f>
        <v>2</v>
      </c>
      <c r="D27" s="43">
        <v>3</v>
      </c>
      <c r="E27" s="190">
        <v>4</v>
      </c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2"/>
      <c r="U27" s="44">
        <v>5</v>
      </c>
      <c r="V27" s="45">
        <v>6</v>
      </c>
      <c r="W27" s="46">
        <v>7</v>
      </c>
      <c r="X27" s="45">
        <v>8</v>
      </c>
      <c r="Y27" s="42">
        <v>9</v>
      </c>
      <c r="Z27" s="45">
        <v>7</v>
      </c>
      <c r="AA27" s="45">
        <v>8</v>
      </c>
      <c r="AB27" s="43">
        <v>9</v>
      </c>
      <c r="AC27" s="75">
        <v>10</v>
      </c>
      <c r="AD27" s="45">
        <v>11</v>
      </c>
      <c r="AE27" s="170">
        <v>12</v>
      </c>
      <c r="AF27" s="171"/>
      <c r="AG27" s="47">
        <v>13</v>
      </c>
    </row>
    <row r="28" spans="2:34" ht="12.75" customHeight="1" x14ac:dyDescent="0.2">
      <c r="B28" s="229">
        <v>18</v>
      </c>
      <c r="C28" s="281" t="s">
        <v>76</v>
      </c>
      <c r="D28" s="290"/>
      <c r="E28" s="145"/>
      <c r="F28" s="150" t="s">
        <v>46</v>
      </c>
      <c r="G28" s="150" t="s">
        <v>46</v>
      </c>
      <c r="H28" s="162"/>
      <c r="I28" s="162" t="s">
        <v>46</v>
      </c>
      <c r="J28" s="162" t="s">
        <v>46</v>
      </c>
      <c r="K28" s="162"/>
      <c r="L28" s="162" t="s">
        <v>46</v>
      </c>
      <c r="M28" s="150" t="s">
        <v>46</v>
      </c>
      <c r="N28" s="162"/>
      <c r="O28" s="150" t="s">
        <v>46</v>
      </c>
      <c r="P28" s="162" t="s">
        <v>46</v>
      </c>
      <c r="Q28" s="150"/>
      <c r="R28" s="150" t="s">
        <v>46</v>
      </c>
      <c r="S28" s="150" t="s">
        <v>46</v>
      </c>
      <c r="T28" s="165" t="s">
        <v>28</v>
      </c>
      <c r="U28" s="80">
        <f>COUNTIF(E28:T28,"Я")*1+COUNTIF(E28:T28,"Я/Н")*0.5</f>
        <v>5</v>
      </c>
      <c r="V28" s="289" t="str">
        <f>(U28+U30)&amp;"/"&amp;(LEFT(V30,FIND("/",V30)-1)+RIGHT(V30,LEN(V30)-FIND("/",V30)))</f>
        <v>10/184</v>
      </c>
      <c r="W28" s="22"/>
      <c r="X28" s="23"/>
      <c r="Y28" s="24"/>
      <c r="Z28" s="24"/>
      <c r="AA28" s="23"/>
      <c r="AB28" s="25"/>
      <c r="AC28" s="81" t="str">
        <f>IF(SUMPRODUCT(--ISNUMBER(SEARCH("В",E28:T31)))&gt;0,"В","")</f>
        <v/>
      </c>
      <c r="AD28" s="82" t="str">
        <f>IF(AC28="","",COUNTIF(E28:T31,AC28))</f>
        <v/>
      </c>
      <c r="AE28" s="172" t="str">
        <f>IF(SUMPRODUCT(--ISNUMBER(SEARCH("К",E28:T31)))&gt;0,"К","")</f>
        <v/>
      </c>
      <c r="AF28" s="173"/>
      <c r="AG28" s="92" t="str">
        <f>IF(AE28="","",COUNTIF(E28:T31,AE28))</f>
        <v/>
      </c>
    </row>
    <row r="29" spans="2:34" ht="12.75" customHeight="1" x14ac:dyDescent="0.2">
      <c r="B29" s="249"/>
      <c r="C29" s="252"/>
      <c r="D29" s="291"/>
      <c r="E29" s="160"/>
      <c r="F29" s="151" t="s">
        <v>50</v>
      </c>
      <c r="G29" s="151" t="s">
        <v>51</v>
      </c>
      <c r="H29" s="151"/>
      <c r="I29" s="151" t="s">
        <v>52</v>
      </c>
      <c r="J29" s="151" t="s">
        <v>51</v>
      </c>
      <c r="K29" s="151"/>
      <c r="L29" s="151" t="s">
        <v>50</v>
      </c>
      <c r="M29" s="151" t="s">
        <v>51</v>
      </c>
      <c r="N29" s="151"/>
      <c r="O29" s="151" t="s">
        <v>52</v>
      </c>
      <c r="P29" s="151" t="s">
        <v>51</v>
      </c>
      <c r="Q29" s="151"/>
      <c r="R29" s="151" t="s">
        <v>50</v>
      </c>
      <c r="S29" s="151" t="s">
        <v>51</v>
      </c>
      <c r="T29" s="166" t="s">
        <v>28</v>
      </c>
      <c r="U29" s="87" t="str">
        <f t="array" ref="U29">SUM(IF(ISNUMBER(FIND("/",E29:T29)),--LEFT(E29:T29,FIND("/",E29:T29)-1)))&amp;"/"&amp;SUM(IF(ISNUMBER(FIND("/",E29:T29)),--RIGHT(E29:T29,LEN(E29:T29)-FIND("/",E29:T29))))</f>
        <v>56/40</v>
      </c>
      <c r="V29" s="259"/>
      <c r="W29" s="16"/>
      <c r="X29" s="17"/>
      <c r="Y29" s="18"/>
      <c r="Z29" s="17"/>
      <c r="AA29" s="17"/>
      <c r="AB29" s="27"/>
      <c r="AC29" s="85" t="str">
        <f>IF(SUMPRODUCT(--ISNUMBER(SEARCH("ОТ",E28:T31)))&gt;0,"ОТ","")</f>
        <v/>
      </c>
      <c r="AD29" s="86" t="str">
        <f>IF(AC29="","",COUNTIF(E28:T31,AC29))</f>
        <v/>
      </c>
      <c r="AE29" s="174" t="str">
        <f>IF(SUMPRODUCT(--ISNUMBER(SEARCH("ДО",E28:T31)))&gt;0,"ДО","")</f>
        <v/>
      </c>
      <c r="AF29" s="175"/>
      <c r="AG29" s="91" t="str">
        <f>IF(AE29="","",COUNTIF(E29:T32,AE29))</f>
        <v/>
      </c>
    </row>
    <row r="30" spans="2:34" ht="12.75" customHeight="1" x14ac:dyDescent="0.2">
      <c r="B30" s="249"/>
      <c r="C30" s="252"/>
      <c r="D30" s="291"/>
      <c r="E30" s="160"/>
      <c r="F30" s="153" t="s">
        <v>46</v>
      </c>
      <c r="G30" s="153" t="s">
        <v>46</v>
      </c>
      <c r="H30" s="153"/>
      <c r="I30" s="153" t="s">
        <v>46</v>
      </c>
      <c r="J30" s="163" t="s">
        <v>46</v>
      </c>
      <c r="K30" s="153"/>
      <c r="L30" s="153" t="s">
        <v>46</v>
      </c>
      <c r="M30" s="153" t="s">
        <v>46</v>
      </c>
      <c r="N30" s="163"/>
      <c r="O30" s="153" t="s">
        <v>46</v>
      </c>
      <c r="P30" s="163" t="s">
        <v>46</v>
      </c>
      <c r="Q30" s="153"/>
      <c r="R30" s="153" t="s">
        <v>46</v>
      </c>
      <c r="S30" s="152" t="s">
        <v>46</v>
      </c>
      <c r="T30" s="167"/>
      <c r="U30" s="87">
        <f>COUNTIF(E30:T30,"Я")*1+COUNTIF(E30:T30,"Я/Н")*0.5</f>
        <v>5</v>
      </c>
      <c r="V30" s="259" t="str">
        <f>MID(U29,1,SEARCH("/",U29)-1)+MID(U31,1,SEARCH("/",U31)-1)&amp;"/"&amp;MID(U29,SEARCH("/",U29)+1,LEN(U29)-SEARCH("/",U29))+MID(U31,SEARCH("/",U31)+1,LEN(U31)-SEARCH("/",U31))</f>
        <v>104/80</v>
      </c>
      <c r="W30" s="154" t="str">
        <f>RIGHT(V30,LEN(V30)-FIND("/",V30))</f>
        <v>80</v>
      </c>
      <c r="X30" s="17"/>
      <c r="Y30" s="18"/>
      <c r="Z30" s="17"/>
      <c r="AA30" s="17"/>
      <c r="AB30" s="27"/>
      <c r="AC30" s="85" t="str">
        <f>IF(SUMPRODUCT(--ISNUMBER(SEARCH("б",E28:T31)))&gt;0,"Б","")</f>
        <v/>
      </c>
      <c r="AD30" s="86" t="str">
        <f>IF(AC30="","",COUNTIF(E28:T31,AC30))</f>
        <v/>
      </c>
      <c r="AE30" s="176"/>
      <c r="AF30" s="177"/>
      <c r="AG30" s="18"/>
    </row>
    <row r="31" spans="2:34" ht="13.5" customHeight="1" thickBot="1" x14ac:dyDescent="0.25">
      <c r="B31" s="250"/>
      <c r="C31" s="253"/>
      <c r="D31" s="292"/>
      <c r="E31" s="147"/>
      <c r="F31" s="148" t="s">
        <v>52</v>
      </c>
      <c r="G31" s="148" t="s">
        <v>51</v>
      </c>
      <c r="H31" s="148"/>
      <c r="I31" s="148" t="s">
        <v>50</v>
      </c>
      <c r="J31" s="148" t="s">
        <v>51</v>
      </c>
      <c r="K31" s="148"/>
      <c r="L31" s="148" t="s">
        <v>50</v>
      </c>
      <c r="M31" s="148" t="s">
        <v>51</v>
      </c>
      <c r="N31" s="148"/>
      <c r="O31" s="148" t="s">
        <v>50</v>
      </c>
      <c r="P31" s="148" t="s">
        <v>51</v>
      </c>
      <c r="Q31" s="148"/>
      <c r="R31" s="148" t="s">
        <v>50</v>
      </c>
      <c r="S31" s="148" t="s">
        <v>51</v>
      </c>
      <c r="T31" s="168"/>
      <c r="U31" s="87" t="str">
        <f t="array" ref="U31">SUM(IF(ISNUMBER(FIND("/",E31:T31)),--LEFT(E31:T31,FIND("/",E31:T31)-1)))&amp;"/"&amp;SUM(IF(ISNUMBER(FIND("/",E31:T31)),--RIGHT(E31:T31,LEN(E31:T31)-FIND("/",E31:T31))))</f>
        <v>48/40</v>
      </c>
      <c r="V31" s="260"/>
      <c r="W31" s="19"/>
      <c r="X31" s="20"/>
      <c r="Y31" s="21"/>
      <c r="Z31" s="20"/>
      <c r="AA31" s="20"/>
      <c r="AB31" s="28"/>
      <c r="AC31" s="89" t="str">
        <f>IF(SUMPRODUCT(--ISNUMBER(SEARCH("ОД",E28:T31)))&gt;0,"ОД","")</f>
        <v/>
      </c>
      <c r="AD31" s="90" t="str">
        <f>IF(AC31="","",COUNTIF(E28:T31,AC31))</f>
        <v/>
      </c>
      <c r="AE31" s="178"/>
      <c r="AF31" s="179"/>
      <c r="AG31" s="21"/>
    </row>
    <row r="32" spans="2:34" ht="12.75" customHeight="1" x14ac:dyDescent="0.2">
      <c r="B32" s="229">
        <v>19</v>
      </c>
      <c r="C32" s="281" t="s">
        <v>77</v>
      </c>
      <c r="D32" s="290"/>
      <c r="E32" s="145" t="s">
        <v>53</v>
      </c>
      <c r="F32" s="150" t="s">
        <v>53</v>
      </c>
      <c r="G32" s="150" t="s">
        <v>53</v>
      </c>
      <c r="H32" s="150" t="s">
        <v>53</v>
      </c>
      <c r="I32" s="150" t="s">
        <v>53</v>
      </c>
      <c r="J32" s="150" t="s">
        <v>53</v>
      </c>
      <c r="K32" s="150" t="s">
        <v>53</v>
      </c>
      <c r="L32" s="150" t="s">
        <v>53</v>
      </c>
      <c r="M32" s="150" t="s">
        <v>53</v>
      </c>
      <c r="N32" s="150" t="s">
        <v>53</v>
      </c>
      <c r="O32" s="150" t="s">
        <v>53</v>
      </c>
      <c r="P32" s="150" t="s">
        <v>53</v>
      </c>
      <c r="Q32" s="150" t="s">
        <v>53</v>
      </c>
      <c r="R32" s="150" t="s">
        <v>53</v>
      </c>
      <c r="S32" s="150" t="s">
        <v>53</v>
      </c>
      <c r="T32" s="165" t="s">
        <v>28</v>
      </c>
      <c r="U32" s="80">
        <f>COUNTIF(E32:T32,"Я")*1+COUNTIF(E32:T32,"Я/Н")*0.5</f>
        <v>0</v>
      </c>
      <c r="V32" s="289" t="str">
        <f>(U32+U34)&amp;"/"&amp;(LEFT(V34,FIND("/",V34)-1)+RIGHT(V34,LEN(V34)-FIND("/",V34)))</f>
        <v>0/0</v>
      </c>
      <c r="W32" s="22"/>
      <c r="X32" s="23"/>
      <c r="Y32" s="24"/>
      <c r="Z32" s="24"/>
      <c r="AA32" s="23"/>
      <c r="AB32" s="25"/>
      <c r="AC32" s="81" t="str">
        <f>IF(SUMPRODUCT(--ISNUMBER(SEARCH("В",E32:T35)))&gt;0,"В","")</f>
        <v/>
      </c>
      <c r="AD32" s="82" t="str">
        <f>IF(AC32="","",COUNTIF(E32:T35,AC32))</f>
        <v/>
      </c>
      <c r="AE32" s="172" t="str">
        <f>IF(SUMPRODUCT(--ISNUMBER(SEARCH("К",E32:T35)))&gt;0,"К","")</f>
        <v/>
      </c>
      <c r="AF32" s="173"/>
      <c r="AG32" s="92" t="str">
        <f>IF(AE32="","",COUNTIF(E32:T35,AE32))</f>
        <v/>
      </c>
    </row>
    <row r="33" spans="2:33" ht="12.75" customHeight="1" x14ac:dyDescent="0.2">
      <c r="B33" s="249"/>
      <c r="C33" s="252"/>
      <c r="D33" s="291"/>
      <c r="E33" s="160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66" t="s">
        <v>28</v>
      </c>
      <c r="U33" s="87" t="str">
        <f t="array" ref="U33">SUM(IF(ISNUMBER(FIND("/",E33:T33)),--LEFT(E33:T33,FIND("/",E33:T33)-1)))&amp;"/"&amp;SUM(IF(ISNUMBER(FIND("/",E33:T33)),--RIGHT(E33:T33,LEN(E33:T33)-FIND("/",E33:T33))))</f>
        <v>0/0</v>
      </c>
      <c r="V33" s="259"/>
      <c r="W33" s="16"/>
      <c r="X33" s="17"/>
      <c r="Y33" s="18"/>
      <c r="Z33" s="17"/>
      <c r="AA33" s="17"/>
      <c r="AB33" s="27"/>
      <c r="AC33" s="85" t="str">
        <f>IF(SUMPRODUCT(--ISNUMBER(SEARCH("ОТ",E32:T35)))&gt;0,"ОТ","")</f>
        <v/>
      </c>
      <c r="AD33" s="86" t="str">
        <f>IF(AC33="","",COUNTIF(E32:T35,AC33))</f>
        <v/>
      </c>
      <c r="AE33" s="174" t="str">
        <f>IF(SUMPRODUCT(--ISNUMBER(SEARCH("ДО",E32:T35)))&gt;0,"ДО","")</f>
        <v/>
      </c>
      <c r="AF33" s="175"/>
      <c r="AG33" s="91" t="str">
        <f>IF(AE33="","",COUNTIF(E33:T36,AE33))</f>
        <v/>
      </c>
    </row>
    <row r="34" spans="2:33" ht="12.75" customHeight="1" x14ac:dyDescent="0.2">
      <c r="B34" s="249"/>
      <c r="C34" s="252"/>
      <c r="D34" s="291"/>
      <c r="E34" s="160" t="s">
        <v>53</v>
      </c>
      <c r="F34" s="153" t="s">
        <v>53</v>
      </c>
      <c r="G34" s="153" t="s">
        <v>53</v>
      </c>
      <c r="H34" s="153" t="s">
        <v>53</v>
      </c>
      <c r="I34" s="153" t="s">
        <v>53</v>
      </c>
      <c r="J34" s="153" t="s">
        <v>53</v>
      </c>
      <c r="K34" s="153" t="s">
        <v>53</v>
      </c>
      <c r="L34" s="153" t="s">
        <v>53</v>
      </c>
      <c r="M34" s="153" t="s">
        <v>53</v>
      </c>
      <c r="N34" s="153" t="s">
        <v>53</v>
      </c>
      <c r="O34" s="153" t="s">
        <v>53</v>
      </c>
      <c r="P34" s="153" t="s">
        <v>53</v>
      </c>
      <c r="Q34" s="153" t="s">
        <v>53</v>
      </c>
      <c r="R34" s="153" t="s">
        <v>53</v>
      </c>
      <c r="S34" s="152" t="s">
        <v>53</v>
      </c>
      <c r="T34" s="167"/>
      <c r="U34" s="87">
        <f>COUNTIF(E34:T34,"Я")*1+COUNTIF(E34:T34,"Я/Н")*0.5</f>
        <v>0</v>
      </c>
      <c r="V34" s="259" t="str">
        <f>MID(U33,1,SEARCH("/",U33)-1)+MID(U35,1,SEARCH("/",U35)-1)&amp;"/"&amp;MID(U33,SEARCH("/",U33)+1,LEN(U33)-SEARCH("/",U33))+MID(U35,SEARCH("/",U35)+1,LEN(U35)-SEARCH("/",U35))</f>
        <v>0/0</v>
      </c>
      <c r="W34" s="154"/>
      <c r="X34" s="17"/>
      <c r="Y34" s="18"/>
      <c r="Z34" s="17"/>
      <c r="AA34" s="17"/>
      <c r="AB34" s="27"/>
      <c r="AC34" s="85" t="str">
        <f>IF(SUMPRODUCT(--ISNUMBER(SEARCH("б",E32:T35)))&gt;0,"Б","")</f>
        <v>Б</v>
      </c>
      <c r="AD34" s="86">
        <f>IF(AC34="","",COUNTIF(E32:T35,AC34))</f>
        <v>30</v>
      </c>
      <c r="AE34" s="176"/>
      <c r="AF34" s="177"/>
      <c r="AG34" s="18"/>
    </row>
    <row r="35" spans="2:33" ht="13.5" customHeight="1" thickBot="1" x14ac:dyDescent="0.25">
      <c r="B35" s="250"/>
      <c r="C35" s="253"/>
      <c r="D35" s="292"/>
      <c r="E35" s="147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68"/>
      <c r="U35" s="87" t="str">
        <f t="array" ref="U35">SUM(IF(ISNUMBER(FIND("/",E35:T35)),--LEFT(E35:T35,FIND("/",E35:T35)-1)))&amp;"/"&amp;SUM(IF(ISNUMBER(FIND("/",E35:T35)),--RIGHT(E35:T35,LEN(E35:T35)-FIND("/",E35:T35))))</f>
        <v>0/0</v>
      </c>
      <c r="V35" s="260"/>
      <c r="W35" s="19"/>
      <c r="X35" s="20"/>
      <c r="Y35" s="21"/>
      <c r="Z35" s="20"/>
      <c r="AA35" s="20"/>
      <c r="AB35" s="28"/>
      <c r="AC35" s="89" t="str">
        <f>IF(SUMPRODUCT(--ISNUMBER(SEARCH("ОД",E32:T35)))&gt;0,"ОД","")</f>
        <v/>
      </c>
      <c r="AD35" s="90" t="str">
        <f>IF(AC35="","",COUNTIF(E32:T35,AC35))</f>
        <v/>
      </c>
      <c r="AE35" s="178"/>
      <c r="AF35" s="179"/>
      <c r="AG35" s="21"/>
    </row>
    <row r="36" spans="2:33" ht="12.75" customHeight="1" x14ac:dyDescent="0.2">
      <c r="B36" s="229">
        <v>20</v>
      </c>
      <c r="C36" s="281" t="s">
        <v>78</v>
      </c>
      <c r="D36" s="286"/>
      <c r="E36" s="145" t="s">
        <v>46</v>
      </c>
      <c r="F36" s="150" t="s">
        <v>46</v>
      </c>
      <c r="G36" s="150"/>
      <c r="H36" s="150" t="s">
        <v>46</v>
      </c>
      <c r="I36" s="150" t="s">
        <v>46</v>
      </c>
      <c r="J36" s="150"/>
      <c r="K36" s="150" t="s">
        <v>46</v>
      </c>
      <c r="L36" s="150" t="s">
        <v>46</v>
      </c>
      <c r="M36" s="150"/>
      <c r="N36" s="150" t="s">
        <v>46</v>
      </c>
      <c r="O36" s="150" t="s">
        <v>46</v>
      </c>
      <c r="P36" s="150"/>
      <c r="Q36" s="150" t="s">
        <v>46</v>
      </c>
      <c r="R36" s="150" t="s">
        <v>46</v>
      </c>
      <c r="S36" s="150"/>
      <c r="T36" s="165" t="s">
        <v>28</v>
      </c>
      <c r="U36" s="80">
        <f>COUNTIF(E36:T36,"Я")*1+COUNTIF(E36:T36,"Я/Н")*0.5</f>
        <v>5</v>
      </c>
      <c r="V36" s="289" t="str">
        <f>(U36+U38)&amp;"/"&amp;(LEFT(V38,FIND("/",V38)-1)+RIGHT(V38,LEN(V38)-FIND("/",V38)))</f>
        <v>10/184</v>
      </c>
      <c r="W36" s="22"/>
      <c r="X36" s="23"/>
      <c r="Y36" s="24"/>
      <c r="Z36" s="24"/>
      <c r="AA36" s="23"/>
      <c r="AB36" s="25"/>
      <c r="AC36" s="81" t="str">
        <f>IF(SUMPRODUCT(--ISNUMBER(SEARCH("В",E36:T39)))&gt;0,"В","")</f>
        <v/>
      </c>
      <c r="AD36" s="82" t="str">
        <f>IF(AC36="","",COUNTIF(E36:T39,AC36))</f>
        <v/>
      </c>
      <c r="AE36" s="172" t="str">
        <f>IF(SUMPRODUCT(--ISNUMBER(SEARCH("К",E36:T39)))&gt;0,"К","")</f>
        <v/>
      </c>
      <c r="AF36" s="173"/>
      <c r="AG36" s="92" t="str">
        <f>IF(AE36="","",COUNTIF(E36:T39,AE36))</f>
        <v/>
      </c>
    </row>
    <row r="37" spans="2:33" ht="12.75" customHeight="1" x14ac:dyDescent="0.2">
      <c r="B37" s="249"/>
      <c r="C37" s="252"/>
      <c r="D37" s="287"/>
      <c r="E37" s="160" t="s">
        <v>50</v>
      </c>
      <c r="F37" s="151" t="s">
        <v>51</v>
      </c>
      <c r="G37" s="151"/>
      <c r="H37" s="151" t="s">
        <v>52</v>
      </c>
      <c r="I37" s="151" t="s">
        <v>51</v>
      </c>
      <c r="J37" s="151"/>
      <c r="K37" s="151" t="s">
        <v>50</v>
      </c>
      <c r="L37" s="151" t="s">
        <v>51</v>
      </c>
      <c r="M37" s="151"/>
      <c r="N37" s="151" t="s">
        <v>52</v>
      </c>
      <c r="O37" s="151" t="s">
        <v>51</v>
      </c>
      <c r="P37" s="151"/>
      <c r="Q37" s="151" t="s">
        <v>50</v>
      </c>
      <c r="R37" s="151" t="s">
        <v>51</v>
      </c>
      <c r="S37" s="151"/>
      <c r="T37" s="166" t="s">
        <v>28</v>
      </c>
      <c r="U37" s="87" t="str">
        <f t="array" ref="U37">SUM(IF(ISNUMBER(FIND("/",E37:T37)),--LEFT(E37:T37,FIND("/",E37:T37)-1)))&amp;"/"&amp;SUM(IF(ISNUMBER(FIND("/",E37:T37)),--RIGHT(E37:T37,LEN(E37:T37)-FIND("/",E37:T37))))</f>
        <v>56/40</v>
      </c>
      <c r="V37" s="259"/>
      <c r="W37" s="16"/>
      <c r="X37" s="17"/>
      <c r="Y37" s="18"/>
      <c r="Z37" s="17"/>
      <c r="AA37" s="17"/>
      <c r="AB37" s="27"/>
      <c r="AC37" s="85" t="str">
        <f>IF(SUMPRODUCT(--ISNUMBER(SEARCH("ОТ",E36:T39)))&gt;0,"ОТ","")</f>
        <v/>
      </c>
      <c r="AD37" s="86" t="str">
        <f>IF(AC37="","",COUNTIF(E36:T39,AC37))</f>
        <v/>
      </c>
      <c r="AE37" s="174" t="str">
        <f>IF(SUMPRODUCT(--ISNUMBER(SEARCH("ДО",E36:T39)))&gt;0,"ДО","")</f>
        <v/>
      </c>
      <c r="AF37" s="175"/>
      <c r="AG37" s="91" t="str">
        <f>IF(AE37="","",COUNTIF(E37:T40,AE37))</f>
        <v/>
      </c>
    </row>
    <row r="38" spans="2:33" ht="12.75" customHeight="1" x14ac:dyDescent="0.2">
      <c r="B38" s="249"/>
      <c r="C38" s="252"/>
      <c r="D38" s="287"/>
      <c r="E38" s="160" t="s">
        <v>46</v>
      </c>
      <c r="F38" s="153" t="s">
        <v>46</v>
      </c>
      <c r="G38" s="153"/>
      <c r="H38" s="153" t="s">
        <v>46</v>
      </c>
      <c r="I38" s="153" t="s">
        <v>46</v>
      </c>
      <c r="J38" s="153"/>
      <c r="K38" s="153" t="s">
        <v>46</v>
      </c>
      <c r="L38" s="153" t="s">
        <v>46</v>
      </c>
      <c r="M38" s="153"/>
      <c r="N38" s="153" t="s">
        <v>46</v>
      </c>
      <c r="O38" s="153" t="s">
        <v>46</v>
      </c>
      <c r="P38" s="153"/>
      <c r="Q38" s="153" t="s">
        <v>46</v>
      </c>
      <c r="R38" s="153" t="s">
        <v>46</v>
      </c>
      <c r="S38" s="152"/>
      <c r="T38" s="167"/>
      <c r="U38" s="87">
        <f>COUNTIF(E38:T38,"Я")*1+COUNTIF(E38:T38,"Я/Н")*0.5</f>
        <v>5</v>
      </c>
      <c r="V38" s="259" t="str">
        <f>MID(U37,1,SEARCH("/",U37)-1)+MID(U39,1,SEARCH("/",U39)-1)&amp;"/"&amp;MID(U37,SEARCH("/",U37)+1,LEN(U37)-SEARCH("/",U37))+MID(U39,SEARCH("/",U39)+1,LEN(U39)-SEARCH("/",U39))</f>
        <v>104/80</v>
      </c>
      <c r="W38" s="154" t="str">
        <f>RIGHT(V38,LEN(V38)-FIND("/",V38))</f>
        <v>80</v>
      </c>
      <c r="X38" s="17">
        <v>15</v>
      </c>
      <c r="Y38" s="18"/>
      <c r="Z38" s="17"/>
      <c r="AA38" s="17"/>
      <c r="AB38" s="27"/>
      <c r="AC38" s="85" t="str">
        <f>IF(SUMPRODUCT(--ISNUMBER(SEARCH("б",E36:T39)))&gt;0,"Б","")</f>
        <v/>
      </c>
      <c r="AD38" s="86" t="str">
        <f>IF(AC38="","",COUNTIF(E36:T39,AC38))</f>
        <v/>
      </c>
      <c r="AE38" s="176"/>
      <c r="AF38" s="177"/>
      <c r="AG38" s="18"/>
    </row>
    <row r="39" spans="2:33" ht="13.5" customHeight="1" thickBot="1" x14ac:dyDescent="0.25">
      <c r="B39" s="250"/>
      <c r="C39" s="253"/>
      <c r="D39" s="288"/>
      <c r="E39" s="147" t="s">
        <v>50</v>
      </c>
      <c r="F39" s="148" t="s">
        <v>51</v>
      </c>
      <c r="G39" s="148"/>
      <c r="H39" s="148" t="s">
        <v>50</v>
      </c>
      <c r="I39" s="148" t="s">
        <v>51</v>
      </c>
      <c r="J39" s="148"/>
      <c r="K39" s="148" t="s">
        <v>50</v>
      </c>
      <c r="L39" s="148" t="s">
        <v>51</v>
      </c>
      <c r="M39" s="148"/>
      <c r="N39" s="148" t="s">
        <v>52</v>
      </c>
      <c r="O39" s="148" t="s">
        <v>51</v>
      </c>
      <c r="P39" s="148"/>
      <c r="Q39" s="148" t="s">
        <v>50</v>
      </c>
      <c r="R39" s="148" t="s">
        <v>51</v>
      </c>
      <c r="S39" s="148"/>
      <c r="T39" s="168"/>
      <c r="U39" s="87" t="str">
        <f t="array" ref="U39">SUM(IF(ISNUMBER(FIND("/",E39:T39)),--LEFT(E39:T39,FIND("/",E39:T39)-1)))&amp;"/"&amp;SUM(IF(ISNUMBER(FIND("/",E39:T39)),--RIGHT(E39:T39,LEN(E39:T39)-FIND("/",E39:T39))))</f>
        <v>48/40</v>
      </c>
      <c r="V39" s="260"/>
      <c r="W39" s="19"/>
      <c r="X39" s="20"/>
      <c r="Y39" s="21"/>
      <c r="Z39" s="20"/>
      <c r="AA39" s="20"/>
      <c r="AB39" s="28"/>
      <c r="AC39" s="89" t="str">
        <f>IF(SUMPRODUCT(--ISNUMBER(SEARCH("ОД",E36:T39)))&gt;0,"ОД","")</f>
        <v/>
      </c>
      <c r="AD39" s="90" t="str">
        <f>IF(AC39="","",COUNTIF(E36:T39,AC39))</f>
        <v/>
      </c>
      <c r="AE39" s="178"/>
      <c r="AF39" s="179"/>
      <c r="AG39" s="21"/>
    </row>
    <row r="40" spans="2:33" ht="12.75" customHeight="1" x14ac:dyDescent="0.2">
      <c r="B40" s="229">
        <v>21</v>
      </c>
      <c r="C40" s="281" t="s">
        <v>79</v>
      </c>
      <c r="D40" s="286"/>
      <c r="E40" s="145" t="s">
        <v>46</v>
      </c>
      <c r="F40" s="150"/>
      <c r="G40" s="150" t="s">
        <v>46</v>
      </c>
      <c r="H40" s="150" t="s">
        <v>46</v>
      </c>
      <c r="I40" s="150"/>
      <c r="J40" s="150" t="s">
        <v>46</v>
      </c>
      <c r="K40" s="150" t="s">
        <v>46</v>
      </c>
      <c r="L40" s="150"/>
      <c r="M40" s="150" t="s">
        <v>46</v>
      </c>
      <c r="N40" s="150" t="s">
        <v>46</v>
      </c>
      <c r="O40" s="150"/>
      <c r="P40" s="150" t="s">
        <v>46</v>
      </c>
      <c r="Q40" s="150" t="s">
        <v>46</v>
      </c>
      <c r="R40" s="150"/>
      <c r="S40" s="150" t="s">
        <v>46</v>
      </c>
      <c r="T40" s="165" t="s">
        <v>28</v>
      </c>
      <c r="U40" s="80">
        <f>COUNTIF(E40:T40,"Я")*1+COUNTIF(E40:T40,"Я/Н")*0.5</f>
        <v>5</v>
      </c>
      <c r="V40" s="289" t="str">
        <f>(U40+U42)&amp;"/"&amp;(LEFT(V42,FIND("/",V42)-1)+RIGHT(V42,LEN(V42)-FIND("/",V42)))</f>
        <v>10/184</v>
      </c>
      <c r="W40" s="22"/>
      <c r="X40" s="23"/>
      <c r="Y40" s="24"/>
      <c r="Z40" s="24"/>
      <c r="AA40" s="23"/>
      <c r="AB40" s="25"/>
      <c r="AC40" s="81" t="str">
        <f>IF(SUMPRODUCT(--ISNUMBER(SEARCH("В",E40:T43)))&gt;0,"В","")</f>
        <v/>
      </c>
      <c r="AD40" s="82" t="str">
        <f>IF(AC40="","",COUNTIF(E40:T43,AC40))</f>
        <v/>
      </c>
      <c r="AE40" s="172" t="str">
        <f>IF(SUMPRODUCT(--ISNUMBER(SEARCH("К",E40:T43)))&gt;0,"К","")</f>
        <v/>
      </c>
      <c r="AF40" s="173"/>
      <c r="AG40" s="92" t="str">
        <f>IF(AE40="","",COUNTIF(E40:T43,AE40))</f>
        <v/>
      </c>
    </row>
    <row r="41" spans="2:33" ht="12.75" customHeight="1" x14ac:dyDescent="0.2">
      <c r="B41" s="249"/>
      <c r="C41" s="252"/>
      <c r="D41" s="287"/>
      <c r="E41" s="160" t="s">
        <v>51</v>
      </c>
      <c r="F41" s="151"/>
      <c r="G41" s="151" t="s">
        <v>52</v>
      </c>
      <c r="H41" s="151" t="s">
        <v>51</v>
      </c>
      <c r="I41" s="151"/>
      <c r="J41" s="151" t="s">
        <v>50</v>
      </c>
      <c r="K41" s="151" t="s">
        <v>51</v>
      </c>
      <c r="L41" s="151"/>
      <c r="M41" s="151" t="s">
        <v>50</v>
      </c>
      <c r="N41" s="151" t="s">
        <v>51</v>
      </c>
      <c r="O41" s="151"/>
      <c r="P41" s="151" t="s">
        <v>50</v>
      </c>
      <c r="Q41" s="151" t="s">
        <v>51</v>
      </c>
      <c r="R41" s="151"/>
      <c r="S41" s="151" t="s">
        <v>50</v>
      </c>
      <c r="T41" s="166" t="s">
        <v>28</v>
      </c>
      <c r="U41" s="87" t="str">
        <f t="array" ref="U41">SUM(IF(ISNUMBER(FIND("/",E41:T41)),--LEFT(E41:T41,FIND("/",E41:T41)-1)))&amp;"/"&amp;SUM(IF(ISNUMBER(FIND("/",E41:T41)),--RIGHT(E41:T41,LEN(E41:T41)-FIND("/",E41:T41))))</f>
        <v>48/40</v>
      </c>
      <c r="V41" s="259"/>
      <c r="W41" s="16"/>
      <c r="X41" s="17"/>
      <c r="Y41" s="18"/>
      <c r="Z41" s="17"/>
      <c r="AA41" s="17"/>
      <c r="AB41" s="27"/>
      <c r="AC41" s="85" t="str">
        <f>IF(SUMPRODUCT(--ISNUMBER(SEARCH("ОТ",E40:T43)))&gt;0,"ОТ","")</f>
        <v/>
      </c>
      <c r="AD41" s="86" t="str">
        <f>IF(AC41="","",COUNTIF(E40:T43,AC41))</f>
        <v/>
      </c>
      <c r="AE41" s="174" t="str">
        <f>IF(SUMPRODUCT(--ISNUMBER(SEARCH("ДО",E40:T43)))&gt;0,"ДО","")</f>
        <v/>
      </c>
      <c r="AF41" s="175"/>
      <c r="AG41" s="91" t="str">
        <f>IF(AE41="","",COUNTIF(E41:T44,AE41))</f>
        <v/>
      </c>
    </row>
    <row r="42" spans="2:33" ht="12.75" customHeight="1" x14ac:dyDescent="0.2">
      <c r="B42" s="249"/>
      <c r="C42" s="252"/>
      <c r="D42" s="287"/>
      <c r="E42" s="160" t="s">
        <v>46</v>
      </c>
      <c r="F42" s="153"/>
      <c r="G42" s="153" t="s">
        <v>46</v>
      </c>
      <c r="H42" s="153" t="s">
        <v>46</v>
      </c>
      <c r="I42" s="153"/>
      <c r="J42" s="153" t="s">
        <v>46</v>
      </c>
      <c r="K42" s="153" t="s">
        <v>46</v>
      </c>
      <c r="L42" s="153"/>
      <c r="M42" s="153" t="s">
        <v>46</v>
      </c>
      <c r="N42" s="153" t="s">
        <v>46</v>
      </c>
      <c r="O42" s="153"/>
      <c r="P42" s="153" t="s">
        <v>46</v>
      </c>
      <c r="Q42" s="153" t="s">
        <v>46</v>
      </c>
      <c r="R42" s="153"/>
      <c r="S42" s="152" t="s">
        <v>46</v>
      </c>
      <c r="T42" s="167"/>
      <c r="U42" s="87">
        <f>COUNTIF(E42:T42,"Я")*1+COUNTIF(E42:T42,"Я/Н")*0.5</f>
        <v>5</v>
      </c>
      <c r="V42" s="259" t="str">
        <f>MID(U41,1,SEARCH("/",U41)-1)+MID(U43,1,SEARCH("/",U43)-1)&amp;"/"&amp;MID(U41,SEARCH("/",U41)+1,LEN(U41)-SEARCH("/",U41))+MID(U43,SEARCH("/",U43)+1,LEN(U43)-SEARCH("/",U43))</f>
        <v>104/80</v>
      </c>
      <c r="W42" s="158" t="str">
        <f>RIGHT(V42,LEN(V42)-FIND("/",V42))</f>
        <v>80</v>
      </c>
      <c r="X42" s="17">
        <v>9</v>
      </c>
      <c r="Y42" s="18"/>
      <c r="Z42" s="17"/>
      <c r="AA42" s="17"/>
      <c r="AB42" s="27"/>
      <c r="AC42" s="85" t="str">
        <f>IF(SUMPRODUCT(--ISNUMBER(SEARCH("б",E40:T43)))&gt;0,"Б","")</f>
        <v/>
      </c>
      <c r="AD42" s="86" t="str">
        <f>IF(AC42="","",COUNTIF(E40:T43,AC42))</f>
        <v/>
      </c>
      <c r="AE42" s="176"/>
      <c r="AF42" s="177"/>
      <c r="AG42" s="18"/>
    </row>
    <row r="43" spans="2:33" ht="13.5" customHeight="1" thickBot="1" x14ac:dyDescent="0.25">
      <c r="B43" s="250"/>
      <c r="C43" s="253"/>
      <c r="D43" s="288"/>
      <c r="E43" s="147" t="s">
        <v>51</v>
      </c>
      <c r="F43" s="148"/>
      <c r="G43" s="148" t="s">
        <v>52</v>
      </c>
      <c r="H43" s="148" t="s">
        <v>51</v>
      </c>
      <c r="I43" s="148"/>
      <c r="J43" s="148" t="s">
        <v>50</v>
      </c>
      <c r="K43" s="148" t="s">
        <v>51</v>
      </c>
      <c r="L43" s="148"/>
      <c r="M43" s="148" t="s">
        <v>52</v>
      </c>
      <c r="N43" s="148" t="s">
        <v>51</v>
      </c>
      <c r="O43" s="148"/>
      <c r="P43" s="148" t="s">
        <v>50</v>
      </c>
      <c r="Q43" s="148" t="s">
        <v>51</v>
      </c>
      <c r="R43" s="148"/>
      <c r="S43" s="148" t="s">
        <v>50</v>
      </c>
      <c r="T43" s="168"/>
      <c r="U43" s="87" t="str">
        <f t="array" ref="U43">SUM(IF(ISNUMBER(FIND("/",E43:T43)),--LEFT(E43:T43,FIND("/",E43:T43)-1)))&amp;"/"&amp;SUM(IF(ISNUMBER(FIND("/",E43:T43)),--RIGHT(E43:T43,LEN(E43:T43)-FIND("/",E43:T43))))</f>
        <v>56/40</v>
      </c>
      <c r="V43" s="260"/>
      <c r="W43" s="19"/>
      <c r="X43" s="20"/>
      <c r="Y43" s="21"/>
      <c r="Z43" s="20"/>
      <c r="AA43" s="20"/>
      <c r="AB43" s="28"/>
      <c r="AC43" s="89" t="str">
        <f>IF(SUMPRODUCT(--ISNUMBER(SEARCH("ОД",E40:T43)))&gt;0,"ОД","")</f>
        <v/>
      </c>
      <c r="AD43" s="90" t="str">
        <f>IF(AC43="","",COUNTIF(E40:T43,AC43))</f>
        <v/>
      </c>
      <c r="AE43" s="178"/>
      <c r="AF43" s="179"/>
      <c r="AG43" s="21"/>
    </row>
    <row r="44" spans="2:33" ht="12.75" customHeight="1" x14ac:dyDescent="0.2">
      <c r="B44" s="229"/>
      <c r="C44" s="281"/>
      <c r="D44" s="286"/>
      <c r="E44" s="145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79"/>
      <c r="U44" s="80"/>
      <c r="V44" s="289"/>
      <c r="W44" s="22"/>
      <c r="X44" s="23"/>
      <c r="Y44" s="24"/>
      <c r="Z44" s="24"/>
      <c r="AA44" s="23"/>
      <c r="AB44" s="25"/>
      <c r="AC44" s="81"/>
      <c r="AD44" s="82"/>
      <c r="AE44" s="172" t="str">
        <f>IF(SUMPRODUCT(--ISNUMBER(SEARCH("К",E44:T47)))&gt;0,"К","")</f>
        <v/>
      </c>
      <c r="AF44" s="173"/>
      <c r="AG44" s="92" t="str">
        <f>IF(AE44="","",COUNTIF(E44:T47,AE44))</f>
        <v/>
      </c>
    </row>
    <row r="45" spans="2:33" ht="12.75" customHeight="1" x14ac:dyDescent="0.2">
      <c r="B45" s="249"/>
      <c r="C45" s="282"/>
      <c r="D45" s="287"/>
      <c r="E45" s="160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 t="s">
        <v>116</v>
      </c>
      <c r="T45" s="83"/>
      <c r="U45" s="87">
        <f>SUM((RIGHT(V40,LEN(V40)-FIND("/",V40))+RIGHT(V36,LEN(V36)-FIND("/",V36))+RIGHT(V32,LEN(V32)-FIND("/",V32))+RIGHT(V28,LEN(V28)-FIND("/",V28))))</f>
        <v>552</v>
      </c>
      <c r="V45" s="259"/>
      <c r="W45" s="154">
        <f>SUM((RIGHT(V42,LEN(V42)-FIND("/",V42))+RIGHT(V38,LEN(V38)-FIND("/",V38))+RIGHT(V34,LEN(V34)-FIND("/",V34))+RIGHT(V30,LEN(V30)-FIND("/",V30))))</f>
        <v>240</v>
      </c>
      <c r="X45" s="18">
        <f>SUM(X28:X43)</f>
        <v>24</v>
      </c>
      <c r="Y45" s="18"/>
      <c r="Z45" s="17"/>
      <c r="AA45" s="17"/>
      <c r="AB45" s="27"/>
      <c r="AC45" s="85" t="str">
        <f>IF(SUMPRODUCT(--ISNUMBER(SEARCH("ОТ",E44:T47)))&gt;0,"ОТ","")</f>
        <v/>
      </c>
      <c r="AD45" s="86" t="str">
        <f>IF(AC45="","",COUNTIF(E44:T47,AC45))</f>
        <v/>
      </c>
      <c r="AE45" s="174" t="str">
        <f>IF(SUMPRODUCT(--ISNUMBER(SEARCH("ДО",E44:T47)))&gt;0,"ДО","")</f>
        <v/>
      </c>
      <c r="AF45" s="175"/>
      <c r="AG45" s="91" t="str">
        <f>IF(AE45="","",COUNTIF(E45:T48,AE45))</f>
        <v/>
      </c>
    </row>
    <row r="46" spans="2:33" ht="12.75" customHeight="1" x14ac:dyDescent="0.2">
      <c r="B46" s="249"/>
      <c r="C46" s="282"/>
      <c r="D46" s="287"/>
      <c r="E46" s="160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2"/>
      <c r="T46" s="146"/>
      <c r="U46" s="87"/>
      <c r="V46" s="259"/>
      <c r="W46" s="154"/>
      <c r="X46" s="17"/>
      <c r="Y46" s="18"/>
      <c r="Z46" s="17"/>
      <c r="AA46" s="17"/>
      <c r="AB46" s="27"/>
      <c r="AC46" s="85" t="str">
        <f>IF(SUMPRODUCT(--ISNUMBER(SEARCH("б",E44:T47)))&gt;0,"Б","")</f>
        <v/>
      </c>
      <c r="AD46" s="86" t="str">
        <f>IF(AC46="","",COUNTIF(E44:T47,AC46))</f>
        <v/>
      </c>
      <c r="AE46" s="176"/>
      <c r="AF46" s="177"/>
      <c r="AG46" s="18"/>
    </row>
    <row r="47" spans="2:33" ht="13.5" customHeight="1" thickBot="1" x14ac:dyDescent="0.25">
      <c r="B47" s="250"/>
      <c r="C47" s="283"/>
      <c r="D47" s="288"/>
      <c r="E47" s="147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9"/>
      <c r="U47" s="87"/>
      <c r="V47" s="260"/>
      <c r="W47" s="19"/>
      <c r="X47" s="20"/>
      <c r="Y47" s="21"/>
      <c r="Z47" s="20"/>
      <c r="AA47" s="20"/>
      <c r="AB47" s="28"/>
      <c r="AC47" s="89" t="str">
        <f>IF(SUMPRODUCT(--ISNUMBER(SEARCH("ОД",E44:T47)))&gt;0,"ОД","")</f>
        <v/>
      </c>
      <c r="AD47" s="90" t="str">
        <f>IF(AC47="","",COUNTIF(E44:T47,AC47))</f>
        <v/>
      </c>
      <c r="AE47" s="178"/>
      <c r="AF47" s="179"/>
      <c r="AG47" s="21"/>
    </row>
    <row r="48" spans="2:33" ht="12.75" customHeight="1" x14ac:dyDescent="0.2">
      <c r="B48" s="229"/>
      <c r="C48" s="281"/>
      <c r="D48" s="290"/>
      <c r="E48" s="145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79"/>
      <c r="U48" s="80"/>
      <c r="V48" s="257"/>
      <c r="W48" s="22"/>
      <c r="X48" s="23"/>
      <c r="Y48" s="24"/>
      <c r="Z48" s="24"/>
      <c r="AA48" s="23"/>
      <c r="AB48" s="25"/>
      <c r="AC48" s="81" t="str">
        <f>IF(SUMPRODUCT(--ISNUMBER(SEARCH("В",E48:T51)))&gt;0,"В","")</f>
        <v/>
      </c>
      <c r="AD48" s="82" t="str">
        <f>IF(AC48="","",COUNTIF(E48:T51,AC48))</f>
        <v/>
      </c>
      <c r="AE48" s="172" t="str">
        <f>IF(SUMPRODUCT(--ISNUMBER(SEARCH("К",E48:T51)))&gt;0,"К","")</f>
        <v/>
      </c>
      <c r="AF48" s="173"/>
      <c r="AG48" s="92" t="str">
        <f>IF(AE48="","",COUNTIF(E48:T51,AE48))</f>
        <v/>
      </c>
    </row>
    <row r="49" spans="2:33" ht="12.75" customHeight="1" x14ac:dyDescent="0.2">
      <c r="B49" s="249"/>
      <c r="C49" s="282"/>
      <c r="D49" s="291"/>
      <c r="E49" s="160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83"/>
      <c r="U49" s="84"/>
      <c r="V49" s="258"/>
      <c r="W49" s="154"/>
      <c r="X49" s="18"/>
      <c r="Y49" s="18"/>
      <c r="Z49" s="17"/>
      <c r="AA49" s="17"/>
      <c r="AB49" s="27"/>
      <c r="AC49" s="85" t="str">
        <f>IF(SUMPRODUCT(--ISNUMBER(SEARCH("ОТ",E48:T51)))&gt;0,"ОТ","")</f>
        <v/>
      </c>
      <c r="AD49" s="86" t="str">
        <f>IF(AC49="","",COUNTIF(E48:T51,AC49))</f>
        <v/>
      </c>
      <c r="AE49" s="174" t="str">
        <f>IF(SUMPRODUCT(--ISNUMBER(SEARCH("ДО",E48:T51)))&gt;0,"ДО","")</f>
        <v/>
      </c>
      <c r="AF49" s="175"/>
      <c r="AG49" s="91" t="str">
        <f>IF(AE49="","",COUNTIF(E49:T52,AE49))</f>
        <v/>
      </c>
    </row>
    <row r="50" spans="2:33" ht="12.75" customHeight="1" x14ac:dyDescent="0.2">
      <c r="B50" s="249"/>
      <c r="C50" s="282"/>
      <c r="D50" s="291"/>
      <c r="E50" s="160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2"/>
      <c r="T50" s="146"/>
      <c r="U50" s="87"/>
      <c r="V50" s="259"/>
      <c r="W50" s="16"/>
      <c r="X50" s="17"/>
      <c r="Y50" s="18"/>
      <c r="Z50" s="17"/>
      <c r="AA50" s="17"/>
      <c r="AB50" s="27"/>
      <c r="AC50" s="85" t="str">
        <f>IF(SUMPRODUCT(--ISNUMBER(SEARCH("б",E48:T51)))&gt;0,"Б","")</f>
        <v/>
      </c>
      <c r="AD50" s="86" t="str">
        <f>IF(AC50="","",COUNTIF(E48:T51,AC50))</f>
        <v/>
      </c>
      <c r="AE50" s="176"/>
      <c r="AF50" s="177"/>
      <c r="AG50" s="18"/>
    </row>
    <row r="51" spans="2:33" ht="13.5" customHeight="1" thickBot="1" x14ac:dyDescent="0.25">
      <c r="B51" s="250"/>
      <c r="C51" s="283"/>
      <c r="D51" s="292"/>
      <c r="E51" s="147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9"/>
      <c r="U51" s="88"/>
      <c r="V51" s="260"/>
      <c r="W51" s="19"/>
      <c r="X51" s="20"/>
      <c r="Y51" s="21"/>
      <c r="Z51" s="20"/>
      <c r="AA51" s="20"/>
      <c r="AB51" s="28"/>
      <c r="AC51" s="89" t="str">
        <f>IF(SUMPRODUCT(--ISNUMBER(SEARCH("ОД",E48:T51)))&gt;0,"ОД","")</f>
        <v/>
      </c>
      <c r="AD51" s="90" t="str">
        <f>IF(AC51="","",COUNTIF(E48:T51,AC51))</f>
        <v/>
      </c>
      <c r="AE51" s="178"/>
      <c r="AF51" s="179"/>
      <c r="AG51" s="21"/>
    </row>
    <row r="53" spans="2:33" x14ac:dyDescent="0.2">
      <c r="C53" s="71" t="s">
        <v>31</v>
      </c>
      <c r="D53" s="276" t="s">
        <v>41</v>
      </c>
      <c r="E53" s="276"/>
      <c r="F53" s="276"/>
      <c r="G53" s="276"/>
      <c r="H53" s="72"/>
      <c r="I53" s="276"/>
      <c r="J53" s="276"/>
      <c r="K53" s="72"/>
      <c r="L53" s="276" t="s">
        <v>60</v>
      </c>
      <c r="M53" s="276"/>
      <c r="N53" s="276"/>
      <c r="P53" s="72" t="s">
        <v>36</v>
      </c>
    </row>
    <row r="54" spans="2:33" ht="14.25" x14ac:dyDescent="0.2">
      <c r="D54" s="278" t="s">
        <v>32</v>
      </c>
      <c r="E54" s="279"/>
      <c r="F54" s="279"/>
      <c r="G54" s="279"/>
      <c r="I54" s="278" t="s">
        <v>33</v>
      </c>
      <c r="J54" s="279"/>
      <c r="L54" s="278" t="s">
        <v>34</v>
      </c>
      <c r="M54" s="279"/>
      <c r="N54" s="279"/>
      <c r="P54" s="72" t="s">
        <v>37</v>
      </c>
      <c r="Q54" s="72"/>
      <c r="R54" s="72"/>
      <c r="S54" s="72"/>
      <c r="T54" s="72"/>
      <c r="U54" s="276" t="s">
        <v>42</v>
      </c>
      <c r="V54" s="276"/>
      <c r="W54" s="276"/>
      <c r="X54" s="276"/>
      <c r="Y54" s="73"/>
      <c r="Z54" s="276"/>
      <c r="AA54" s="276"/>
      <c r="AB54" s="72"/>
      <c r="AC54" s="276" t="s">
        <v>80</v>
      </c>
      <c r="AD54" s="276"/>
      <c r="AE54" s="277">
        <f>L55</f>
        <v>41306</v>
      </c>
      <c r="AF54" s="277"/>
      <c r="AG54" s="277"/>
    </row>
    <row r="55" spans="2:33" ht="14.25" x14ac:dyDescent="0.2">
      <c r="L55" s="277">
        <f>WORKDAY(EOMONTH(DATE($AB$20,VLOOKUP($W$20,всяки!$A$1:$B$12,2,0),1),0),1,всяки!$G$3:$G$18)</f>
        <v>41306</v>
      </c>
      <c r="M55" s="277"/>
      <c r="N55" s="277"/>
      <c r="U55" s="278" t="s">
        <v>32</v>
      </c>
      <c r="V55" s="279"/>
      <c r="W55" s="279"/>
      <c r="X55" s="279"/>
      <c r="Z55" s="278" t="s">
        <v>33</v>
      </c>
      <c r="AA55" s="279"/>
      <c r="AC55" s="278" t="s">
        <v>34</v>
      </c>
      <c r="AD55" s="279"/>
    </row>
    <row r="56" spans="2:33" x14ac:dyDescent="0.2">
      <c r="P56" s="72" t="s">
        <v>35</v>
      </c>
      <c r="Q56" s="72"/>
      <c r="R56" s="72"/>
      <c r="S56" s="72"/>
      <c r="T56" s="72"/>
      <c r="U56" s="276"/>
      <c r="V56" s="276"/>
      <c r="W56" s="276"/>
      <c r="X56" s="276"/>
      <c r="Y56" s="73"/>
      <c r="Z56" s="276"/>
      <c r="AA56" s="276"/>
      <c r="AB56" s="72"/>
      <c r="AC56" s="276" t="s">
        <v>81</v>
      </c>
      <c r="AD56" s="276"/>
      <c r="AE56" s="277">
        <f>L55</f>
        <v>41306</v>
      </c>
      <c r="AF56" s="277"/>
      <c r="AG56" s="277"/>
    </row>
    <row r="57" spans="2:33" ht="14.25" x14ac:dyDescent="0.2">
      <c r="U57" s="278" t="s">
        <v>32</v>
      </c>
      <c r="V57" s="279"/>
      <c r="W57" s="279"/>
      <c r="X57" s="279"/>
      <c r="Z57" s="278" t="s">
        <v>33</v>
      </c>
      <c r="AA57" s="279"/>
      <c r="AC57" s="278" t="s">
        <v>34</v>
      </c>
      <c r="AD57" s="279"/>
    </row>
    <row r="58" spans="2:33" x14ac:dyDescent="0.2"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</row>
    <row r="60" spans="2:33" ht="18" x14ac:dyDescent="0.2">
      <c r="E60" s="127"/>
    </row>
  </sheetData>
  <mergeCells count="148">
    <mergeCell ref="L55:N55"/>
    <mergeCell ref="U55:X55"/>
    <mergeCell ref="Z55:AA55"/>
    <mergeCell ref="AC55:AD55"/>
    <mergeCell ref="U56:X56"/>
    <mergeCell ref="Z56:AA56"/>
    <mergeCell ref="D53:G53"/>
    <mergeCell ref="L53:N53"/>
    <mergeCell ref="I53:J53"/>
    <mergeCell ref="D54:G54"/>
    <mergeCell ref="I54:J54"/>
    <mergeCell ref="L54:N54"/>
    <mergeCell ref="AC54:AD54"/>
    <mergeCell ref="U54:X54"/>
    <mergeCell ref="Z54:AA54"/>
    <mergeCell ref="U57:X57"/>
    <mergeCell ref="Z57:AA57"/>
    <mergeCell ref="AC57:AD57"/>
    <mergeCell ref="AC56:AD56"/>
    <mergeCell ref="AE33:AF33"/>
    <mergeCell ref="AE38:AF38"/>
    <mergeCell ref="AE39:AF39"/>
    <mergeCell ref="AE36:AF36"/>
    <mergeCell ref="AE37:AF37"/>
    <mergeCell ref="AE54:AG54"/>
    <mergeCell ref="AE43:AF43"/>
    <mergeCell ref="AE44:AF44"/>
    <mergeCell ref="AE50:AF50"/>
    <mergeCell ref="AE51:AF51"/>
    <mergeCell ref="AE56:AG56"/>
    <mergeCell ref="V44:V45"/>
    <mergeCell ref="V46:V47"/>
    <mergeCell ref="AE45:AF45"/>
    <mergeCell ref="AE29:AF29"/>
    <mergeCell ref="B32:B35"/>
    <mergeCell ref="C32:C35"/>
    <mergeCell ref="D32:D35"/>
    <mergeCell ref="V32:V33"/>
    <mergeCell ref="V34:V35"/>
    <mergeCell ref="AE34:AF34"/>
    <mergeCell ref="AE35:AF35"/>
    <mergeCell ref="AE32:AF32"/>
    <mergeCell ref="B28:B31"/>
    <mergeCell ref="C28:C31"/>
    <mergeCell ref="D28:D31"/>
    <mergeCell ref="V28:V29"/>
    <mergeCell ref="V30:V31"/>
    <mergeCell ref="AE31:AF31"/>
    <mergeCell ref="B44:B47"/>
    <mergeCell ref="C44:C47"/>
    <mergeCell ref="W25:W26"/>
    <mergeCell ref="V50:V51"/>
    <mergeCell ref="B40:B43"/>
    <mergeCell ref="C40:C43"/>
    <mergeCell ref="D40:D43"/>
    <mergeCell ref="V40:V41"/>
    <mergeCell ref="V42:V43"/>
    <mergeCell ref="K25:K26"/>
    <mergeCell ref="L25:L26"/>
    <mergeCell ref="E27:T27"/>
    <mergeCell ref="B48:B51"/>
    <mergeCell ref="C48:C51"/>
    <mergeCell ref="D48:D51"/>
    <mergeCell ref="V48:V49"/>
    <mergeCell ref="U26:V26"/>
    <mergeCell ref="U25:V25"/>
    <mergeCell ref="B36:B39"/>
    <mergeCell ref="C36:C39"/>
    <mergeCell ref="D36:D39"/>
    <mergeCell ref="V36:V37"/>
    <mergeCell ref="V38:V39"/>
    <mergeCell ref="D44:D47"/>
    <mergeCell ref="B22:B26"/>
    <mergeCell ref="C22:C26"/>
    <mergeCell ref="D22:D26"/>
    <mergeCell ref="E25:E26"/>
    <mergeCell ref="F25:F26"/>
    <mergeCell ref="G25:G26"/>
    <mergeCell ref="H25:H26"/>
    <mergeCell ref="I25:I26"/>
    <mergeCell ref="J25:J26"/>
    <mergeCell ref="E23:E24"/>
    <mergeCell ref="F23:F24"/>
    <mergeCell ref="G23:G24"/>
    <mergeCell ref="H23:H24"/>
    <mergeCell ref="J23:J24"/>
    <mergeCell ref="E22:T22"/>
    <mergeCell ref="I23:I24"/>
    <mergeCell ref="L23:L24"/>
    <mergeCell ref="K23:K24"/>
    <mergeCell ref="V23:V24"/>
    <mergeCell ref="N25:N26"/>
    <mergeCell ref="O25:O26"/>
    <mergeCell ref="P25:P26"/>
    <mergeCell ref="T23:T24"/>
    <mergeCell ref="R23:R24"/>
    <mergeCell ref="S23:S24"/>
    <mergeCell ref="Q23:Q24"/>
    <mergeCell ref="S25:S26"/>
    <mergeCell ref="T25:T26"/>
    <mergeCell ref="AD23:AD26"/>
    <mergeCell ref="L17:N17"/>
    <mergeCell ref="O17:T17"/>
    <mergeCell ref="V17:W17"/>
    <mergeCell ref="AE5:AG5"/>
    <mergeCell ref="AE6:AG6"/>
    <mergeCell ref="D12:V12"/>
    <mergeCell ref="D13:V13"/>
    <mergeCell ref="O15:T16"/>
    <mergeCell ref="V16:W16"/>
    <mergeCell ref="L15:N16"/>
    <mergeCell ref="V15:Y15"/>
    <mergeCell ref="X16:Y16"/>
    <mergeCell ref="X17:Y17"/>
    <mergeCell ref="U22:V22"/>
    <mergeCell ref="Q25:Q26"/>
    <mergeCell ref="R25:R26"/>
    <mergeCell ref="M23:M24"/>
    <mergeCell ref="N23:N24"/>
    <mergeCell ref="O23:O24"/>
    <mergeCell ref="P23:P24"/>
    <mergeCell ref="M25:M26"/>
    <mergeCell ref="AC23:AC26"/>
    <mergeCell ref="U23:U24"/>
    <mergeCell ref="AE23:AF26"/>
    <mergeCell ref="AE28:AF28"/>
    <mergeCell ref="K19:U21"/>
    <mergeCell ref="W20:Z20"/>
    <mergeCell ref="AB20:AC20"/>
    <mergeCell ref="AE27:AF27"/>
    <mergeCell ref="AE48:AF48"/>
    <mergeCell ref="AE49:AF49"/>
    <mergeCell ref="AE40:AF40"/>
    <mergeCell ref="AE41:AF41"/>
    <mergeCell ref="AE42:AF42"/>
    <mergeCell ref="AE46:AF46"/>
    <mergeCell ref="AE47:AF47"/>
    <mergeCell ref="W22:AB22"/>
    <mergeCell ref="AC22:AG22"/>
    <mergeCell ref="AG23:AG26"/>
    <mergeCell ref="W23:AB23"/>
    <mergeCell ref="W24:AB24"/>
    <mergeCell ref="Z25:Z26"/>
    <mergeCell ref="AA25:AA26"/>
    <mergeCell ref="AB25:AB26"/>
    <mergeCell ref="X25:X26"/>
    <mergeCell ref="AE30:AF30"/>
    <mergeCell ref="Y25:Y26"/>
  </mergeCells>
  <phoneticPr fontId="21" type="noConversion"/>
  <conditionalFormatting sqref="E28:T51">
    <cfRule type="cellIs" dxfId="202" priority="94" operator="equal">
      <formula>"ДО"</formula>
    </cfRule>
    <cfRule type="cellIs" dxfId="201" priority="95" operator="equal">
      <formula>"К"</formula>
    </cfRule>
    <cfRule type="cellIs" dxfId="200" priority="96" operator="equal">
      <formula>"ОД"</formula>
    </cfRule>
    <cfRule type="cellIs" dxfId="199" priority="97" operator="equal">
      <formula>"ОТ"</formula>
    </cfRule>
    <cfRule type="cellIs" dxfId="198" priority="98" operator="equal">
      <formula>"Б"</formula>
    </cfRule>
    <cfRule type="cellIs" dxfId="197" priority="99" operator="equal">
      <formula>"В"</formula>
    </cfRule>
  </conditionalFormatting>
  <conditionalFormatting sqref="H23:H24">
    <cfRule type="expression" dxfId="196" priority="91">
      <formula>ISNUMBER(MATCH(H$23,празд,0))</formula>
    </cfRule>
    <cfRule type="expression" dxfId="195" priority="92">
      <formula>ISNUMBER(MATCH(H$23,допнер,0))</formula>
    </cfRule>
    <cfRule type="expression" dxfId="194" priority="93">
      <formula>WEEKDAY(H$23,2)&gt;5</formula>
    </cfRule>
  </conditionalFormatting>
  <conditionalFormatting sqref="I23:I24">
    <cfRule type="expression" dxfId="193" priority="88">
      <formula>ISNUMBER(MATCH(I$23,празд,0))</formula>
    </cfRule>
    <cfRule type="expression" dxfId="192" priority="89">
      <formula>ISNUMBER(MATCH(I$23,допнер,0))</formula>
    </cfRule>
    <cfRule type="expression" dxfId="191" priority="90">
      <formula>WEEKDAY(I$23,2)&gt;5</formula>
    </cfRule>
  </conditionalFormatting>
  <conditionalFormatting sqref="J23:J24">
    <cfRule type="expression" dxfId="190" priority="85">
      <formula>ISNUMBER(MATCH(J$23,празд,0))</formula>
    </cfRule>
    <cfRule type="expression" dxfId="189" priority="86">
      <formula>ISNUMBER(MATCH(J$23,допнер,0))</formula>
    </cfRule>
    <cfRule type="expression" dxfId="188" priority="87">
      <formula>WEEKDAY(J$23,2)&gt;5</formula>
    </cfRule>
  </conditionalFormatting>
  <conditionalFormatting sqref="K23:K24">
    <cfRule type="expression" dxfId="187" priority="82">
      <formula>ISNUMBER(MATCH(K$23,празд,0))</formula>
    </cfRule>
    <cfRule type="expression" dxfId="186" priority="83">
      <formula>ISNUMBER(MATCH(K$23,допнер,0))</formula>
    </cfRule>
    <cfRule type="expression" dxfId="185" priority="84">
      <formula>WEEKDAY(K$23,2)&gt;5</formula>
    </cfRule>
  </conditionalFormatting>
  <conditionalFormatting sqref="L23:L24">
    <cfRule type="expression" dxfId="184" priority="79">
      <formula>ISNUMBER(MATCH(L$23,празд,0))</formula>
    </cfRule>
    <cfRule type="expression" dxfId="183" priority="80">
      <formula>ISNUMBER(MATCH(L$23,допнер,0))</formula>
    </cfRule>
    <cfRule type="expression" dxfId="182" priority="81">
      <formula>WEEKDAY(L$23,2)&gt;5</formula>
    </cfRule>
  </conditionalFormatting>
  <conditionalFormatting sqref="M23:M24">
    <cfRule type="expression" dxfId="181" priority="76">
      <formula>ISNUMBER(MATCH(M$23,празд,0))</formula>
    </cfRule>
    <cfRule type="expression" dxfId="180" priority="77">
      <formula>ISNUMBER(MATCH(M$23,допнер,0))</formula>
    </cfRule>
    <cfRule type="expression" dxfId="179" priority="78">
      <formula>WEEKDAY(M$23,2)&gt;5</formula>
    </cfRule>
  </conditionalFormatting>
  <conditionalFormatting sqref="N23:N24">
    <cfRule type="expression" dxfId="178" priority="73">
      <formula>ISNUMBER(MATCH(N$23,празд,0))</formula>
    </cfRule>
    <cfRule type="expression" dxfId="177" priority="74">
      <formula>ISNUMBER(MATCH(N$23,допнер,0))</formula>
    </cfRule>
    <cfRule type="expression" dxfId="176" priority="75">
      <formula>WEEKDAY(N$23,2)&gt;5</formula>
    </cfRule>
  </conditionalFormatting>
  <conditionalFormatting sqref="O23:O24">
    <cfRule type="expression" dxfId="175" priority="70">
      <formula>ISNUMBER(MATCH(O$23,празд,0))</formula>
    </cfRule>
    <cfRule type="expression" dxfId="174" priority="71">
      <formula>ISNUMBER(MATCH(O$23,допнер,0))</formula>
    </cfRule>
    <cfRule type="expression" dxfId="173" priority="72">
      <formula>WEEKDAY(O$23,2)&gt;5</formula>
    </cfRule>
  </conditionalFormatting>
  <conditionalFormatting sqref="P23:P24">
    <cfRule type="expression" dxfId="172" priority="67">
      <formula>ISNUMBER(MATCH(P$23,празд,0))</formula>
    </cfRule>
    <cfRule type="expression" dxfId="171" priority="68">
      <formula>ISNUMBER(MATCH(P$23,допнер,0))</formula>
    </cfRule>
    <cfRule type="expression" dxfId="170" priority="69">
      <formula>WEEKDAY(P$23,2)&gt;5</formula>
    </cfRule>
  </conditionalFormatting>
  <conditionalFormatting sqref="Q23:Q24">
    <cfRule type="expression" dxfId="169" priority="64">
      <formula>ISNUMBER(MATCH(Q$23,празд,0))</formula>
    </cfRule>
    <cfRule type="expression" dxfId="168" priority="65">
      <formula>ISNUMBER(MATCH(Q$23,допнер,0))</formula>
    </cfRule>
    <cfRule type="expression" dxfId="167" priority="66">
      <formula>WEEKDAY(Q$23,2)&gt;5</formula>
    </cfRule>
  </conditionalFormatting>
  <conditionalFormatting sqref="R23:R24">
    <cfRule type="expression" dxfId="166" priority="61">
      <formula>ISNUMBER(MATCH(R$23,празд,0))</formula>
    </cfRule>
    <cfRule type="expression" dxfId="165" priority="62">
      <formula>ISNUMBER(MATCH(R$23,допнер,0))</formula>
    </cfRule>
    <cfRule type="expression" dxfId="164" priority="63">
      <formula>WEEKDAY(R$23,2)&gt;5</formula>
    </cfRule>
  </conditionalFormatting>
  <conditionalFormatting sqref="S23:S24">
    <cfRule type="expression" dxfId="163" priority="58">
      <formula>ISNUMBER(MATCH(S$23,празд,0))</formula>
    </cfRule>
    <cfRule type="expression" dxfId="162" priority="59">
      <formula>ISNUMBER(MATCH(S$23,допнер,0))</formula>
    </cfRule>
    <cfRule type="expression" dxfId="161" priority="60">
      <formula>WEEKDAY(S$23,2)&gt;5</formula>
    </cfRule>
  </conditionalFormatting>
  <conditionalFormatting sqref="G23:G24">
    <cfRule type="expression" dxfId="160" priority="55">
      <formula>ISNUMBER(MATCH(G$23,празд,0))</formula>
    </cfRule>
    <cfRule type="expression" dxfId="159" priority="56">
      <formula>ISNUMBER(MATCH(G$23,допнер,0))</formula>
    </cfRule>
    <cfRule type="expression" dxfId="158" priority="57">
      <formula>WEEKDAY(G$23,2)&gt;5</formula>
    </cfRule>
  </conditionalFormatting>
  <conditionalFormatting sqref="F23:F24">
    <cfRule type="expression" dxfId="157" priority="52">
      <formula>ISNUMBER(MATCH(F$23,празд,0))</formula>
    </cfRule>
    <cfRule type="expression" dxfId="156" priority="53">
      <formula>ISNUMBER(MATCH(F$23,допнер,0))</formula>
    </cfRule>
    <cfRule type="expression" dxfId="155" priority="54">
      <formula>WEEKDAY(F$23,2)&gt;5</formula>
    </cfRule>
  </conditionalFormatting>
  <conditionalFormatting sqref="E23:E24">
    <cfRule type="expression" dxfId="154" priority="49">
      <formula>ISNUMBER(MATCH(E$23,празд,0))</formula>
    </cfRule>
    <cfRule type="expression" dxfId="153" priority="50">
      <formula>ISNUMBER(MATCH(E$23,допнер,0))</formula>
    </cfRule>
    <cfRule type="expression" dxfId="152" priority="51">
      <formula>WEEKDAY(E$23,2)&gt;5</formula>
    </cfRule>
  </conditionalFormatting>
  <conditionalFormatting sqref="H25:H26">
    <cfRule type="expression" dxfId="151" priority="46">
      <formula>ISNUMBER(MATCH(H$25,празд,0))</formula>
    </cfRule>
    <cfRule type="expression" dxfId="150" priority="47">
      <formula>ISNUMBER(MATCH(H$25,допнер,0))</formula>
    </cfRule>
    <cfRule type="expression" dxfId="149" priority="48">
      <formula>WEEKDAY(H$25,2)&gt;5</formula>
    </cfRule>
  </conditionalFormatting>
  <conditionalFormatting sqref="G25:G26">
    <cfRule type="expression" dxfId="148" priority="43">
      <formula>ISNUMBER(MATCH(G$25,празд,0))</formula>
    </cfRule>
    <cfRule type="expression" dxfId="147" priority="44">
      <formula>ISNUMBER(MATCH(G$25,допнер,0))</formula>
    </cfRule>
    <cfRule type="expression" dxfId="146" priority="45">
      <formula>WEEKDAY(G$25,2)&gt;5</formula>
    </cfRule>
  </conditionalFormatting>
  <conditionalFormatting sqref="F25:F26">
    <cfRule type="expression" dxfId="145" priority="40">
      <formula>ISNUMBER(MATCH(F$25,празд,0))</formula>
    </cfRule>
    <cfRule type="expression" dxfId="144" priority="41">
      <formula>ISNUMBER(MATCH(F$25,допнер,0))</formula>
    </cfRule>
    <cfRule type="expression" dxfId="143" priority="42">
      <formula>WEEKDAY(F$25,2)&gt;5</formula>
    </cfRule>
  </conditionalFormatting>
  <conditionalFormatting sqref="E25:E26">
    <cfRule type="expression" dxfId="142" priority="37">
      <formula>ISNUMBER(MATCH(E$25,празд,0))</formula>
    </cfRule>
    <cfRule type="expression" dxfId="141" priority="38">
      <formula>ISNUMBER(MATCH(E$25,допнер,0))</formula>
    </cfRule>
    <cfRule type="expression" dxfId="140" priority="39">
      <formula>WEEKDAY(E$25,2)&gt;5</formula>
    </cfRule>
  </conditionalFormatting>
  <conditionalFormatting sqref="I25:I26">
    <cfRule type="expression" dxfId="139" priority="34">
      <formula>ISNUMBER(MATCH(I$25,празд,0))</formula>
    </cfRule>
    <cfRule type="expression" dxfId="138" priority="35">
      <formula>ISNUMBER(MATCH(I$25,допнер,0))</formula>
    </cfRule>
    <cfRule type="expression" dxfId="137" priority="36">
      <formula>WEEKDAY(I$25,2)&gt;5</formula>
    </cfRule>
  </conditionalFormatting>
  <conditionalFormatting sqref="J25:J26">
    <cfRule type="expression" dxfId="136" priority="31">
      <formula>ISNUMBER(MATCH(J$25,празд,0))</formula>
    </cfRule>
    <cfRule type="expression" dxfId="135" priority="32">
      <formula>ISNUMBER(MATCH(J$25,допнер,0))</formula>
    </cfRule>
    <cfRule type="expression" dxfId="134" priority="33">
      <formula>WEEKDAY(J$25,2)&gt;5</formula>
    </cfRule>
  </conditionalFormatting>
  <conditionalFormatting sqref="K25:K26">
    <cfRule type="expression" dxfId="133" priority="28">
      <formula>ISNUMBER(MATCH(K$25,празд,0))</formula>
    </cfRule>
    <cfRule type="expression" dxfId="132" priority="29">
      <formula>ISNUMBER(MATCH(K$25,допнер,0))</formula>
    </cfRule>
    <cfRule type="expression" dxfId="131" priority="30">
      <formula>WEEKDAY(K$25,2)&gt;5</formula>
    </cfRule>
  </conditionalFormatting>
  <conditionalFormatting sqref="L25:L26">
    <cfRule type="expression" dxfId="130" priority="25">
      <formula>ISNUMBER(MATCH(L$25,празд,0))</formula>
    </cfRule>
    <cfRule type="expression" dxfId="129" priority="26">
      <formula>ISNUMBER(MATCH(L$25,допнер,0))</formula>
    </cfRule>
    <cfRule type="expression" dxfId="128" priority="27">
      <formula>WEEKDAY(L$25,2)&gt;5</formula>
    </cfRule>
  </conditionalFormatting>
  <conditionalFormatting sqref="M25:M26">
    <cfRule type="expression" dxfId="127" priority="22">
      <formula>ISNUMBER(MATCH(M$25,празд,0))</formula>
    </cfRule>
    <cfRule type="expression" dxfId="126" priority="23">
      <formula>ISNUMBER(MATCH(M$25,допнер,0))</formula>
    </cfRule>
    <cfRule type="expression" dxfId="125" priority="24">
      <formula>WEEKDAY(M$25,2)&gt;5</formula>
    </cfRule>
  </conditionalFormatting>
  <conditionalFormatting sqref="N25:N26">
    <cfRule type="expression" dxfId="124" priority="19">
      <formula>ISNUMBER(MATCH(N$25,празд,0))</formula>
    </cfRule>
    <cfRule type="expression" dxfId="123" priority="20">
      <formula>ISNUMBER(MATCH(N$25,допнер,0))</formula>
    </cfRule>
    <cfRule type="expression" dxfId="122" priority="21">
      <formula>WEEKDAY(N$25,2)&gt;5</formula>
    </cfRule>
  </conditionalFormatting>
  <conditionalFormatting sqref="O25:O26">
    <cfRule type="expression" dxfId="121" priority="16">
      <formula>ISNUMBER(MATCH(O$25,празд,0))</formula>
    </cfRule>
    <cfRule type="expression" dxfId="120" priority="17">
      <formula>ISNUMBER(MATCH(O$25,допнер,0))</formula>
    </cfRule>
    <cfRule type="expression" dxfId="119" priority="18">
      <formula>WEEKDAY(O$25,2)&gt;5</formula>
    </cfRule>
  </conditionalFormatting>
  <conditionalFormatting sqref="P25:P26">
    <cfRule type="expression" dxfId="118" priority="13">
      <formula>ISNUMBER(MATCH(P$25,празд,0))</formula>
    </cfRule>
    <cfRule type="expression" dxfId="117" priority="14">
      <formula>ISNUMBER(MATCH(P$25,допнер,0))</formula>
    </cfRule>
    <cfRule type="expression" dxfId="116" priority="15">
      <formula>WEEKDAY(P$25,2)&gt;5</formula>
    </cfRule>
  </conditionalFormatting>
  <conditionalFormatting sqref="Q25:Q26">
    <cfRule type="expression" dxfId="115" priority="10">
      <formula>ISNUMBER(MATCH(Q$25,празд,0))</formula>
    </cfRule>
    <cfRule type="expression" dxfId="114" priority="11">
      <formula>ISNUMBER(MATCH(Q$25,допнер,0))</formula>
    </cfRule>
    <cfRule type="expression" dxfId="113" priority="12">
      <formula>WEEKDAY(Q$25,2)&gt;5</formula>
    </cfRule>
  </conditionalFormatting>
  <conditionalFormatting sqref="R25:R26">
    <cfRule type="expression" dxfId="112" priority="7">
      <formula>ISNUMBER(MATCH(R$25,празд,0))</formula>
    </cfRule>
    <cfRule type="expression" dxfId="111" priority="8">
      <formula>ISNUMBER(MATCH(R$25,допнер,0))</formula>
    </cfRule>
    <cfRule type="expression" dxfId="110" priority="9">
      <formula>WEEKDAY(R$25,2)&gt;5</formula>
    </cfRule>
  </conditionalFormatting>
  <conditionalFormatting sqref="S25:S26">
    <cfRule type="expression" dxfId="109" priority="4">
      <formula>ISNUMBER(MATCH(S$25,празд,0))</formula>
    </cfRule>
    <cfRule type="expression" dxfId="108" priority="5">
      <formula>ISNUMBER(MATCH(S$25,допнер,0))</formula>
    </cfRule>
    <cfRule type="expression" dxfId="107" priority="6">
      <formula>WEEKDAY(S$25,2)&gt;5</formula>
    </cfRule>
  </conditionalFormatting>
  <conditionalFormatting sqref="T25:T26">
    <cfRule type="expression" dxfId="106" priority="1">
      <formula>ISNUMBER(MATCH(T$25,празд,0))</formula>
    </cfRule>
    <cfRule type="expression" dxfId="105" priority="2">
      <formula>ISNUMBER(MATCH(T$25,допнер,0))</formula>
    </cfRule>
    <cfRule type="expression" dxfId="104" priority="3">
      <formula>WEEKDAY(T$25,2)&gt;5</formula>
    </cfRule>
  </conditionalFormatting>
  <dataValidations count="2">
    <dataValidation type="list" showInputMessage="1" showErrorMessage="1" sqref="W20:Z20">
      <formula1>месяц</formula1>
    </dataValidation>
    <dataValidation type="list" allowBlank="1" showInputMessage="1" showErrorMessage="1" sqref="AB20:AC20">
      <formula1>год</formula1>
    </dataValidation>
  </dataValidations>
  <pageMargins left="0.27559055118110237" right="0.27559055118110237" top="0.27559055118110237" bottom="0.27559055118110237" header="0" footer="0"/>
  <pageSetup paperSize="8" scale="97" fitToHeight="100" orientation="landscape" errors="blank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B1:AG65"/>
  <sheetViews>
    <sheetView topLeftCell="A19" zoomScaleNormal="100" zoomScaleSheetLayoutView="85" workbookViewId="0">
      <selection activeCell="W20" sqref="W20:Z20"/>
    </sheetView>
  </sheetViews>
  <sheetFormatPr defaultRowHeight="12.75" x14ac:dyDescent="0.2"/>
  <cols>
    <col min="1" max="1" width="1.5703125" style="26" customWidth="1"/>
    <col min="2" max="2" width="5" style="34" customWidth="1"/>
    <col min="3" max="3" width="26.28515625" style="34" customWidth="1"/>
    <col min="4" max="4" width="6" style="34" customWidth="1"/>
    <col min="5" max="20" width="5.85546875" style="34" customWidth="1"/>
    <col min="21" max="21" width="8.42578125" style="34" customWidth="1"/>
    <col min="22" max="22" width="7.5703125" style="34" customWidth="1"/>
    <col min="23" max="23" width="6.7109375" style="49" customWidth="1"/>
    <col min="24" max="24" width="5.5703125" style="34" customWidth="1"/>
    <col min="25" max="25" width="6.7109375" style="49" customWidth="1"/>
    <col min="26" max="26" width="6.7109375" style="34" customWidth="1"/>
    <col min="27" max="27" width="5.5703125" style="34" customWidth="1"/>
    <col min="28" max="28" width="7.140625" style="34" customWidth="1"/>
    <col min="29" max="29" width="8.28515625" style="34" customWidth="1"/>
    <col min="30" max="32" width="4.28515625" style="34" customWidth="1"/>
    <col min="33" max="33" width="4.28515625" style="50" customWidth="1"/>
    <col min="34" max="16384" width="9.140625" style="26"/>
  </cols>
  <sheetData>
    <row r="1" spans="2:33" s="54" customFormat="1" ht="11.25" x14ac:dyDescent="0.2"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2"/>
      <c r="X1" s="52"/>
      <c r="Y1" s="52"/>
      <c r="Z1" s="52"/>
      <c r="AA1" s="53"/>
      <c r="AB1" s="53"/>
      <c r="AE1" s="53"/>
      <c r="AF1" s="40"/>
      <c r="AG1" s="55" t="s">
        <v>0</v>
      </c>
    </row>
    <row r="2" spans="2:33" s="54" customFormat="1" ht="11.25" x14ac:dyDescent="0.2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2"/>
      <c r="X2" s="52"/>
      <c r="Y2" s="52"/>
      <c r="Z2" s="52"/>
      <c r="AA2" s="53"/>
      <c r="AB2" s="53"/>
      <c r="AE2" s="53"/>
      <c r="AF2" s="40"/>
      <c r="AG2" s="55" t="s">
        <v>1</v>
      </c>
    </row>
    <row r="3" spans="2:33" s="54" customFormat="1" ht="11.25" x14ac:dyDescent="0.2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2"/>
      <c r="X3" s="52"/>
      <c r="Y3" s="52"/>
      <c r="Z3" s="52"/>
      <c r="AA3" s="53"/>
      <c r="AB3" s="53"/>
      <c r="AE3" s="53"/>
      <c r="AF3" s="40"/>
      <c r="AG3" s="55" t="s">
        <v>2</v>
      </c>
    </row>
    <row r="4" spans="2:33" ht="13.5" customHeight="1" thickBot="1" x14ac:dyDescent="0.25">
      <c r="B4" s="51"/>
      <c r="C4" s="51"/>
      <c r="D4" s="56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2"/>
      <c r="X4" s="52"/>
      <c r="Y4" s="52"/>
      <c r="Z4" s="52"/>
      <c r="AA4" s="52"/>
      <c r="AB4" s="52"/>
      <c r="AC4" s="57"/>
      <c r="AD4" s="57"/>
      <c r="AE4" s="58"/>
      <c r="AF4" s="59"/>
      <c r="AG4" s="60"/>
    </row>
    <row r="5" spans="2:33" x14ac:dyDescent="0.2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2"/>
      <c r="X5" s="52"/>
      <c r="Y5" s="52"/>
      <c r="Z5" s="52"/>
      <c r="AA5" s="52"/>
      <c r="AB5" s="52"/>
      <c r="AC5" s="57"/>
      <c r="AD5" s="58" t="s">
        <v>3</v>
      </c>
      <c r="AE5" s="199">
        <v>301008</v>
      </c>
      <c r="AF5" s="200"/>
      <c r="AG5" s="201"/>
    </row>
    <row r="6" spans="2:33" ht="13.5" thickBot="1" x14ac:dyDescent="0.25">
      <c r="B6" s="1"/>
      <c r="C6" s="1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52"/>
      <c r="AA6" s="52"/>
      <c r="AB6" s="52"/>
      <c r="AC6" s="57"/>
      <c r="AD6" s="58" t="s">
        <v>4</v>
      </c>
      <c r="AE6" s="202"/>
      <c r="AF6" s="203"/>
      <c r="AG6" s="204"/>
    </row>
    <row r="7" spans="2:33" ht="10.5" customHeight="1" x14ac:dyDescent="0.2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5"/>
      <c r="Y7" s="5"/>
      <c r="Z7" s="35"/>
      <c r="AA7" s="35"/>
      <c r="AB7" s="35"/>
      <c r="AC7" s="62"/>
      <c r="AD7" s="62"/>
      <c r="AE7" s="62"/>
      <c r="AF7" s="62"/>
      <c r="AG7" s="62"/>
    </row>
    <row r="8" spans="2:33" s="66" customFormat="1" x14ac:dyDescent="0.2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7"/>
      <c r="X8" s="7"/>
      <c r="Y8" s="7"/>
      <c r="Z8" s="63"/>
      <c r="AA8" s="64"/>
      <c r="AB8" s="64"/>
      <c r="AC8" s="65"/>
      <c r="AD8" s="65"/>
      <c r="AE8" s="65"/>
      <c r="AF8" s="65"/>
      <c r="AG8" s="64"/>
    </row>
    <row r="9" spans="2:33" s="66" customFormat="1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/>
      <c r="X9" s="7"/>
      <c r="Y9" s="7"/>
      <c r="Z9" s="76"/>
      <c r="AA9" s="76"/>
      <c r="AB9" s="76"/>
      <c r="AC9" s="76"/>
      <c r="AD9" s="76"/>
      <c r="AE9" s="76"/>
      <c r="AF9" s="76"/>
      <c r="AG9" s="77"/>
    </row>
    <row r="10" spans="2:33" s="66" customFormat="1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7"/>
      <c r="X10" s="7"/>
      <c r="Y10" s="7"/>
      <c r="Z10" s="77"/>
      <c r="AA10" s="77"/>
      <c r="AB10" s="77"/>
      <c r="AC10" s="77"/>
      <c r="AD10" s="77"/>
      <c r="AE10" s="77"/>
      <c r="AF10" s="77"/>
      <c r="AG10" s="77"/>
    </row>
    <row r="11" spans="2:33" s="9" customFormat="1" ht="19.5" customHeight="1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7"/>
      <c r="X11" s="7"/>
      <c r="Y11" s="7"/>
      <c r="Z11" s="78"/>
      <c r="AA11" s="78"/>
      <c r="AB11" s="78"/>
      <c r="AC11" s="78"/>
      <c r="AD11" s="78"/>
      <c r="AE11" s="78"/>
      <c r="AF11" s="78"/>
      <c r="AG11" s="78"/>
    </row>
    <row r="12" spans="2:33" s="9" customFormat="1" ht="15.75" x14ac:dyDescent="0.25">
      <c r="B12" s="10"/>
      <c r="C12" s="11" t="s">
        <v>5</v>
      </c>
      <c r="D12" s="205" t="s">
        <v>63</v>
      </c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12"/>
      <c r="X12" s="12"/>
      <c r="Y12" s="12"/>
      <c r="Z12" s="7"/>
      <c r="AA12" s="7"/>
      <c r="AB12" s="7"/>
      <c r="AC12" s="10"/>
      <c r="AD12" s="10"/>
      <c r="AE12" s="10"/>
      <c r="AF12" s="13"/>
      <c r="AG12" s="14"/>
    </row>
    <row r="13" spans="2:33" s="9" customFormat="1" ht="15.75" x14ac:dyDescent="0.2">
      <c r="B13" s="10"/>
      <c r="C13" s="8" t="s">
        <v>6</v>
      </c>
      <c r="D13" s="206" t="s">
        <v>40</v>
      </c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12"/>
      <c r="X13" s="12"/>
      <c r="Y13" s="12"/>
      <c r="Z13" s="7"/>
      <c r="AA13" s="7"/>
      <c r="AB13" s="7"/>
      <c r="AC13" s="10"/>
      <c r="AD13" s="10"/>
      <c r="AE13" s="10"/>
      <c r="AF13" s="10"/>
      <c r="AG13" s="15"/>
    </row>
    <row r="14" spans="2:33" ht="3" customHeight="1" x14ac:dyDescent="0.2">
      <c r="B14" s="29"/>
      <c r="C14" s="67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4"/>
      <c r="R14" s="95"/>
      <c r="S14" s="95"/>
      <c r="T14" s="95"/>
      <c r="U14" s="95"/>
      <c r="V14" s="96"/>
      <c r="W14" s="38"/>
      <c r="X14" s="38"/>
      <c r="Y14" s="38"/>
      <c r="Z14" s="37"/>
      <c r="AA14" s="61"/>
      <c r="AB14" s="61"/>
      <c r="AC14" s="35"/>
      <c r="AD14" s="35"/>
      <c r="AE14" s="35"/>
      <c r="AF14" s="35"/>
      <c r="AG14" s="35"/>
    </row>
    <row r="15" spans="2:33" ht="15" x14ac:dyDescent="0.2">
      <c r="B15" s="29"/>
      <c r="C15" s="30"/>
      <c r="D15" s="31"/>
      <c r="E15" s="31"/>
      <c r="F15" s="31"/>
      <c r="G15" s="68"/>
      <c r="H15" s="68"/>
      <c r="I15" s="68"/>
      <c r="J15" s="68"/>
      <c r="K15" s="68"/>
      <c r="L15" s="209" t="s">
        <v>7</v>
      </c>
      <c r="M15" s="210"/>
      <c r="N15" s="211"/>
      <c r="O15" s="207" t="s">
        <v>8</v>
      </c>
      <c r="P15" s="207"/>
      <c r="Q15" s="207"/>
      <c r="R15" s="207"/>
      <c r="S15" s="207"/>
      <c r="T15" s="207"/>
      <c r="U15" s="97"/>
      <c r="V15" s="208" t="s">
        <v>9</v>
      </c>
      <c r="W15" s="208"/>
      <c r="X15" s="208"/>
      <c r="Y15" s="208"/>
      <c r="AE15" s="35"/>
      <c r="AF15" s="35"/>
      <c r="AG15" s="35"/>
    </row>
    <row r="16" spans="2:33" ht="15" x14ac:dyDescent="0.2">
      <c r="B16" s="29"/>
      <c r="C16" s="30"/>
      <c r="D16" s="31"/>
      <c r="E16" s="31"/>
      <c r="F16" s="31"/>
      <c r="G16" s="74"/>
      <c r="H16" s="68"/>
      <c r="I16" s="68"/>
      <c r="J16" s="68"/>
      <c r="K16" s="68"/>
      <c r="L16" s="212"/>
      <c r="M16" s="213"/>
      <c r="N16" s="214"/>
      <c r="O16" s="207"/>
      <c r="P16" s="207"/>
      <c r="Q16" s="207"/>
      <c r="R16" s="207"/>
      <c r="S16" s="207"/>
      <c r="T16" s="207"/>
      <c r="U16" s="97"/>
      <c r="V16" s="208" t="s">
        <v>10</v>
      </c>
      <c r="W16" s="208"/>
      <c r="X16" s="208" t="s">
        <v>11</v>
      </c>
      <c r="Y16" s="208"/>
      <c r="Z16" s="26"/>
      <c r="AE16" s="35"/>
      <c r="AF16" s="35"/>
      <c r="AG16" s="35"/>
    </row>
    <row r="17" spans="2:33" ht="15" x14ac:dyDescent="0.25">
      <c r="B17" s="29"/>
      <c r="C17" s="30"/>
      <c r="D17" s="98"/>
      <c r="E17" s="98"/>
      <c r="F17" s="31"/>
      <c r="G17" s="32"/>
      <c r="H17" s="32"/>
      <c r="I17" s="32"/>
      <c r="J17" s="32"/>
      <c r="K17" s="32"/>
      <c r="L17" s="215"/>
      <c r="M17" s="216"/>
      <c r="N17" s="217"/>
      <c r="O17" s="218"/>
      <c r="P17" s="218"/>
      <c r="Q17" s="218"/>
      <c r="R17" s="218"/>
      <c r="S17" s="218"/>
      <c r="T17" s="218"/>
      <c r="U17" s="97"/>
      <c r="V17" s="219">
        <f>DATE($AB$20,VLOOKUP($W$20,всяки!$A$1:$B$12,2,0),1)</f>
        <v>41275</v>
      </c>
      <c r="W17" s="219"/>
      <c r="X17" s="226">
        <f>EOMONTH(V17,0)</f>
        <v>41305</v>
      </c>
      <c r="Y17" s="226"/>
      <c r="Z17" s="26"/>
      <c r="AE17" s="35"/>
      <c r="AF17" s="35"/>
      <c r="AG17" s="35"/>
    </row>
    <row r="18" spans="2:33" ht="3" customHeight="1" x14ac:dyDescent="0.2"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6"/>
      <c r="R18" s="33"/>
      <c r="S18" s="33"/>
      <c r="T18" s="33"/>
      <c r="U18" s="33"/>
      <c r="V18" s="37"/>
      <c r="W18" s="37"/>
      <c r="X18" s="38"/>
      <c r="Y18" s="38"/>
      <c r="Z18" s="37"/>
      <c r="AA18" s="39"/>
      <c r="AB18" s="39"/>
      <c r="AC18" s="39"/>
      <c r="AD18" s="39"/>
      <c r="AE18" s="39"/>
      <c r="AF18" s="39"/>
      <c r="AG18" s="39"/>
    </row>
    <row r="19" spans="2:33" ht="15" x14ac:dyDescent="0.2">
      <c r="B19" s="70"/>
      <c r="C19" s="40"/>
      <c r="D19" s="40"/>
      <c r="E19" s="40"/>
      <c r="F19" s="40"/>
      <c r="G19" s="39"/>
      <c r="H19" s="39"/>
      <c r="I19" s="39"/>
      <c r="J19" s="39"/>
      <c r="K19" s="284" t="s">
        <v>29</v>
      </c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39"/>
      <c r="W19" s="39"/>
      <c r="X19" s="31"/>
      <c r="Y19" s="31"/>
      <c r="Z19" s="39"/>
      <c r="AA19" s="39"/>
      <c r="AB19" s="39"/>
      <c r="AC19" s="39"/>
      <c r="AD19" s="39"/>
      <c r="AE19" s="39"/>
      <c r="AF19" s="39"/>
      <c r="AG19" s="39"/>
    </row>
    <row r="20" spans="2:33" ht="18" x14ac:dyDescent="0.2">
      <c r="B20" s="69"/>
      <c r="C20" s="40"/>
      <c r="D20" s="40"/>
      <c r="E20" s="40"/>
      <c r="F20" s="40"/>
      <c r="G20" s="39"/>
      <c r="H20" s="39"/>
      <c r="I20" s="39"/>
      <c r="J20" s="39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39" t="s">
        <v>43</v>
      </c>
      <c r="W20" s="220" t="s">
        <v>87</v>
      </c>
      <c r="X20" s="220"/>
      <c r="Y20" s="220"/>
      <c r="Z20" s="220"/>
      <c r="AA20" s="39"/>
      <c r="AB20" s="220">
        <v>2013</v>
      </c>
      <c r="AC20" s="220"/>
      <c r="AD20" s="39"/>
      <c r="AE20" s="39"/>
      <c r="AF20" s="39"/>
      <c r="AG20" s="39"/>
    </row>
    <row r="21" spans="2:33" ht="15.75" thickBot="1" x14ac:dyDescent="0.25">
      <c r="B21" s="40"/>
      <c r="C21" s="40"/>
      <c r="D21" s="40"/>
      <c r="E21" s="40"/>
      <c r="F21" s="40"/>
      <c r="G21" s="39"/>
      <c r="H21" s="39"/>
      <c r="I21" s="39"/>
      <c r="J21" s="39"/>
      <c r="K21" s="285"/>
      <c r="L21" s="285"/>
      <c r="M21" s="285"/>
      <c r="N21" s="285"/>
      <c r="O21" s="285"/>
      <c r="P21" s="285"/>
      <c r="Q21" s="285"/>
      <c r="R21" s="285"/>
      <c r="S21" s="285"/>
      <c r="T21" s="285"/>
      <c r="U21" s="285"/>
      <c r="V21" s="39"/>
      <c r="W21" s="39" t="s">
        <v>44</v>
      </c>
      <c r="X21" s="39" t="s">
        <v>45</v>
      </c>
      <c r="Y21" s="39"/>
      <c r="Z21" s="39"/>
      <c r="AA21" s="39"/>
      <c r="AB21" s="39"/>
      <c r="AC21" s="39"/>
      <c r="AD21" s="39"/>
      <c r="AE21" s="39"/>
      <c r="AF21" s="39"/>
      <c r="AG21" s="39"/>
    </row>
    <row r="22" spans="2:33" ht="27.75" customHeight="1" x14ac:dyDescent="0.2">
      <c r="B22" s="264" t="s">
        <v>12</v>
      </c>
      <c r="C22" s="267" t="s">
        <v>30</v>
      </c>
      <c r="D22" s="270" t="s">
        <v>13</v>
      </c>
      <c r="E22" s="229" t="s">
        <v>14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1"/>
      <c r="U22" s="229" t="s">
        <v>15</v>
      </c>
      <c r="V22" s="230"/>
      <c r="W22" s="232" t="s">
        <v>16</v>
      </c>
      <c r="X22" s="230"/>
      <c r="Y22" s="230"/>
      <c r="Z22" s="230"/>
      <c r="AA22" s="230"/>
      <c r="AB22" s="233"/>
      <c r="AC22" s="223" t="s">
        <v>17</v>
      </c>
      <c r="AD22" s="224"/>
      <c r="AE22" s="224"/>
      <c r="AF22" s="224"/>
      <c r="AG22" s="225"/>
    </row>
    <row r="23" spans="2:33" ht="18" customHeight="1" x14ac:dyDescent="0.2">
      <c r="B23" s="265"/>
      <c r="C23" s="268"/>
      <c r="D23" s="271"/>
      <c r="E23" s="221">
        <f>DATE($AB$20,VLOOKUP($W$20,всяки!$A$1:$B$12,2,0),1)</f>
        <v>41275</v>
      </c>
      <c r="F23" s="180">
        <f>DATE($AB$20,VLOOKUP($W$20,всяки!$A$1:$B$12,2,0),1+COLUMN(A:A))</f>
        <v>41276</v>
      </c>
      <c r="G23" s="180">
        <f>DATE($AB$20,VLOOKUP($W$20,всяки!$A$1:$B$12,2,0),1+COLUMN(B:B))</f>
        <v>41277</v>
      </c>
      <c r="H23" s="180">
        <f>DATE($AB$20,VLOOKUP($W$20,всяки!$A$1:$B$12,2,0),1+COLUMN(C:C))</f>
        <v>41278</v>
      </c>
      <c r="I23" s="180">
        <f>DATE($AB$20,VLOOKUP($W$20,всяки!$A$1:$B$12,2,0),1+COLUMN(D:D))</f>
        <v>41279</v>
      </c>
      <c r="J23" s="180">
        <f>DATE($AB$20,VLOOKUP($W$20,всяки!$A$1:$B$12,2,0),1+COLUMN(E:E))</f>
        <v>41280</v>
      </c>
      <c r="K23" s="180">
        <f>DATE($AB$20,VLOOKUP($W$20,всяки!$A$1:$B$12,2,0),1+COLUMN(F:F))</f>
        <v>41281</v>
      </c>
      <c r="L23" s="180">
        <f>DATE($AB$20,VLOOKUP($W$20,всяки!$A$1:$B$12,2,0),1+COLUMN(G:G))</f>
        <v>41282</v>
      </c>
      <c r="M23" s="180">
        <f>DATE($AB$20,VLOOKUP($W$20,всяки!$A$1:$B$12,2,0),1+COLUMN(H:H))</f>
        <v>41283</v>
      </c>
      <c r="N23" s="180">
        <f>DATE($AB$20,VLOOKUP($W$20,всяки!$A$1:$B$12,2,0),1+COLUMN(I:I))</f>
        <v>41284</v>
      </c>
      <c r="O23" s="180">
        <f>DATE($AB$20,VLOOKUP($W$20,всяки!$A$1:$B$12,2,0),1+COLUMN(J:J))</f>
        <v>41285</v>
      </c>
      <c r="P23" s="180">
        <f>DATE($AB$20,VLOOKUP($W$20,всяки!$A$1:$B$12,2,0),1+COLUMN(K:K))</f>
        <v>41286</v>
      </c>
      <c r="Q23" s="180">
        <f>DATE($AB$20,VLOOKUP($W$20,всяки!$A$1:$B$12,2,0),1+COLUMN(L:L))</f>
        <v>41287</v>
      </c>
      <c r="R23" s="180">
        <f>DATE($AB$20,VLOOKUP($W$20,всяки!$A$1:$B$12,2,0),1+COLUMN(M:M))</f>
        <v>41288</v>
      </c>
      <c r="S23" s="180">
        <f>DATE($AB$20,VLOOKUP($W$20,всяки!$A$1:$B$12,2,0),1+COLUMN(N:N))</f>
        <v>41289</v>
      </c>
      <c r="T23" s="239" t="s">
        <v>39</v>
      </c>
      <c r="U23" s="247" t="s">
        <v>18</v>
      </c>
      <c r="V23" s="241" t="s">
        <v>19</v>
      </c>
      <c r="W23" s="240" t="s">
        <v>20</v>
      </c>
      <c r="X23" s="241"/>
      <c r="Y23" s="241"/>
      <c r="Z23" s="241"/>
      <c r="AA23" s="241"/>
      <c r="AB23" s="242"/>
      <c r="AC23" s="196" t="s">
        <v>21</v>
      </c>
      <c r="AD23" s="193" t="s">
        <v>22</v>
      </c>
      <c r="AE23" s="182" t="s">
        <v>21</v>
      </c>
      <c r="AF23" s="183"/>
      <c r="AG23" s="234" t="s">
        <v>22</v>
      </c>
    </row>
    <row r="24" spans="2:33" ht="17.25" customHeight="1" x14ac:dyDescent="0.2">
      <c r="B24" s="265"/>
      <c r="C24" s="268"/>
      <c r="D24" s="271"/>
      <c r="E24" s="222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239"/>
      <c r="U24" s="248"/>
      <c r="V24" s="241"/>
      <c r="W24" s="240" t="s">
        <v>23</v>
      </c>
      <c r="X24" s="241"/>
      <c r="Y24" s="241"/>
      <c r="Z24" s="241"/>
      <c r="AA24" s="241"/>
      <c r="AB24" s="242"/>
      <c r="AC24" s="197"/>
      <c r="AD24" s="194"/>
      <c r="AE24" s="184"/>
      <c r="AF24" s="185"/>
      <c r="AG24" s="235"/>
    </row>
    <row r="25" spans="2:33" ht="19.5" customHeight="1" x14ac:dyDescent="0.2">
      <c r="B25" s="265"/>
      <c r="C25" s="268"/>
      <c r="D25" s="271"/>
      <c r="E25" s="221">
        <f>DATE($AB$20,VLOOKUP($W$20,всяки!$A$1:$B$12,2,0),16)</f>
        <v>41290</v>
      </c>
      <c r="F25" s="180">
        <f>DATE($AB$20,VLOOKUP($W$20,всяки!$A$1:$B$12,2,0),16+COLUMN(A:A))</f>
        <v>41291</v>
      </c>
      <c r="G25" s="180">
        <f>DATE($AB$20,VLOOKUP($W$20,всяки!$A$1:$B$12,2,0),16+COLUMN(B:B))</f>
        <v>41292</v>
      </c>
      <c r="H25" s="180">
        <f>DATE($AB$20,VLOOKUP($W$20,всяки!$A$1:$B$12,2,0),16+COLUMN(C:C))</f>
        <v>41293</v>
      </c>
      <c r="I25" s="180">
        <f>DATE($AB$20,VLOOKUP($W$20,всяки!$A$1:$B$12,2,0),16+COLUMN(D:D))</f>
        <v>41294</v>
      </c>
      <c r="J25" s="180">
        <f>DATE($AB$20,VLOOKUP($W$20,всяки!$A$1:$B$12,2,0),16+COLUMN(E:E))</f>
        <v>41295</v>
      </c>
      <c r="K25" s="180">
        <f>DATE($AB$20,VLOOKUP($W$20,всяки!$A$1:$B$12,2,0),16+COLUMN(F:F))</f>
        <v>41296</v>
      </c>
      <c r="L25" s="180">
        <f>DATE($AB$20,VLOOKUP($W$20,всяки!$A$1:$B$12,2,0),16+COLUMN(G:G))</f>
        <v>41297</v>
      </c>
      <c r="M25" s="180">
        <f>DATE($AB$20,VLOOKUP($W$20,всяки!$A$1:$B$12,2,0),16+COLUMN(H:H))</f>
        <v>41298</v>
      </c>
      <c r="N25" s="180">
        <f>DATE($AB$20,VLOOKUP($W$20,всяки!$A$1:$B$12,2,0),16+COLUMN(I:I))</f>
        <v>41299</v>
      </c>
      <c r="O25" s="180">
        <f>DATE($AB$20,VLOOKUP($W$20,всяки!$A$1:$B$12,2,0),16+COLUMN(J:J))</f>
        <v>41300</v>
      </c>
      <c r="P25" s="180">
        <f>IF(DATE($AB$20,VLOOKUP($W$20,всяки!$A$1:$B$12,2,0),16+COLUMN(K:K))&gt;EOMONTH(DATE($AB$20,VLOOKUP($W$20,всяки!$A$1:$B$12,2,0),16),0),"",DATE($AB$20,VLOOKUP($W$20,всяки!$A$1:$B$12,2,0),16+COLUMN(K:K)))</f>
        <v>41301</v>
      </c>
      <c r="Q25" s="180">
        <f>IF(DATE($AB$20,VLOOKUP($W$20,всяки!$A$1:$B$12,2,0),16+COLUMN(L:L))&gt;EOMONTH(DATE($AB$20,VLOOKUP($W$20,всяки!$A$1:$B$12,2,0),16),0),"",DATE($AB$20,VLOOKUP($W$20,всяки!$A$1:$B$12,2,0),16+COLUMN(L:L)))</f>
        <v>41302</v>
      </c>
      <c r="R25" s="180">
        <f>IF(DATE($AB$20,VLOOKUP($W$20,всяки!$A$1:$B$12,2,0),16+COLUMN(M:M))&gt;EOMONTH(DATE($AB$20,VLOOKUP($W$20,всяки!$A$1:$B$12,2,0),16),0),"",DATE($AB$20,VLOOKUP($W$20,всяки!$A$1:$B$12,2,0),16+COLUMN(M:M)))</f>
        <v>41303</v>
      </c>
      <c r="S25" s="180">
        <f>IF(DATE($AB$20,VLOOKUP($W$20,всяки!$A$1:$B$12,2,0),16+COLUMN(N:N))&gt;EOMONTH(DATE($AB$20,VLOOKUP($W$20,всяки!$A$1:$B$12,2,0),16),0),"",DATE($AB$20,VLOOKUP($W$20,всяки!$A$1:$B$12,2,0),16+COLUMN(N:N)))</f>
        <v>41304</v>
      </c>
      <c r="T25" s="180">
        <f>IF(DATE($AB$20,VLOOKUP($W$20,всяки!$A$1:$B$12,2,0),16+COLUMN(O:O))&gt;EOMONTH(DATE($AB$20,VLOOKUP($W$20,всяки!$A$1:$B$12,2,0),16),0),"",DATE($AB$20,VLOOKUP($W$20,всяки!$A$1:$B$12,2,0),16+COLUMN(O:O)))</f>
        <v>41305</v>
      </c>
      <c r="U25" s="245" t="s">
        <v>22</v>
      </c>
      <c r="V25" s="246"/>
      <c r="W25" s="243" t="s">
        <v>24</v>
      </c>
      <c r="X25" s="237" t="s">
        <v>25</v>
      </c>
      <c r="Y25" s="188" t="s">
        <v>26</v>
      </c>
      <c r="Z25" s="243" t="s">
        <v>24</v>
      </c>
      <c r="AA25" s="237" t="s">
        <v>25</v>
      </c>
      <c r="AB25" s="188" t="s">
        <v>26</v>
      </c>
      <c r="AC25" s="197"/>
      <c r="AD25" s="194"/>
      <c r="AE25" s="184"/>
      <c r="AF25" s="185"/>
      <c r="AG25" s="235"/>
    </row>
    <row r="26" spans="2:33" ht="19.5" customHeight="1" x14ac:dyDescent="0.2">
      <c r="B26" s="266"/>
      <c r="C26" s="269"/>
      <c r="D26" s="272"/>
      <c r="E26" s="222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245" t="s">
        <v>27</v>
      </c>
      <c r="V26" s="246"/>
      <c r="W26" s="244"/>
      <c r="X26" s="238"/>
      <c r="Y26" s="189"/>
      <c r="Z26" s="244"/>
      <c r="AA26" s="238"/>
      <c r="AB26" s="189"/>
      <c r="AC26" s="198"/>
      <c r="AD26" s="195"/>
      <c r="AE26" s="186"/>
      <c r="AF26" s="187"/>
      <c r="AG26" s="236"/>
    </row>
    <row r="27" spans="2:33" s="48" customFormat="1" ht="12.75" customHeight="1" thickBot="1" x14ac:dyDescent="0.25">
      <c r="B27" s="41">
        <v>1</v>
      </c>
      <c r="C27" s="42">
        <f>B27+1</f>
        <v>2</v>
      </c>
      <c r="D27" s="43">
        <v>3</v>
      </c>
      <c r="E27" s="190">
        <v>4</v>
      </c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2"/>
      <c r="U27" s="44">
        <v>5</v>
      </c>
      <c r="V27" s="45">
        <v>6</v>
      </c>
      <c r="W27" s="46">
        <v>7</v>
      </c>
      <c r="X27" s="45">
        <v>8</v>
      </c>
      <c r="Y27" s="42">
        <v>9</v>
      </c>
      <c r="Z27" s="45">
        <v>7</v>
      </c>
      <c r="AA27" s="45">
        <v>8</v>
      </c>
      <c r="AB27" s="43">
        <v>9</v>
      </c>
      <c r="AC27" s="75">
        <v>10</v>
      </c>
      <c r="AD27" s="45">
        <v>11</v>
      </c>
      <c r="AE27" s="170">
        <v>12</v>
      </c>
      <c r="AF27" s="171"/>
      <c r="AG27" s="47">
        <v>13</v>
      </c>
    </row>
    <row r="28" spans="2:33" ht="12.75" customHeight="1" x14ac:dyDescent="0.2">
      <c r="B28" s="229">
        <v>22</v>
      </c>
      <c r="C28" s="281" t="s">
        <v>82</v>
      </c>
      <c r="D28" s="261"/>
      <c r="E28" s="145" t="s">
        <v>38</v>
      </c>
      <c r="F28" s="150" t="s">
        <v>46</v>
      </c>
      <c r="G28" s="150" t="s">
        <v>46</v>
      </c>
      <c r="H28" s="162"/>
      <c r="I28" s="162" t="s">
        <v>38</v>
      </c>
      <c r="J28" s="162" t="s">
        <v>46</v>
      </c>
      <c r="K28" s="162" t="s">
        <v>46</v>
      </c>
      <c r="L28" s="162"/>
      <c r="M28" s="150" t="s">
        <v>38</v>
      </c>
      <c r="N28" s="162" t="s">
        <v>46</v>
      </c>
      <c r="O28" s="150" t="s">
        <v>46</v>
      </c>
      <c r="P28" s="162"/>
      <c r="Q28" s="150" t="s">
        <v>38</v>
      </c>
      <c r="R28" s="150" t="s">
        <v>46</v>
      </c>
      <c r="S28" s="150" t="s">
        <v>46</v>
      </c>
      <c r="T28" s="165" t="s">
        <v>28</v>
      </c>
      <c r="U28" s="80">
        <f>COUNTIF(E28:T28,"Я")*1+COUNTIF(E28:T28,"Я/Н")*0.5</f>
        <v>8</v>
      </c>
      <c r="V28" s="289" t="str">
        <f>(U28+U30)&amp;"/"&amp;(LEFT(V30,FIND("/",V30)-1)+RIGHT(V30,LEN(V30)-FIND("/",V30)))</f>
        <v>15,5/184</v>
      </c>
      <c r="W28" s="22"/>
      <c r="X28" s="23"/>
      <c r="Y28" s="24"/>
      <c r="Z28" s="24"/>
      <c r="AA28" s="23"/>
      <c r="AB28" s="25"/>
      <c r="AC28" s="81" t="str">
        <f>IF(SUMPRODUCT(--ISNUMBER(SEARCH("В",E28:T31)))&gt;0,"В","")</f>
        <v/>
      </c>
      <c r="AD28" s="82" t="str">
        <f>IF(AC28="","",COUNTIF(E28:T31,AC28))</f>
        <v/>
      </c>
      <c r="AE28" s="172" t="str">
        <f>IF(SUMPRODUCT(--ISNUMBER(SEARCH("К",E28:T31)))&gt;0,"К","")</f>
        <v/>
      </c>
      <c r="AF28" s="173"/>
      <c r="AG28" s="92" t="str">
        <f>IF(AE28="","",COUNTIF(E28:T31,AE28))</f>
        <v/>
      </c>
    </row>
    <row r="29" spans="2:33" ht="12.75" customHeight="1" x14ac:dyDescent="0.2">
      <c r="B29" s="249"/>
      <c r="C29" s="252"/>
      <c r="D29" s="262"/>
      <c r="E29" s="160" t="s">
        <v>47</v>
      </c>
      <c r="F29" s="151" t="s">
        <v>48</v>
      </c>
      <c r="G29" s="151" t="s">
        <v>49</v>
      </c>
      <c r="H29" s="151"/>
      <c r="I29" s="151" t="s">
        <v>47</v>
      </c>
      <c r="J29" s="151" t="s">
        <v>48</v>
      </c>
      <c r="K29" s="151" t="s">
        <v>49</v>
      </c>
      <c r="L29" s="151"/>
      <c r="M29" s="151" t="s">
        <v>47</v>
      </c>
      <c r="N29" s="151" t="s">
        <v>48</v>
      </c>
      <c r="O29" s="151" t="s">
        <v>49</v>
      </c>
      <c r="P29" s="151"/>
      <c r="Q29" s="151" t="s">
        <v>47</v>
      </c>
      <c r="R29" s="151" t="s">
        <v>48</v>
      </c>
      <c r="S29" s="151" t="s">
        <v>49</v>
      </c>
      <c r="T29" s="166" t="s">
        <v>28</v>
      </c>
      <c r="U29" s="161" t="str">
        <f t="array" ref="U29">SUM(--IF(ISNUMBER(SEARCH("/",E29:S29)),MID(E29:S29,1,1),E29:S29))&amp;"/"&amp;SUM(--IF(ISNUMBER(SEARCH("/",E29:S29)),MID(E29:S29,3,1)))</f>
        <v>64/32</v>
      </c>
      <c r="V29" s="259"/>
      <c r="W29" s="16"/>
      <c r="X29" s="17"/>
      <c r="Y29" s="18"/>
      <c r="Z29" s="17"/>
      <c r="AA29" s="17"/>
      <c r="AB29" s="27"/>
      <c r="AC29" s="85" t="str">
        <f>IF(SUMPRODUCT(--ISNUMBER(SEARCH("ОТ",E28:T31)))&gt;0,"ОТ","")</f>
        <v/>
      </c>
      <c r="AD29" s="86" t="str">
        <f>IF(AC29="","",COUNTIF(E28:T31,AC29))</f>
        <v/>
      </c>
      <c r="AE29" s="174" t="str">
        <f>IF(SUMPRODUCT(--ISNUMBER(SEARCH("ДО",E28:T31)))&gt;0,"ДО","")</f>
        <v/>
      </c>
      <c r="AF29" s="175"/>
      <c r="AG29" s="91" t="str">
        <f>IF(AE29="","",COUNTIF(E29:T32,AE29))</f>
        <v/>
      </c>
    </row>
    <row r="30" spans="2:33" ht="12.75" customHeight="1" x14ac:dyDescent="0.2">
      <c r="B30" s="249"/>
      <c r="C30" s="252"/>
      <c r="D30" s="262"/>
      <c r="E30" s="160"/>
      <c r="F30" s="153" t="s">
        <v>38</v>
      </c>
      <c r="G30" s="153" t="s">
        <v>46</v>
      </c>
      <c r="H30" s="153" t="s">
        <v>46</v>
      </c>
      <c r="I30" s="153"/>
      <c r="J30" s="163" t="s">
        <v>38</v>
      </c>
      <c r="K30" s="153" t="s">
        <v>46</v>
      </c>
      <c r="L30" s="153" t="s">
        <v>46</v>
      </c>
      <c r="M30" s="153"/>
      <c r="N30" s="163" t="s">
        <v>38</v>
      </c>
      <c r="O30" s="153" t="s">
        <v>46</v>
      </c>
      <c r="P30" s="163" t="s">
        <v>46</v>
      </c>
      <c r="Q30" s="153"/>
      <c r="R30" s="153" t="s">
        <v>38</v>
      </c>
      <c r="S30" s="152" t="s">
        <v>46</v>
      </c>
      <c r="T30" s="167"/>
      <c r="U30" s="87">
        <f>COUNTIF(E30:T30,"Я")*1+COUNTIF(E30:T30,"Я/Н")*0.5</f>
        <v>7.5</v>
      </c>
      <c r="V30" s="259" t="str">
        <f>MID(U29,1,SEARCH("/",U29)-1)+MID(U31,1,SEARCH("/",U31)-1)&amp;"/"&amp;MID(U29,SEARCH("/",U29)+1,LEN(U29)-SEARCH("/",U29))+MID(U31,SEARCH("/",U31)+1,LEN(U31)-SEARCH("/",U31))</f>
        <v>126/58</v>
      </c>
      <c r="W30" s="154" t="str">
        <f>RIGHT(V30,LEN(V30)-FIND("/",V30))</f>
        <v>58</v>
      </c>
      <c r="X30" s="17"/>
      <c r="Y30" s="18"/>
      <c r="Z30" s="17"/>
      <c r="AA30" s="17"/>
      <c r="AB30" s="27"/>
      <c r="AC30" s="85" t="str">
        <f>IF(SUMPRODUCT(--ISNUMBER(SEARCH("б",E28:T31)))&gt;0,"Б","")</f>
        <v/>
      </c>
      <c r="AD30" s="86" t="str">
        <f>IF(AC30="","",COUNTIF(E28:T31,AC30))</f>
        <v/>
      </c>
      <c r="AE30" s="176"/>
      <c r="AF30" s="177"/>
      <c r="AG30" s="18"/>
    </row>
    <row r="31" spans="2:33" ht="13.5" customHeight="1" thickBot="1" x14ac:dyDescent="0.25">
      <c r="B31" s="250"/>
      <c r="C31" s="253"/>
      <c r="D31" s="263"/>
      <c r="E31" s="147"/>
      <c r="F31" s="148" t="s">
        <v>47</v>
      </c>
      <c r="G31" s="148" t="s">
        <v>48</v>
      </c>
      <c r="H31" s="148" t="s">
        <v>49</v>
      </c>
      <c r="I31" s="148"/>
      <c r="J31" s="148" t="s">
        <v>47</v>
      </c>
      <c r="K31" s="148" t="s">
        <v>48</v>
      </c>
      <c r="L31" s="148" t="s">
        <v>49</v>
      </c>
      <c r="M31" s="148"/>
      <c r="N31" s="148" t="s">
        <v>47</v>
      </c>
      <c r="O31" s="148" t="s">
        <v>48</v>
      </c>
      <c r="P31" s="148" t="s">
        <v>49</v>
      </c>
      <c r="Q31" s="148"/>
      <c r="R31" s="148" t="s">
        <v>47</v>
      </c>
      <c r="S31" s="148" t="s">
        <v>48</v>
      </c>
      <c r="T31" s="168"/>
      <c r="U31" s="128" t="str">
        <f t="array" ref="U31">SUM(--IF(ISNUMBER(SEARCH("/",E31:T31)),MID(E31:T31,1,1),E31:T31))&amp;"/"&amp;SUM(--IF(ISNUMBER(SEARCH("/",E31:T31)),MID(E31:T31,3,1)))</f>
        <v>62/26</v>
      </c>
      <c r="V31" s="260"/>
      <c r="W31" s="19"/>
      <c r="X31" s="20"/>
      <c r="Y31" s="21"/>
      <c r="Z31" s="20"/>
      <c r="AA31" s="20"/>
      <c r="AB31" s="28"/>
      <c r="AC31" s="89" t="str">
        <f>IF(SUMPRODUCT(--ISNUMBER(SEARCH("ОД",E28:T31)))&gt;0,"ОД","")</f>
        <v/>
      </c>
      <c r="AD31" s="90" t="str">
        <f>IF(AC31="","",COUNTIF(E28:T31,AC31))</f>
        <v/>
      </c>
      <c r="AE31" s="178"/>
      <c r="AF31" s="179"/>
      <c r="AG31" s="21"/>
    </row>
    <row r="32" spans="2:33" ht="12.75" customHeight="1" x14ac:dyDescent="0.2">
      <c r="B32" s="229">
        <v>23</v>
      </c>
      <c r="C32" s="281" t="s">
        <v>83</v>
      </c>
      <c r="D32" s="261"/>
      <c r="E32" s="145" t="s">
        <v>46</v>
      </c>
      <c r="F32" s="150"/>
      <c r="G32" s="150" t="s">
        <v>38</v>
      </c>
      <c r="H32" s="150" t="s">
        <v>46</v>
      </c>
      <c r="I32" s="150" t="s">
        <v>46</v>
      </c>
      <c r="J32" s="150"/>
      <c r="K32" s="150" t="s">
        <v>38</v>
      </c>
      <c r="L32" s="150" t="s">
        <v>46</v>
      </c>
      <c r="M32" s="150" t="s">
        <v>46</v>
      </c>
      <c r="N32" s="150"/>
      <c r="O32" s="150" t="s">
        <v>38</v>
      </c>
      <c r="P32" s="150" t="s">
        <v>46</v>
      </c>
      <c r="Q32" s="150" t="s">
        <v>46</v>
      </c>
      <c r="R32" s="150"/>
      <c r="S32" s="150" t="s">
        <v>38</v>
      </c>
      <c r="T32" s="165" t="s">
        <v>28</v>
      </c>
      <c r="U32" s="80">
        <f>COUNTIF(E32:T32,"Я")*1+COUNTIF(E32:T32,"Я/Н")*0.5</f>
        <v>7.5</v>
      </c>
      <c r="V32" s="289" t="str">
        <f>(U32+U34)&amp;"/"&amp;(LEFT(V34,FIND("/",V34)-1)+RIGHT(V34,LEN(V34)-FIND("/",V34)))</f>
        <v>14,5/176</v>
      </c>
      <c r="W32" s="22"/>
      <c r="X32" s="23"/>
      <c r="Y32" s="24"/>
      <c r="Z32" s="24"/>
      <c r="AA32" s="23"/>
      <c r="AB32" s="25"/>
      <c r="AC32" s="81" t="str">
        <f>IF(SUMPRODUCT(--ISNUMBER(SEARCH("В",E32:T35)))&gt;0,"В","")</f>
        <v/>
      </c>
      <c r="AD32" s="82" t="str">
        <f>IF(AC32="","",COUNTIF(E32:T35,AC32))</f>
        <v/>
      </c>
      <c r="AE32" s="172" t="str">
        <f>IF(SUMPRODUCT(--ISNUMBER(SEARCH("К",E32:T35)))&gt;0,"К","")</f>
        <v/>
      </c>
      <c r="AF32" s="173"/>
      <c r="AG32" s="92" t="str">
        <f>IF(AE32="","",COUNTIF(E32:T35,AE32))</f>
        <v/>
      </c>
    </row>
    <row r="33" spans="2:33" ht="12.75" customHeight="1" x14ac:dyDescent="0.2">
      <c r="B33" s="249"/>
      <c r="C33" s="252"/>
      <c r="D33" s="262"/>
      <c r="E33" s="160" t="s">
        <v>49</v>
      </c>
      <c r="F33" s="151"/>
      <c r="G33" s="151" t="s">
        <v>47</v>
      </c>
      <c r="H33" s="151" t="s">
        <v>48</v>
      </c>
      <c r="I33" s="151" t="s">
        <v>49</v>
      </c>
      <c r="J33" s="151"/>
      <c r="K33" s="151" t="s">
        <v>47</v>
      </c>
      <c r="L33" s="151" t="s">
        <v>48</v>
      </c>
      <c r="M33" s="151" t="s">
        <v>49</v>
      </c>
      <c r="N33" s="151"/>
      <c r="O33" s="151" t="s">
        <v>47</v>
      </c>
      <c r="P33" s="151" t="s">
        <v>48</v>
      </c>
      <c r="Q33" s="151" t="s">
        <v>49</v>
      </c>
      <c r="R33" s="151"/>
      <c r="S33" s="151" t="s">
        <v>47</v>
      </c>
      <c r="T33" s="166" t="s">
        <v>28</v>
      </c>
      <c r="U33" s="161" t="str">
        <f t="array" ref="U33">SUM(--IF(ISNUMBER(SEARCH("/",E33:S33)),MID(E33:S33,1,1),E33:S33))&amp;"/"&amp;SUM(--IF(ISNUMBER(SEARCH("/",E33:S33)),MID(E33:S33,3,1)))</f>
        <v>62/30</v>
      </c>
      <c r="V33" s="259"/>
      <c r="W33" s="16"/>
      <c r="X33" s="17"/>
      <c r="Y33" s="18"/>
      <c r="Z33" s="17"/>
      <c r="AA33" s="17"/>
      <c r="AB33" s="27"/>
      <c r="AC33" s="85" t="str">
        <f>IF(SUMPRODUCT(--ISNUMBER(SEARCH("ОТ",E32:T35)))&gt;0,"ОТ","")</f>
        <v/>
      </c>
      <c r="AD33" s="86" t="str">
        <f>IF(AC33="","",COUNTIF(E32:T35,AC33))</f>
        <v/>
      </c>
      <c r="AE33" s="174" t="str">
        <f>IF(SUMPRODUCT(--ISNUMBER(SEARCH("ДО",E32:T35)))&gt;0,"ДО","")</f>
        <v/>
      </c>
      <c r="AF33" s="175"/>
      <c r="AG33" s="91" t="str">
        <f>IF(AE33="","",COUNTIF(E33:T36,AE33))</f>
        <v/>
      </c>
    </row>
    <row r="34" spans="2:33" ht="12.75" customHeight="1" x14ac:dyDescent="0.2">
      <c r="B34" s="249"/>
      <c r="C34" s="252"/>
      <c r="D34" s="262"/>
      <c r="E34" s="160" t="s">
        <v>46</v>
      </c>
      <c r="F34" s="153" t="s">
        <v>46</v>
      </c>
      <c r="G34" s="153"/>
      <c r="H34" s="153" t="s">
        <v>38</v>
      </c>
      <c r="I34" s="153" t="s">
        <v>46</v>
      </c>
      <c r="J34" s="153" t="s">
        <v>46</v>
      </c>
      <c r="K34" s="153"/>
      <c r="L34" s="153" t="s">
        <v>38</v>
      </c>
      <c r="M34" s="153" t="s">
        <v>46</v>
      </c>
      <c r="N34" s="153" t="s">
        <v>46</v>
      </c>
      <c r="O34" s="153"/>
      <c r="P34" s="153" t="s">
        <v>38</v>
      </c>
      <c r="Q34" s="153" t="s">
        <v>46</v>
      </c>
      <c r="R34" s="153" t="s">
        <v>46</v>
      </c>
      <c r="S34" s="152"/>
      <c r="T34" s="167"/>
      <c r="U34" s="87">
        <f>COUNTIF(E34:T34,"Я")*1+COUNTIF(E34:T34,"Я/Н")*0.5</f>
        <v>7</v>
      </c>
      <c r="V34" s="259" t="str">
        <f>MID(U33,1,SEARCH("/",U33)-1)+MID(U35,1,SEARCH("/",U35)-1)&amp;"/"&amp;MID(U33,SEARCH("/",U33)+1,LEN(U33)-SEARCH("/",U33))+MID(U35,SEARCH("/",U35)+1,LEN(U35)-SEARCH("/",U35))</f>
        <v>114/62</v>
      </c>
      <c r="W34" s="154" t="str">
        <f>RIGHT(V34,LEN(V34)-FIND("/",V34))</f>
        <v>62</v>
      </c>
      <c r="X34" s="17">
        <v>4</v>
      </c>
      <c r="Y34" s="18"/>
      <c r="Z34" s="17"/>
      <c r="AA34" s="17"/>
      <c r="AB34" s="27"/>
      <c r="AC34" s="85" t="str">
        <f>IF(SUMPRODUCT(--ISNUMBER(SEARCH("б",E32:T35)))&gt;0,"Б","")</f>
        <v/>
      </c>
      <c r="AD34" s="86" t="str">
        <f>IF(AC34="","",COUNTIF(E32:T35,AC34))</f>
        <v/>
      </c>
      <c r="AE34" s="176"/>
      <c r="AF34" s="177"/>
      <c r="AG34" s="18"/>
    </row>
    <row r="35" spans="2:33" ht="13.5" customHeight="1" thickBot="1" x14ac:dyDescent="0.25">
      <c r="B35" s="250"/>
      <c r="C35" s="253"/>
      <c r="D35" s="263"/>
      <c r="E35" s="147" t="s">
        <v>48</v>
      </c>
      <c r="F35" s="148" t="s">
        <v>49</v>
      </c>
      <c r="G35" s="148"/>
      <c r="H35" s="148" t="s">
        <v>47</v>
      </c>
      <c r="I35" s="148" t="s">
        <v>48</v>
      </c>
      <c r="J35" s="148" t="s">
        <v>49</v>
      </c>
      <c r="K35" s="148"/>
      <c r="L35" s="148" t="s">
        <v>47</v>
      </c>
      <c r="M35" s="148" t="s">
        <v>48</v>
      </c>
      <c r="N35" s="148" t="s">
        <v>49</v>
      </c>
      <c r="O35" s="148"/>
      <c r="P35" s="148" t="s">
        <v>47</v>
      </c>
      <c r="Q35" s="148" t="s">
        <v>48</v>
      </c>
      <c r="R35" s="148" t="s">
        <v>49</v>
      </c>
      <c r="S35" s="148"/>
      <c r="T35" s="168"/>
      <c r="U35" s="128" t="str">
        <f t="array" ref="U35">SUM(--IF(ISNUMBER(SEARCH("/",E35:T35)),MID(E35:T35,1,1),E35:T35))&amp;"/"&amp;SUM(--IF(ISNUMBER(SEARCH("/",E35:T35)),MID(E35:T35,3,1)))</f>
        <v>52/32</v>
      </c>
      <c r="V35" s="260"/>
      <c r="W35" s="19"/>
      <c r="X35" s="20"/>
      <c r="Y35" s="21"/>
      <c r="Z35" s="20"/>
      <c r="AA35" s="20"/>
      <c r="AB35" s="28"/>
      <c r="AC35" s="89" t="str">
        <f>IF(SUMPRODUCT(--ISNUMBER(SEARCH("ОД",E32:T35)))&gt;0,"ОД","")</f>
        <v/>
      </c>
      <c r="AD35" s="90" t="str">
        <f>IF(AC35="","",COUNTIF(E32:T35,AC35))</f>
        <v/>
      </c>
      <c r="AE35" s="178"/>
      <c r="AF35" s="179"/>
      <c r="AG35" s="21"/>
    </row>
    <row r="36" spans="2:33" ht="12.75" customHeight="1" x14ac:dyDescent="0.2">
      <c r="B36" s="229">
        <v>24</v>
      </c>
      <c r="C36" s="281" t="s">
        <v>84</v>
      </c>
      <c r="D36" s="261" t="s">
        <v>112</v>
      </c>
      <c r="E36" s="145" t="str">
        <f t="shared" ref="E36:S36" si="0">IF(E$23="","",IF(AND(E$23&gt;=$AH36,E$23&lt;=$AI36)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36" s="150" t="str">
        <f t="shared" si="0"/>
        <v>В</v>
      </c>
      <c r="G36" s="150" t="str">
        <f t="shared" si="0"/>
        <v>В</v>
      </c>
      <c r="H36" s="150" t="str">
        <f t="shared" si="0"/>
        <v>В</v>
      </c>
      <c r="I36" s="150" t="str">
        <f t="shared" si="0"/>
        <v>В</v>
      </c>
      <c r="J36" s="150" t="str">
        <f t="shared" si="0"/>
        <v>В</v>
      </c>
      <c r="K36" s="150" t="str">
        <f t="shared" si="0"/>
        <v>В</v>
      </c>
      <c r="L36" s="150" t="str">
        <f t="shared" si="0"/>
        <v>В</v>
      </c>
      <c r="M36" s="150" t="str">
        <f t="shared" si="0"/>
        <v>Я</v>
      </c>
      <c r="N36" s="150" t="str">
        <f t="shared" si="0"/>
        <v>Я</v>
      </c>
      <c r="O36" s="150" t="str">
        <f t="shared" si="0"/>
        <v>Я</v>
      </c>
      <c r="P36" s="150" t="str">
        <f t="shared" si="0"/>
        <v>В</v>
      </c>
      <c r="Q36" s="150" t="str">
        <f t="shared" si="0"/>
        <v>В</v>
      </c>
      <c r="R36" s="150" t="str">
        <f t="shared" si="0"/>
        <v>Я</v>
      </c>
      <c r="S36" s="150" t="str">
        <f t="shared" si="0"/>
        <v>Я</v>
      </c>
      <c r="T36" s="165" t="s">
        <v>28</v>
      </c>
      <c r="U36" s="80">
        <f>COUNTIF(E36:T36,"Я")*1+COUNTIF(E36:T36,"РВ")*1</f>
        <v>5</v>
      </c>
      <c r="V36" s="257">
        <f>SUM(U38,U36)</f>
        <v>17</v>
      </c>
      <c r="W36" s="22"/>
      <c r="X36" s="23"/>
      <c r="Y36" s="24"/>
      <c r="Z36" s="24"/>
      <c r="AA36" s="23"/>
      <c r="AB36" s="25"/>
      <c r="AC36" s="81" t="str">
        <f>IF(SUMPRODUCT(--ISNUMBER(SEARCH("В",E36:T39)))&gt;0,"В","")</f>
        <v>В</v>
      </c>
      <c r="AD36" s="82">
        <f>IF(AC36="","",COUNTIF(E36:T39,AC36))</f>
        <v>14</v>
      </c>
      <c r="AE36" s="172" t="str">
        <f>IF(SUMPRODUCT(--ISNUMBER(SEARCH("К",E36:T39)))&gt;0,"К","")</f>
        <v/>
      </c>
      <c r="AF36" s="173"/>
      <c r="AG36" s="92" t="str">
        <f>IF(AE36="","",COUNTIF(E36:T39,AE36))</f>
        <v/>
      </c>
    </row>
    <row r="37" spans="2:33" ht="12.75" customHeight="1" x14ac:dyDescent="0.2">
      <c r="B37" s="249"/>
      <c r="C37" s="282"/>
      <c r="D37" s="262"/>
      <c r="E37" s="160" t="str">
        <f t="shared" ref="E37:S37" si="1">IF(E36="Я",IF(E$23="","",IF(AND(E$23&gt;=$AH37,E$23&lt;=$AI37),"Р",IF(NOT(ISERROR(VLOOKUP(E$23,предпр,1,0)=E$23)),$D36*8-1,IF(NOT(ISERROR(VLOOKUP(E$23,выхрабд,1,0)=E$23)),$D36*8,IF(OR(WEEKDAY(E$23,2)&gt;5,ISNUMBER(MATCH(E$23,празд,0)),SUMPRODUCT(1*(E$23=допнер))),"",IF(WEEKDAY(E$23,2)&lt;6,$D36*8)))))),"")</f>
        <v/>
      </c>
      <c r="F37" s="151" t="str">
        <f t="shared" si="1"/>
        <v/>
      </c>
      <c r="G37" s="151" t="str">
        <f t="shared" si="1"/>
        <v/>
      </c>
      <c r="H37" s="151" t="str">
        <f t="shared" si="1"/>
        <v/>
      </c>
      <c r="I37" s="151" t="str">
        <f t="shared" si="1"/>
        <v/>
      </c>
      <c r="J37" s="151" t="str">
        <f t="shared" si="1"/>
        <v/>
      </c>
      <c r="K37" s="151" t="str">
        <f t="shared" si="1"/>
        <v/>
      </c>
      <c r="L37" s="151" t="str">
        <f t="shared" si="1"/>
        <v/>
      </c>
      <c r="M37" s="151">
        <f t="shared" si="1"/>
        <v>8</v>
      </c>
      <c r="N37" s="151">
        <f t="shared" si="1"/>
        <v>8</v>
      </c>
      <c r="O37" s="151">
        <f t="shared" si="1"/>
        <v>8</v>
      </c>
      <c r="P37" s="151" t="str">
        <f t="shared" si="1"/>
        <v/>
      </c>
      <c r="Q37" s="151" t="str">
        <f t="shared" si="1"/>
        <v/>
      </c>
      <c r="R37" s="151">
        <f t="shared" si="1"/>
        <v>8</v>
      </c>
      <c r="S37" s="151">
        <f t="shared" si="1"/>
        <v>8</v>
      </c>
      <c r="T37" s="166" t="s">
        <v>28</v>
      </c>
      <c r="U37" s="84">
        <f>SUM(E37:T37)</f>
        <v>40</v>
      </c>
      <c r="V37" s="258"/>
      <c r="W37" s="16"/>
      <c r="X37" s="17"/>
      <c r="Y37" s="18"/>
      <c r="Z37" s="17"/>
      <c r="AA37" s="17"/>
      <c r="AB37" s="27"/>
      <c r="AC37" s="85" t="str">
        <f>IF(SUMPRODUCT(--ISNUMBER(SEARCH("ОТ",E36:T39)))&gt;0,"ОТ","")</f>
        <v/>
      </c>
      <c r="AD37" s="86" t="str">
        <f>IF(AC37="","",COUNTIF(E36:T39,AC37))</f>
        <v/>
      </c>
      <c r="AE37" s="174" t="str">
        <f>IF(SUMPRODUCT(--ISNUMBER(SEARCH("ДО",E36:T39)))&gt;0,"ДО","")</f>
        <v/>
      </c>
      <c r="AF37" s="175"/>
      <c r="AG37" s="91" t="str">
        <f>IF(AE37="","",COUNTIF(E37:T40,AE37))</f>
        <v/>
      </c>
    </row>
    <row r="38" spans="2:33" ht="12.75" customHeight="1" x14ac:dyDescent="0.2">
      <c r="B38" s="249"/>
      <c r="C38" s="282"/>
      <c r="D38" s="262"/>
      <c r="E38" s="160" t="str">
        <f t="shared" ref="E38:T38" si="2">IF(E$25="","",IF(AND(E$25&gt;=$AH38,E$25&lt;=$AI38)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38" s="153" t="str">
        <f t="shared" si="2"/>
        <v>Я</v>
      </c>
      <c r="G38" s="153" t="str">
        <f t="shared" si="2"/>
        <v>Я</v>
      </c>
      <c r="H38" s="153" t="str">
        <f t="shared" si="2"/>
        <v>В</v>
      </c>
      <c r="I38" s="153" t="str">
        <f t="shared" si="2"/>
        <v>В</v>
      </c>
      <c r="J38" s="153" t="str">
        <f t="shared" si="2"/>
        <v>Я</v>
      </c>
      <c r="K38" s="153" t="str">
        <f t="shared" si="2"/>
        <v>Я</v>
      </c>
      <c r="L38" s="153" t="str">
        <f t="shared" si="2"/>
        <v>Я</v>
      </c>
      <c r="M38" s="153" t="str">
        <f t="shared" si="2"/>
        <v>Я</v>
      </c>
      <c r="N38" s="153" t="str">
        <f t="shared" si="2"/>
        <v>Я</v>
      </c>
      <c r="O38" s="153" t="str">
        <f t="shared" si="2"/>
        <v>В</v>
      </c>
      <c r="P38" s="153" t="str">
        <f t="shared" si="2"/>
        <v>В</v>
      </c>
      <c r="Q38" s="153" t="str">
        <f t="shared" si="2"/>
        <v>Я</v>
      </c>
      <c r="R38" s="153" t="str">
        <f t="shared" si="2"/>
        <v>Я</v>
      </c>
      <c r="S38" s="152" t="str">
        <f t="shared" si="2"/>
        <v>Я</v>
      </c>
      <c r="T38" s="167" t="str">
        <f t="shared" si="2"/>
        <v>Я</v>
      </c>
      <c r="U38" s="87">
        <f>COUNTIF(E38:T38,"Я")*1+COUNTIF(E38:T38,"РВ")*1</f>
        <v>12</v>
      </c>
      <c r="V38" s="259">
        <f>SUM(U39,U37)</f>
        <v>136</v>
      </c>
      <c r="W38" s="16"/>
      <c r="X38" s="17"/>
      <c r="Y38" s="18"/>
      <c r="Z38" s="17"/>
      <c r="AA38" s="17"/>
      <c r="AB38" s="27"/>
      <c r="AC38" s="85" t="str">
        <f>IF(SUMPRODUCT(--ISNUMBER(SEARCH("б",E36:T39)))&gt;0,"Б","")</f>
        <v/>
      </c>
      <c r="AD38" s="86" t="str">
        <f>IF(AC38="","",COUNTIF(E36:T39,AC38))</f>
        <v/>
      </c>
      <c r="AE38" s="176"/>
      <c r="AF38" s="177"/>
      <c r="AG38" s="18"/>
    </row>
    <row r="39" spans="2:33" ht="13.5" customHeight="1" thickBot="1" x14ac:dyDescent="0.25">
      <c r="B39" s="250"/>
      <c r="C39" s="283"/>
      <c r="D39" s="263"/>
      <c r="E39" s="147">
        <f t="shared" ref="E39:T39" si="3">IF(E38="Я",(IF(E$25="","",IF(AND(E$25&gt;=$AH39,E$25&lt;=$AI39),"Р",IF(NOT(ISERROR(VLOOKUP(E$25,предпр,1,0)=E$25)),$D36*8-1,IF(NOT(ISERROR(VLOOKUP(E$25,выхрабд,1,0)=E$25)),$D36*8,IF(OR(WEEKDAY(E$25,2)&gt;5,ISNUMBER(MATCH(E$25,празд,0)),SUMPRODUCT(1*(E$25=допнер))),"",IF(WEEKDAY(E$25,2)&lt;6,$D36*8))))))),"")</f>
        <v>8</v>
      </c>
      <c r="F39" s="148">
        <f t="shared" si="3"/>
        <v>8</v>
      </c>
      <c r="G39" s="148">
        <f t="shared" si="3"/>
        <v>8</v>
      </c>
      <c r="H39" s="148" t="str">
        <f t="shared" si="3"/>
        <v/>
      </c>
      <c r="I39" s="148" t="str">
        <f t="shared" si="3"/>
        <v/>
      </c>
      <c r="J39" s="148">
        <f t="shared" si="3"/>
        <v>8</v>
      </c>
      <c r="K39" s="148">
        <f t="shared" si="3"/>
        <v>8</v>
      </c>
      <c r="L39" s="148">
        <f t="shared" si="3"/>
        <v>8</v>
      </c>
      <c r="M39" s="148">
        <f t="shared" si="3"/>
        <v>8</v>
      </c>
      <c r="N39" s="148">
        <f t="shared" si="3"/>
        <v>8</v>
      </c>
      <c r="O39" s="148" t="str">
        <f t="shared" si="3"/>
        <v/>
      </c>
      <c r="P39" s="148" t="str">
        <f t="shared" si="3"/>
        <v/>
      </c>
      <c r="Q39" s="148">
        <f t="shared" si="3"/>
        <v>8</v>
      </c>
      <c r="R39" s="148">
        <f t="shared" si="3"/>
        <v>8</v>
      </c>
      <c r="S39" s="148">
        <f t="shared" si="3"/>
        <v>8</v>
      </c>
      <c r="T39" s="169">
        <f t="shared" si="3"/>
        <v>8</v>
      </c>
      <c r="U39" s="88">
        <f>SUM(E39:T39)</f>
        <v>96</v>
      </c>
      <c r="V39" s="260"/>
      <c r="W39" s="19"/>
      <c r="X39" s="20"/>
      <c r="Y39" s="21"/>
      <c r="Z39" s="20"/>
      <c r="AA39" s="20"/>
      <c r="AB39" s="28"/>
      <c r="AC39" s="89" t="str">
        <f>IF(SUMPRODUCT(--ISNUMBER(SEARCH("ОД",E36:T39)))&gt;0,"ОД","")</f>
        <v/>
      </c>
      <c r="AD39" s="90" t="str">
        <f>IF(AC39="","",COUNTIF(E36:T39,AC39))</f>
        <v/>
      </c>
      <c r="AE39" s="178"/>
      <c r="AF39" s="179"/>
      <c r="AG39" s="21"/>
    </row>
    <row r="40" spans="2:33" ht="12.75" customHeight="1" x14ac:dyDescent="0.2">
      <c r="B40" s="229">
        <v>25</v>
      </c>
      <c r="C40" s="281" t="s">
        <v>85</v>
      </c>
      <c r="D40" s="261" t="s">
        <v>113</v>
      </c>
      <c r="E40" s="145" t="str">
        <f t="shared" ref="E40:S40" si="4">IF(E$23="","",IF(AND(E$23&gt;=$AH40,E$23&lt;=$AI40)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40" s="150" t="str">
        <f t="shared" si="4"/>
        <v>В</v>
      </c>
      <c r="G40" s="150" t="str">
        <f t="shared" si="4"/>
        <v>В</v>
      </c>
      <c r="H40" s="150" t="str">
        <f t="shared" si="4"/>
        <v>В</v>
      </c>
      <c r="I40" s="150" t="str">
        <f t="shared" si="4"/>
        <v>В</v>
      </c>
      <c r="J40" s="150" t="str">
        <f t="shared" si="4"/>
        <v>В</v>
      </c>
      <c r="K40" s="150" t="str">
        <f t="shared" si="4"/>
        <v>В</v>
      </c>
      <c r="L40" s="150" t="str">
        <f t="shared" si="4"/>
        <v>В</v>
      </c>
      <c r="M40" s="150" t="str">
        <f t="shared" si="4"/>
        <v>Я</v>
      </c>
      <c r="N40" s="150" t="str">
        <f t="shared" si="4"/>
        <v>Я</v>
      </c>
      <c r="O40" s="150" t="str">
        <f t="shared" si="4"/>
        <v>Я</v>
      </c>
      <c r="P40" s="150" t="str">
        <f t="shared" si="4"/>
        <v>В</v>
      </c>
      <c r="Q40" s="150" t="str">
        <f t="shared" si="4"/>
        <v>В</v>
      </c>
      <c r="R40" s="150" t="str">
        <f t="shared" si="4"/>
        <v>Я</v>
      </c>
      <c r="S40" s="150" t="str">
        <f t="shared" si="4"/>
        <v>Я</v>
      </c>
      <c r="T40" s="165" t="s">
        <v>28</v>
      </c>
      <c r="U40" s="80">
        <f>COUNTIF(E40:T40,"Я")*1+COUNTIF(E40:T40,"РВ")*1</f>
        <v>5</v>
      </c>
      <c r="V40" s="257">
        <f>SUM(U42,U40)</f>
        <v>17</v>
      </c>
      <c r="W40" s="22"/>
      <c r="X40" s="23"/>
      <c r="Y40" s="24"/>
      <c r="Z40" s="24"/>
      <c r="AA40" s="23"/>
      <c r="AB40" s="25"/>
      <c r="AC40" s="81" t="str">
        <f>IF(SUMPRODUCT(--ISNUMBER(SEARCH("В",E40:T43)))&gt;0,"В","")</f>
        <v>В</v>
      </c>
      <c r="AD40" s="82">
        <f>IF(AC40="","",COUNTIF(E40:T43,AC40))</f>
        <v>14</v>
      </c>
      <c r="AE40" s="172" t="str">
        <f>IF(SUMPRODUCT(--ISNUMBER(SEARCH("К",E40:T43)))&gt;0,"К","")</f>
        <v/>
      </c>
      <c r="AF40" s="173"/>
      <c r="AG40" s="92" t="str">
        <f>IF(AE40="","",COUNTIF(E40:T43,AE40))</f>
        <v/>
      </c>
    </row>
    <row r="41" spans="2:33" ht="12.75" customHeight="1" x14ac:dyDescent="0.2">
      <c r="B41" s="249"/>
      <c r="C41" s="282"/>
      <c r="D41" s="262"/>
      <c r="E41" s="160" t="str">
        <f t="shared" ref="E41:S41" si="5">IF(E40="Я",IF(E$23="","",IF(AND(E$23&gt;=$AH41,E$23&lt;=$AI41),"Р",IF(NOT(ISERROR(VLOOKUP(E$23,предпр,1,0)=E$23)),$D40*8-1,IF(NOT(ISERROR(VLOOKUP(E$23,выхрабд,1,0)=E$23)),$D40*8,IF(OR(WEEKDAY(E$23,2)&gt;5,ISNUMBER(MATCH(E$23,празд,0)),SUMPRODUCT(1*(E$23=допнер))),"",IF(WEEKDAY(E$23,2)&lt;6,$D40*8)))))),"")</f>
        <v/>
      </c>
      <c r="F41" s="151" t="str">
        <f t="shared" si="5"/>
        <v/>
      </c>
      <c r="G41" s="151" t="str">
        <f t="shared" si="5"/>
        <v/>
      </c>
      <c r="H41" s="151" t="str">
        <f t="shared" si="5"/>
        <v/>
      </c>
      <c r="I41" s="151" t="str">
        <f t="shared" si="5"/>
        <v/>
      </c>
      <c r="J41" s="151" t="str">
        <f t="shared" si="5"/>
        <v/>
      </c>
      <c r="K41" s="151" t="str">
        <f t="shared" si="5"/>
        <v/>
      </c>
      <c r="L41" s="151" t="str">
        <f t="shared" si="5"/>
        <v/>
      </c>
      <c r="M41" s="151">
        <f t="shared" si="5"/>
        <v>2</v>
      </c>
      <c r="N41" s="151">
        <f t="shared" si="5"/>
        <v>2</v>
      </c>
      <c r="O41" s="151">
        <f t="shared" si="5"/>
        <v>2</v>
      </c>
      <c r="P41" s="151" t="str">
        <f t="shared" si="5"/>
        <v/>
      </c>
      <c r="Q41" s="151" t="str">
        <f t="shared" si="5"/>
        <v/>
      </c>
      <c r="R41" s="151">
        <f t="shared" si="5"/>
        <v>2</v>
      </c>
      <c r="S41" s="151">
        <f t="shared" si="5"/>
        <v>2</v>
      </c>
      <c r="T41" s="166" t="s">
        <v>28</v>
      </c>
      <c r="U41" s="84">
        <f>SUM(E41:T41)</f>
        <v>10</v>
      </c>
      <c r="V41" s="258"/>
      <c r="W41" s="16"/>
      <c r="X41" s="17"/>
      <c r="Y41" s="18"/>
      <c r="Z41" s="17"/>
      <c r="AA41" s="17"/>
      <c r="AB41" s="27"/>
      <c r="AC41" s="85" t="str">
        <f>IF(SUMPRODUCT(--ISNUMBER(SEARCH("ОТ",E40:T43)))&gt;0,"ОТ","")</f>
        <v/>
      </c>
      <c r="AD41" s="86" t="str">
        <f>IF(AC41="","",COUNTIF(E40:T43,AC41))</f>
        <v/>
      </c>
      <c r="AE41" s="174" t="str">
        <f>IF(SUMPRODUCT(--ISNUMBER(SEARCH("ДО",E40:T43)))&gt;0,"ДО","")</f>
        <v/>
      </c>
      <c r="AF41" s="175"/>
      <c r="AG41" s="91" t="str">
        <f>IF(AE41="","",COUNTIF(E41:T44,AE41))</f>
        <v/>
      </c>
    </row>
    <row r="42" spans="2:33" ht="12.75" customHeight="1" x14ac:dyDescent="0.2">
      <c r="B42" s="249"/>
      <c r="C42" s="282"/>
      <c r="D42" s="262"/>
      <c r="E42" s="160" t="str">
        <f t="shared" ref="E42:T42" si="6">IF(E$25="","",IF(AND(E$25&gt;=$AH42,E$25&lt;=$AI42)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42" s="153" t="str">
        <f t="shared" si="6"/>
        <v>Я</v>
      </c>
      <c r="G42" s="153" t="str">
        <f t="shared" si="6"/>
        <v>Я</v>
      </c>
      <c r="H42" s="153" t="str">
        <f t="shared" si="6"/>
        <v>В</v>
      </c>
      <c r="I42" s="153" t="str">
        <f t="shared" si="6"/>
        <v>В</v>
      </c>
      <c r="J42" s="153" t="str">
        <f t="shared" si="6"/>
        <v>Я</v>
      </c>
      <c r="K42" s="153" t="str">
        <f t="shared" si="6"/>
        <v>Я</v>
      </c>
      <c r="L42" s="153" t="str">
        <f t="shared" si="6"/>
        <v>Я</v>
      </c>
      <c r="M42" s="153" t="str">
        <f t="shared" si="6"/>
        <v>Я</v>
      </c>
      <c r="N42" s="153" t="str">
        <f t="shared" si="6"/>
        <v>Я</v>
      </c>
      <c r="O42" s="153" t="str">
        <f t="shared" si="6"/>
        <v>В</v>
      </c>
      <c r="P42" s="153" t="str">
        <f t="shared" si="6"/>
        <v>В</v>
      </c>
      <c r="Q42" s="153" t="str">
        <f t="shared" si="6"/>
        <v>Я</v>
      </c>
      <c r="R42" s="153" t="str">
        <f t="shared" si="6"/>
        <v>Я</v>
      </c>
      <c r="S42" s="152" t="str">
        <f t="shared" si="6"/>
        <v>Я</v>
      </c>
      <c r="T42" s="167" t="str">
        <f t="shared" si="6"/>
        <v>Я</v>
      </c>
      <c r="U42" s="87">
        <f>COUNTIF(E42:T42,"Я")*1+COUNTIF(E42:T42,"РВ")*1</f>
        <v>12</v>
      </c>
      <c r="V42" s="259">
        <f>SUM(U43,U41)</f>
        <v>34</v>
      </c>
      <c r="W42" s="16"/>
      <c r="X42" s="17"/>
      <c r="Y42" s="18"/>
      <c r="Z42" s="17"/>
      <c r="AA42" s="17"/>
      <c r="AB42" s="27"/>
      <c r="AC42" s="85" t="str">
        <f>IF(SUMPRODUCT(--ISNUMBER(SEARCH("б",E40:T43)))&gt;0,"Б","")</f>
        <v/>
      </c>
      <c r="AD42" s="86" t="str">
        <f>IF(AC42="","",COUNTIF(E40:T43,AC42))</f>
        <v/>
      </c>
      <c r="AE42" s="176"/>
      <c r="AF42" s="177"/>
      <c r="AG42" s="18"/>
    </row>
    <row r="43" spans="2:33" ht="13.5" customHeight="1" thickBot="1" x14ac:dyDescent="0.25">
      <c r="B43" s="250"/>
      <c r="C43" s="283"/>
      <c r="D43" s="263"/>
      <c r="E43" s="147">
        <f t="shared" ref="E43:T43" si="7">IF(E42="Я",(IF(E$25="","",IF(AND(E$25&gt;=$AH43,E$25&lt;=$AI43),"Р",IF(NOT(ISERROR(VLOOKUP(E$25,предпр,1,0)=E$25)),$D40*8-1,IF(NOT(ISERROR(VLOOKUP(E$25,выхрабд,1,0)=E$25)),$D40*8,IF(OR(WEEKDAY(E$25,2)&gt;5,ISNUMBER(MATCH(E$25,празд,0)),SUMPRODUCT(1*(E$25=допнер))),"",IF(WEEKDAY(E$25,2)&lt;6,$D40*8))))))),"")</f>
        <v>2</v>
      </c>
      <c r="F43" s="148">
        <f t="shared" si="7"/>
        <v>2</v>
      </c>
      <c r="G43" s="148">
        <f t="shared" si="7"/>
        <v>2</v>
      </c>
      <c r="H43" s="148" t="str">
        <f t="shared" si="7"/>
        <v/>
      </c>
      <c r="I43" s="148" t="str">
        <f t="shared" si="7"/>
        <v/>
      </c>
      <c r="J43" s="148">
        <f t="shared" si="7"/>
        <v>2</v>
      </c>
      <c r="K43" s="148">
        <f t="shared" si="7"/>
        <v>2</v>
      </c>
      <c r="L43" s="148">
        <f t="shared" si="7"/>
        <v>2</v>
      </c>
      <c r="M43" s="148">
        <f t="shared" si="7"/>
        <v>2</v>
      </c>
      <c r="N43" s="148">
        <f t="shared" si="7"/>
        <v>2</v>
      </c>
      <c r="O43" s="148" t="str">
        <f t="shared" si="7"/>
        <v/>
      </c>
      <c r="P43" s="148" t="str">
        <f t="shared" si="7"/>
        <v/>
      </c>
      <c r="Q43" s="148">
        <f t="shared" si="7"/>
        <v>2</v>
      </c>
      <c r="R43" s="148">
        <f t="shared" si="7"/>
        <v>2</v>
      </c>
      <c r="S43" s="148">
        <f t="shared" si="7"/>
        <v>2</v>
      </c>
      <c r="T43" s="169">
        <f t="shared" si="7"/>
        <v>2</v>
      </c>
      <c r="U43" s="159">
        <f>SUM(E43:T43)</f>
        <v>24</v>
      </c>
      <c r="V43" s="260"/>
      <c r="W43" s="19"/>
      <c r="X43" s="20"/>
      <c r="Y43" s="21"/>
      <c r="Z43" s="20"/>
      <c r="AA43" s="20"/>
      <c r="AB43" s="28"/>
      <c r="AC43" s="89" t="str">
        <f>IF(SUMPRODUCT(--ISNUMBER(SEARCH("ОД",E40:T43)))&gt;0,"ОД","")</f>
        <v/>
      </c>
      <c r="AD43" s="90" t="str">
        <f>IF(AC43="","",COUNTIF(E40:T43,AC43))</f>
        <v/>
      </c>
      <c r="AE43" s="178"/>
      <c r="AF43" s="179"/>
      <c r="AG43" s="21"/>
    </row>
    <row r="44" spans="2:33" ht="12.75" customHeight="1" x14ac:dyDescent="0.2">
      <c r="B44" s="229"/>
      <c r="C44" s="281"/>
      <c r="D44" s="286"/>
      <c r="E44" s="145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79"/>
      <c r="U44" s="80"/>
      <c r="V44" s="289"/>
      <c r="W44" s="22"/>
      <c r="X44" s="23"/>
      <c r="Y44" s="24"/>
      <c r="Z44" s="24"/>
      <c r="AA44" s="23"/>
      <c r="AB44" s="25"/>
      <c r="AC44" s="81"/>
      <c r="AD44" s="82"/>
      <c r="AE44" s="172" t="str">
        <f>IF(SUMPRODUCT(--ISNUMBER(SEARCH("К",E44:T47)))&gt;0,"К","")</f>
        <v/>
      </c>
      <c r="AF44" s="173"/>
      <c r="AG44" s="92" t="str">
        <f>IF(AE44="","",COUNTIF(E44:T47,AE44))</f>
        <v/>
      </c>
    </row>
    <row r="45" spans="2:33" ht="12.75" customHeight="1" x14ac:dyDescent="0.2">
      <c r="B45" s="249"/>
      <c r="C45" s="282"/>
      <c r="D45" s="287"/>
      <c r="E45" s="160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83"/>
      <c r="U45" s="87"/>
      <c r="V45" s="259"/>
      <c r="W45" s="16"/>
      <c r="X45" s="17"/>
      <c r="Y45" s="18"/>
      <c r="Z45" s="17"/>
      <c r="AA45" s="17"/>
      <c r="AB45" s="27"/>
      <c r="AC45" s="85"/>
      <c r="AD45" s="86"/>
      <c r="AE45" s="174" t="str">
        <f>IF(SUMPRODUCT(--ISNUMBER(SEARCH("ДО",E44:T47)))&gt;0,"ДО","")</f>
        <v/>
      </c>
      <c r="AF45" s="175"/>
      <c r="AG45" s="91" t="str">
        <f>IF(AE45="","",COUNTIF(E45:T48,AE45))</f>
        <v/>
      </c>
    </row>
    <row r="46" spans="2:33" ht="12.75" customHeight="1" x14ac:dyDescent="0.2">
      <c r="B46" s="249"/>
      <c r="C46" s="282"/>
      <c r="D46" s="287"/>
      <c r="E46" s="160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2"/>
      <c r="T46" s="146"/>
      <c r="U46" s="87"/>
      <c r="V46" s="259"/>
      <c r="W46" s="16"/>
      <c r="X46" s="17"/>
      <c r="Y46" s="18"/>
      <c r="Z46" s="17"/>
      <c r="AA46" s="17"/>
      <c r="AB46" s="27"/>
      <c r="AC46" s="85"/>
      <c r="AD46" s="86"/>
      <c r="AE46" s="176"/>
      <c r="AF46" s="177"/>
      <c r="AG46" s="18"/>
    </row>
    <row r="47" spans="2:33" ht="13.5" customHeight="1" thickBot="1" x14ac:dyDescent="0.25">
      <c r="B47" s="250"/>
      <c r="C47" s="283"/>
      <c r="D47" s="288"/>
      <c r="E47" s="147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9"/>
      <c r="U47" s="87"/>
      <c r="V47" s="260"/>
      <c r="W47" s="19"/>
      <c r="X47" s="20"/>
      <c r="Y47" s="21"/>
      <c r="Z47" s="20"/>
      <c r="AA47" s="20"/>
      <c r="AB47" s="28"/>
      <c r="AC47" s="89"/>
      <c r="AD47" s="90"/>
      <c r="AE47" s="178"/>
      <c r="AF47" s="179"/>
      <c r="AG47" s="21"/>
    </row>
    <row r="48" spans="2:33" ht="12.75" customHeight="1" x14ac:dyDescent="0.2">
      <c r="B48" s="229"/>
      <c r="C48" s="281"/>
      <c r="D48" s="290"/>
      <c r="E48" s="145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79"/>
      <c r="U48" s="80"/>
      <c r="V48" s="289"/>
      <c r="W48" s="22"/>
      <c r="X48" s="23"/>
      <c r="Y48" s="24"/>
      <c r="Z48" s="24"/>
      <c r="AA48" s="23"/>
      <c r="AB48" s="25"/>
      <c r="AC48" s="81"/>
      <c r="AD48" s="82"/>
      <c r="AE48" s="172" t="str">
        <f>IF(SUMPRODUCT(--ISNUMBER(SEARCH("К",E48:T51)))&gt;0,"К","")</f>
        <v/>
      </c>
      <c r="AF48" s="173"/>
      <c r="AG48" s="92" t="str">
        <f>IF(AE48="","",COUNTIF(E48:T51,AE48))</f>
        <v/>
      </c>
    </row>
    <row r="49" spans="2:33" ht="12.75" customHeight="1" x14ac:dyDescent="0.2">
      <c r="B49" s="249"/>
      <c r="C49" s="282"/>
      <c r="D49" s="291"/>
      <c r="E49" s="160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83"/>
      <c r="U49" s="87"/>
      <c r="V49" s="259"/>
      <c r="W49" s="16"/>
      <c r="X49" s="17"/>
      <c r="Y49" s="18"/>
      <c r="Z49" s="17"/>
      <c r="AA49" s="17"/>
      <c r="AB49" s="27"/>
      <c r="AC49" s="85"/>
      <c r="AD49" s="86"/>
      <c r="AE49" s="174" t="str">
        <f>IF(SUMPRODUCT(--ISNUMBER(SEARCH("ДО",E48:T51)))&gt;0,"ДО","")</f>
        <v/>
      </c>
      <c r="AF49" s="175"/>
      <c r="AG49" s="91" t="str">
        <f>IF(AE49="","",COUNTIF(E49:T52,AE49))</f>
        <v/>
      </c>
    </row>
    <row r="50" spans="2:33" ht="12.75" customHeight="1" x14ac:dyDescent="0.2">
      <c r="B50" s="249"/>
      <c r="C50" s="282"/>
      <c r="D50" s="291"/>
      <c r="E50" s="160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2"/>
      <c r="T50" s="146"/>
      <c r="U50" s="87"/>
      <c r="V50" s="259"/>
      <c r="W50" s="16"/>
      <c r="X50" s="17"/>
      <c r="Y50" s="18"/>
      <c r="Z50" s="17"/>
      <c r="AA50" s="17"/>
      <c r="AB50" s="27"/>
      <c r="AC50" s="85"/>
      <c r="AD50" s="86"/>
      <c r="AE50" s="176"/>
      <c r="AF50" s="177"/>
      <c r="AG50" s="18"/>
    </row>
    <row r="51" spans="2:33" ht="13.5" customHeight="1" thickBot="1" x14ac:dyDescent="0.25">
      <c r="B51" s="250"/>
      <c r="C51" s="283"/>
      <c r="D51" s="292"/>
      <c r="E51" s="147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9"/>
      <c r="U51" s="88"/>
      <c r="V51" s="260"/>
      <c r="W51" s="19"/>
      <c r="X51" s="20"/>
      <c r="Y51" s="21"/>
      <c r="Z51" s="20"/>
      <c r="AA51" s="20"/>
      <c r="AB51" s="28"/>
      <c r="AC51" s="89"/>
      <c r="AD51" s="90"/>
      <c r="AE51" s="178"/>
      <c r="AF51" s="179"/>
      <c r="AG51" s="21"/>
    </row>
    <row r="53" spans="2:33" x14ac:dyDescent="0.2">
      <c r="C53" s="71" t="s">
        <v>31</v>
      </c>
      <c r="D53" s="276" t="s">
        <v>41</v>
      </c>
      <c r="E53" s="276"/>
      <c r="F53" s="276"/>
      <c r="G53" s="276"/>
      <c r="H53" s="72"/>
      <c r="I53" s="276"/>
      <c r="J53" s="276"/>
      <c r="K53" s="72"/>
      <c r="L53" s="276" t="s">
        <v>60</v>
      </c>
      <c r="M53" s="276"/>
      <c r="N53" s="276"/>
      <c r="P53" s="72" t="s">
        <v>36</v>
      </c>
    </row>
    <row r="54" spans="2:33" ht="14.25" x14ac:dyDescent="0.2">
      <c r="D54" s="278" t="s">
        <v>32</v>
      </c>
      <c r="E54" s="279"/>
      <c r="F54" s="279"/>
      <c r="G54" s="279"/>
      <c r="I54" s="278" t="s">
        <v>33</v>
      </c>
      <c r="J54" s="279"/>
      <c r="L54" s="278" t="s">
        <v>34</v>
      </c>
      <c r="M54" s="279"/>
      <c r="N54" s="279"/>
      <c r="P54" s="72" t="s">
        <v>37</v>
      </c>
      <c r="Q54" s="72"/>
      <c r="R54" s="72"/>
      <c r="S54" s="72"/>
      <c r="T54" s="72"/>
      <c r="U54" s="276" t="s">
        <v>42</v>
      </c>
      <c r="V54" s="276"/>
      <c r="W54" s="276"/>
      <c r="X54" s="276"/>
      <c r="Y54" s="73"/>
      <c r="Z54" s="276"/>
      <c r="AA54" s="276"/>
      <c r="AB54" s="72"/>
      <c r="AC54" s="276" t="s">
        <v>61</v>
      </c>
      <c r="AD54" s="276"/>
      <c r="AE54" s="277">
        <f>L55</f>
        <v>41306</v>
      </c>
      <c r="AF54" s="277"/>
      <c r="AG54" s="277"/>
    </row>
    <row r="55" spans="2:33" ht="14.25" x14ac:dyDescent="0.2">
      <c r="L55" s="277">
        <f>WORKDAY(EOMONTH(DATE($AB$20,VLOOKUP($W$20,всяки!$A$1:$B$12,2,0),1),0),1,всяки!$G$3:$G$18)</f>
        <v>41306</v>
      </c>
      <c r="M55" s="277"/>
      <c r="N55" s="277"/>
      <c r="U55" s="278" t="s">
        <v>32</v>
      </c>
      <c r="V55" s="279"/>
      <c r="W55" s="279"/>
      <c r="X55" s="279"/>
      <c r="Z55" s="278" t="s">
        <v>33</v>
      </c>
      <c r="AA55" s="279"/>
      <c r="AC55" s="278" t="s">
        <v>34</v>
      </c>
      <c r="AD55" s="279"/>
    </row>
    <row r="56" spans="2:33" x14ac:dyDescent="0.2">
      <c r="L56" s="293"/>
      <c r="M56" s="293"/>
      <c r="N56" s="293"/>
      <c r="P56" s="72" t="s">
        <v>35</v>
      </c>
      <c r="Q56" s="72"/>
      <c r="R56" s="72"/>
      <c r="S56" s="72"/>
      <c r="T56" s="72"/>
      <c r="U56" s="276"/>
      <c r="V56" s="276"/>
      <c r="W56" s="276"/>
      <c r="X56" s="276"/>
      <c r="Y56" s="73"/>
      <c r="Z56" s="276"/>
      <c r="AA56" s="276"/>
      <c r="AB56" s="72"/>
      <c r="AC56" s="276" t="s">
        <v>62</v>
      </c>
      <c r="AD56" s="276"/>
      <c r="AE56" s="277">
        <f>L55</f>
        <v>41306</v>
      </c>
      <c r="AF56" s="277"/>
      <c r="AG56" s="277"/>
    </row>
    <row r="57" spans="2:33" ht="14.25" x14ac:dyDescent="0.2">
      <c r="L57" s="293"/>
      <c r="M57" s="293"/>
      <c r="N57" s="293"/>
      <c r="U57" s="278" t="s">
        <v>32</v>
      </c>
      <c r="V57" s="279"/>
      <c r="W57" s="279"/>
      <c r="X57" s="279"/>
      <c r="Z57" s="278" t="s">
        <v>33</v>
      </c>
      <c r="AA57" s="279"/>
      <c r="AC57" s="278" t="s">
        <v>34</v>
      </c>
      <c r="AD57" s="279"/>
    </row>
    <row r="59" spans="2:33" x14ac:dyDescent="0.2">
      <c r="D59" s="123"/>
      <c r="E59" s="123"/>
      <c r="F59" s="123"/>
      <c r="G59" s="123"/>
      <c r="H59" s="123"/>
      <c r="I59" s="123"/>
    </row>
    <row r="60" spans="2:33" x14ac:dyDescent="0.2">
      <c r="D60" s="123"/>
      <c r="E60" s="123"/>
      <c r="F60" s="123"/>
      <c r="G60" s="123"/>
      <c r="H60" s="123"/>
      <c r="I60" s="123"/>
    </row>
    <row r="61" spans="2:33" x14ac:dyDescent="0.2">
      <c r="D61" s="123"/>
      <c r="E61" s="123"/>
      <c r="F61" s="123"/>
      <c r="G61" s="123"/>
      <c r="H61" s="123"/>
      <c r="I61" s="123"/>
    </row>
    <row r="62" spans="2:33" x14ac:dyDescent="0.2">
      <c r="D62" s="123"/>
      <c r="E62" s="123"/>
      <c r="F62" s="123"/>
      <c r="G62" s="123"/>
      <c r="H62" s="123"/>
      <c r="I62" s="123"/>
    </row>
    <row r="63" spans="2:33" x14ac:dyDescent="0.2">
      <c r="D63" s="123"/>
      <c r="E63" s="123"/>
      <c r="F63" s="123"/>
      <c r="G63" s="123"/>
      <c r="H63" s="123"/>
      <c r="I63" s="123"/>
    </row>
    <row r="64" spans="2:33" x14ac:dyDescent="0.2">
      <c r="D64" s="123"/>
      <c r="E64" s="123"/>
      <c r="F64" s="123"/>
      <c r="G64" s="123"/>
      <c r="H64" s="123"/>
      <c r="I64" s="123"/>
    </row>
    <row r="65" spans="4:5" x14ac:dyDescent="0.2">
      <c r="D65" s="164"/>
      <c r="E65" s="164"/>
    </row>
  </sheetData>
  <mergeCells count="150">
    <mergeCell ref="AE54:AG54"/>
    <mergeCell ref="AC54:AD54"/>
    <mergeCell ref="U54:X54"/>
    <mergeCell ref="Z54:AA54"/>
    <mergeCell ref="D54:G54"/>
    <mergeCell ref="I54:J54"/>
    <mergeCell ref="L54:N54"/>
    <mergeCell ref="AE35:AF35"/>
    <mergeCell ref="AE32:AF32"/>
    <mergeCell ref="AE33:AF33"/>
    <mergeCell ref="AE51:AF51"/>
    <mergeCell ref="V44:V45"/>
    <mergeCell ref="V46:V47"/>
    <mergeCell ref="V50:V51"/>
    <mergeCell ref="AE50:AF50"/>
    <mergeCell ref="E27:T27"/>
    <mergeCell ref="J25:J26"/>
    <mergeCell ref="U26:V26"/>
    <mergeCell ref="U25:V25"/>
    <mergeCell ref="AD23:AD26"/>
    <mergeCell ref="AC23:AC26"/>
    <mergeCell ref="L57:N57"/>
    <mergeCell ref="I23:I24"/>
    <mergeCell ref="W20:Z20"/>
    <mergeCell ref="AB20:AC20"/>
    <mergeCell ref="D53:G53"/>
    <mergeCell ref="L53:N53"/>
    <mergeCell ref="I53:J53"/>
    <mergeCell ref="W25:W26"/>
    <mergeCell ref="Y25:Y26"/>
    <mergeCell ref="E23:E24"/>
    <mergeCell ref="F23:F24"/>
    <mergeCell ref="G23:G24"/>
    <mergeCell ref="U57:X57"/>
    <mergeCell ref="Z57:AA57"/>
    <mergeCell ref="AC57:AD57"/>
    <mergeCell ref="AC56:AD56"/>
    <mergeCell ref="U56:X56"/>
    <mergeCell ref="Z56:AA56"/>
    <mergeCell ref="U55:X55"/>
    <mergeCell ref="Z55:AA55"/>
    <mergeCell ref="AE56:AG56"/>
    <mergeCell ref="L55:N55"/>
    <mergeCell ref="AE36:AF36"/>
    <mergeCell ref="AE37:AF37"/>
    <mergeCell ref="AC55:AD55"/>
    <mergeCell ref="L56:N56"/>
    <mergeCell ref="B40:B43"/>
    <mergeCell ref="C40:C43"/>
    <mergeCell ref="D40:D43"/>
    <mergeCell ref="V40:V41"/>
    <mergeCell ref="V42:V43"/>
    <mergeCell ref="B44:B47"/>
    <mergeCell ref="C44:C47"/>
    <mergeCell ref="D44:D47"/>
    <mergeCell ref="B36:B39"/>
    <mergeCell ref="C36:C39"/>
    <mergeCell ref="D36:D39"/>
    <mergeCell ref="V36:V37"/>
    <mergeCell ref="V38:V39"/>
    <mergeCell ref="AE43:AF43"/>
    <mergeCell ref="AE44:AF44"/>
    <mergeCell ref="AE45:AF45"/>
    <mergeCell ref="B32:B35"/>
    <mergeCell ref="C32:C35"/>
    <mergeCell ref="D32:D35"/>
    <mergeCell ref="V32:V33"/>
    <mergeCell ref="V34:V35"/>
    <mergeCell ref="B28:B31"/>
    <mergeCell ref="C28:C31"/>
    <mergeCell ref="B48:B51"/>
    <mergeCell ref="C48:C51"/>
    <mergeCell ref="D48:D51"/>
    <mergeCell ref="V48:V49"/>
    <mergeCell ref="D28:D31"/>
    <mergeCell ref="V28:V29"/>
    <mergeCell ref="V30:V31"/>
    <mergeCell ref="L23:L24"/>
    <mergeCell ref="B22:B26"/>
    <mergeCell ref="C22:C26"/>
    <mergeCell ref="D22:D26"/>
    <mergeCell ref="E25:E26"/>
    <mergeCell ref="F25:F26"/>
    <mergeCell ref="G25:G26"/>
    <mergeCell ref="H25:H26"/>
    <mergeCell ref="I25:I26"/>
    <mergeCell ref="H23:H24"/>
    <mergeCell ref="K25:K26"/>
    <mergeCell ref="L25:L26"/>
    <mergeCell ref="K19:U21"/>
    <mergeCell ref="E22:T22"/>
    <mergeCell ref="U22:V22"/>
    <mergeCell ref="J23:J24"/>
    <mergeCell ref="K23:K24"/>
    <mergeCell ref="X25:X26"/>
    <mergeCell ref="Q25:Q26"/>
    <mergeCell ref="R25:R26"/>
    <mergeCell ref="M23:M24"/>
    <mergeCell ref="N23:N24"/>
    <mergeCell ref="O23:O24"/>
    <mergeCell ref="P23:P24"/>
    <mergeCell ref="M25:M26"/>
    <mergeCell ref="U23:U24"/>
    <mergeCell ref="V23:V24"/>
    <mergeCell ref="N25:N26"/>
    <mergeCell ref="O25:O26"/>
    <mergeCell ref="P25:P26"/>
    <mergeCell ref="T23:T24"/>
    <mergeCell ref="R23:R24"/>
    <mergeCell ref="S23:S24"/>
    <mergeCell ref="Q23:Q24"/>
    <mergeCell ref="S25:S26"/>
    <mergeCell ref="T25:T26"/>
    <mergeCell ref="L17:N17"/>
    <mergeCell ref="O17:T17"/>
    <mergeCell ref="V17:W17"/>
    <mergeCell ref="AE5:AG5"/>
    <mergeCell ref="AE6:AG6"/>
    <mergeCell ref="D12:V12"/>
    <mergeCell ref="D13:V13"/>
    <mergeCell ref="O15:T16"/>
    <mergeCell ref="V16:W16"/>
    <mergeCell ref="L15:N16"/>
    <mergeCell ref="V15:Y15"/>
    <mergeCell ref="X16:Y16"/>
    <mergeCell ref="X17:Y17"/>
    <mergeCell ref="AE27:AF27"/>
    <mergeCell ref="AE48:AF48"/>
    <mergeCell ref="AE49:AF49"/>
    <mergeCell ref="AE40:AF40"/>
    <mergeCell ref="AE41:AF41"/>
    <mergeCell ref="AE42:AF42"/>
    <mergeCell ref="AE46:AF46"/>
    <mergeCell ref="AE47:AF47"/>
    <mergeCell ref="W22:AB22"/>
    <mergeCell ref="AC22:AG22"/>
    <mergeCell ref="AE38:AF38"/>
    <mergeCell ref="AE39:AF39"/>
    <mergeCell ref="AE30:AF30"/>
    <mergeCell ref="AE31:AF31"/>
    <mergeCell ref="AE34:AF34"/>
    <mergeCell ref="AE23:AF26"/>
    <mergeCell ref="W23:AB23"/>
    <mergeCell ref="W24:AB24"/>
    <mergeCell ref="Z25:Z26"/>
    <mergeCell ref="AA25:AA26"/>
    <mergeCell ref="AB25:AB26"/>
    <mergeCell ref="AE28:AF28"/>
    <mergeCell ref="AE29:AF29"/>
    <mergeCell ref="AG23:AG26"/>
  </mergeCells>
  <phoneticPr fontId="21" type="noConversion"/>
  <conditionalFormatting sqref="E28:T51">
    <cfRule type="cellIs" dxfId="103" priority="197" operator="equal">
      <formula>"ДО"</formula>
    </cfRule>
    <cfRule type="cellIs" dxfId="102" priority="198" operator="equal">
      <formula>"К"</formula>
    </cfRule>
    <cfRule type="cellIs" dxfId="101" priority="199" operator="equal">
      <formula>"ОД"</formula>
    </cfRule>
    <cfRule type="cellIs" dxfId="100" priority="200" operator="equal">
      <formula>"ОТ"</formula>
    </cfRule>
    <cfRule type="cellIs" dxfId="99" priority="201" operator="equal">
      <formula>"Б"</formula>
    </cfRule>
    <cfRule type="cellIs" dxfId="98" priority="202" operator="equal">
      <formula>"В"</formula>
    </cfRule>
  </conditionalFormatting>
  <conditionalFormatting sqref="H23:H24">
    <cfRule type="expression" dxfId="97" priority="91">
      <formula>ISNUMBER(MATCH(H$23,празд,0))</formula>
    </cfRule>
    <cfRule type="expression" dxfId="96" priority="92">
      <formula>ISNUMBER(MATCH(H$23,допнер,0))</formula>
    </cfRule>
    <cfRule type="expression" dxfId="95" priority="93">
      <formula>WEEKDAY(H$23,2)&gt;5</formula>
    </cfRule>
  </conditionalFormatting>
  <conditionalFormatting sqref="I23:I24">
    <cfRule type="expression" dxfId="94" priority="88">
      <formula>ISNUMBER(MATCH(I$23,празд,0))</formula>
    </cfRule>
    <cfRule type="expression" dxfId="93" priority="89">
      <formula>ISNUMBER(MATCH(I$23,допнер,0))</formula>
    </cfRule>
    <cfRule type="expression" dxfId="92" priority="90">
      <formula>WEEKDAY(I$23,2)&gt;5</formula>
    </cfRule>
  </conditionalFormatting>
  <conditionalFormatting sqref="J23:J24">
    <cfRule type="expression" dxfId="91" priority="85">
      <formula>ISNUMBER(MATCH(J$23,празд,0))</formula>
    </cfRule>
    <cfRule type="expression" dxfId="90" priority="86">
      <formula>ISNUMBER(MATCH(J$23,допнер,0))</formula>
    </cfRule>
    <cfRule type="expression" dxfId="89" priority="87">
      <formula>WEEKDAY(J$23,2)&gt;5</formula>
    </cfRule>
  </conditionalFormatting>
  <conditionalFormatting sqref="K23:K24">
    <cfRule type="expression" dxfId="88" priority="82">
      <formula>ISNUMBER(MATCH(K$23,празд,0))</formula>
    </cfRule>
    <cfRule type="expression" dxfId="87" priority="83">
      <formula>ISNUMBER(MATCH(K$23,допнер,0))</formula>
    </cfRule>
    <cfRule type="expression" dxfId="86" priority="84">
      <formula>WEEKDAY(K$23,2)&gt;5</formula>
    </cfRule>
  </conditionalFormatting>
  <conditionalFormatting sqref="L23:L24">
    <cfRule type="expression" dxfId="85" priority="79">
      <formula>ISNUMBER(MATCH(L$23,празд,0))</formula>
    </cfRule>
    <cfRule type="expression" dxfId="84" priority="80">
      <formula>ISNUMBER(MATCH(L$23,допнер,0))</formula>
    </cfRule>
    <cfRule type="expression" dxfId="83" priority="81">
      <formula>WEEKDAY(L$23,2)&gt;5</formula>
    </cfRule>
  </conditionalFormatting>
  <conditionalFormatting sqref="M23:M24">
    <cfRule type="expression" dxfId="82" priority="76">
      <formula>ISNUMBER(MATCH(M$23,празд,0))</formula>
    </cfRule>
    <cfRule type="expression" dxfId="81" priority="77">
      <formula>ISNUMBER(MATCH(M$23,допнер,0))</formula>
    </cfRule>
    <cfRule type="expression" dxfId="80" priority="78">
      <formula>WEEKDAY(M$23,2)&gt;5</formula>
    </cfRule>
  </conditionalFormatting>
  <conditionalFormatting sqref="N23:N24">
    <cfRule type="expression" dxfId="79" priority="73">
      <formula>ISNUMBER(MATCH(N$23,празд,0))</formula>
    </cfRule>
    <cfRule type="expression" dxfId="78" priority="74">
      <formula>ISNUMBER(MATCH(N$23,допнер,0))</formula>
    </cfRule>
    <cfRule type="expression" dxfId="77" priority="75">
      <formula>WEEKDAY(N$23,2)&gt;5</formula>
    </cfRule>
  </conditionalFormatting>
  <conditionalFormatting sqref="O23:O24">
    <cfRule type="expression" dxfId="76" priority="70">
      <formula>ISNUMBER(MATCH(O$23,празд,0))</formula>
    </cfRule>
    <cfRule type="expression" dxfId="75" priority="71">
      <formula>ISNUMBER(MATCH(O$23,допнер,0))</formula>
    </cfRule>
    <cfRule type="expression" dxfId="74" priority="72">
      <formula>WEEKDAY(O$23,2)&gt;5</formula>
    </cfRule>
  </conditionalFormatting>
  <conditionalFormatting sqref="P23:P24">
    <cfRule type="expression" dxfId="73" priority="67">
      <formula>ISNUMBER(MATCH(P$23,празд,0))</formula>
    </cfRule>
    <cfRule type="expression" dxfId="72" priority="68">
      <formula>ISNUMBER(MATCH(P$23,допнер,0))</formula>
    </cfRule>
    <cfRule type="expression" dxfId="71" priority="69">
      <formula>WEEKDAY(P$23,2)&gt;5</formula>
    </cfRule>
  </conditionalFormatting>
  <conditionalFormatting sqref="Q23:Q24">
    <cfRule type="expression" dxfId="70" priority="64">
      <formula>ISNUMBER(MATCH(Q$23,празд,0))</formula>
    </cfRule>
    <cfRule type="expression" dxfId="69" priority="65">
      <formula>ISNUMBER(MATCH(Q$23,допнер,0))</formula>
    </cfRule>
    <cfRule type="expression" dxfId="68" priority="66">
      <formula>WEEKDAY(Q$23,2)&gt;5</formula>
    </cfRule>
  </conditionalFormatting>
  <conditionalFormatting sqref="R23:R24">
    <cfRule type="expression" dxfId="67" priority="61">
      <formula>ISNUMBER(MATCH(R$23,празд,0))</formula>
    </cfRule>
    <cfRule type="expression" dxfId="66" priority="62">
      <formula>ISNUMBER(MATCH(R$23,допнер,0))</formula>
    </cfRule>
    <cfRule type="expression" dxfId="65" priority="63">
      <formula>WEEKDAY(R$23,2)&gt;5</formula>
    </cfRule>
  </conditionalFormatting>
  <conditionalFormatting sqref="S23:S24">
    <cfRule type="expression" dxfId="64" priority="58">
      <formula>ISNUMBER(MATCH(S$23,празд,0))</formula>
    </cfRule>
    <cfRule type="expression" dxfId="63" priority="59">
      <formula>ISNUMBER(MATCH(S$23,допнер,0))</formula>
    </cfRule>
    <cfRule type="expression" dxfId="62" priority="60">
      <formula>WEEKDAY(S$23,2)&gt;5</formula>
    </cfRule>
  </conditionalFormatting>
  <conditionalFormatting sqref="G23:G24">
    <cfRule type="expression" dxfId="61" priority="55">
      <formula>ISNUMBER(MATCH(G$23,празд,0))</formula>
    </cfRule>
    <cfRule type="expression" dxfId="60" priority="56">
      <formula>ISNUMBER(MATCH(G$23,допнер,0))</formula>
    </cfRule>
    <cfRule type="expression" dxfId="59" priority="57">
      <formula>WEEKDAY(G$23,2)&gt;5</formula>
    </cfRule>
  </conditionalFormatting>
  <conditionalFormatting sqref="F23:F24">
    <cfRule type="expression" dxfId="58" priority="52">
      <formula>ISNUMBER(MATCH(F$23,празд,0))</formula>
    </cfRule>
    <cfRule type="expression" dxfId="57" priority="53">
      <formula>ISNUMBER(MATCH(F$23,допнер,0))</formula>
    </cfRule>
    <cfRule type="expression" dxfId="56" priority="54">
      <formula>WEEKDAY(F$23,2)&gt;5</formula>
    </cfRule>
  </conditionalFormatting>
  <conditionalFormatting sqref="E23:E24">
    <cfRule type="expression" dxfId="55" priority="49">
      <formula>ISNUMBER(MATCH(E$23,празд,0))</formula>
    </cfRule>
    <cfRule type="expression" dxfId="54" priority="50">
      <formula>ISNUMBER(MATCH(E$23,допнер,0))</formula>
    </cfRule>
    <cfRule type="expression" dxfId="53" priority="51">
      <formula>WEEKDAY(E$23,2)&gt;5</formula>
    </cfRule>
  </conditionalFormatting>
  <conditionalFormatting sqref="H25:H26">
    <cfRule type="expression" dxfId="52" priority="46">
      <formula>ISNUMBER(MATCH(H$25,празд,0))</formula>
    </cfRule>
    <cfRule type="expression" dxfId="51" priority="47">
      <formula>ISNUMBER(MATCH(H$25,допнер,0))</formula>
    </cfRule>
    <cfRule type="expression" dxfId="50" priority="48">
      <formula>WEEKDAY(H$25,2)&gt;5</formula>
    </cfRule>
  </conditionalFormatting>
  <conditionalFormatting sqref="G25:G26">
    <cfRule type="expression" dxfId="49" priority="43">
      <formula>ISNUMBER(MATCH(G$25,празд,0))</formula>
    </cfRule>
    <cfRule type="expression" dxfId="48" priority="44">
      <formula>ISNUMBER(MATCH(G$25,допнер,0))</formula>
    </cfRule>
    <cfRule type="expression" dxfId="47" priority="45">
      <formula>WEEKDAY(G$25,2)&gt;5</formula>
    </cfRule>
  </conditionalFormatting>
  <conditionalFormatting sqref="F25:F26">
    <cfRule type="expression" dxfId="46" priority="40">
      <formula>ISNUMBER(MATCH(F$25,празд,0))</formula>
    </cfRule>
    <cfRule type="expression" dxfId="45" priority="41">
      <formula>ISNUMBER(MATCH(F$25,допнер,0))</formula>
    </cfRule>
    <cfRule type="expression" dxfId="44" priority="42">
      <formula>WEEKDAY(F$25,2)&gt;5</formula>
    </cfRule>
  </conditionalFormatting>
  <conditionalFormatting sqref="E25:E26">
    <cfRule type="expression" dxfId="43" priority="37">
      <formula>ISNUMBER(MATCH(E$25,празд,0))</formula>
    </cfRule>
    <cfRule type="expression" dxfId="42" priority="38">
      <formula>ISNUMBER(MATCH(E$25,допнер,0))</formula>
    </cfRule>
    <cfRule type="expression" dxfId="41" priority="39">
      <formula>WEEKDAY(E$25,2)&gt;5</formula>
    </cfRule>
  </conditionalFormatting>
  <conditionalFormatting sqref="I25:I26">
    <cfRule type="expression" dxfId="40" priority="34">
      <formula>ISNUMBER(MATCH(I$25,празд,0))</formula>
    </cfRule>
    <cfRule type="expression" dxfId="39" priority="35">
      <formula>ISNUMBER(MATCH(I$25,допнер,0))</formula>
    </cfRule>
    <cfRule type="expression" dxfId="38" priority="36">
      <formula>WEEKDAY(I$25,2)&gt;5</formula>
    </cfRule>
  </conditionalFormatting>
  <conditionalFormatting sqref="J25:J26">
    <cfRule type="expression" dxfId="37" priority="31">
      <formula>ISNUMBER(MATCH(J$25,празд,0))</formula>
    </cfRule>
    <cfRule type="expression" dxfId="36" priority="32">
      <formula>ISNUMBER(MATCH(J$25,допнер,0))</formula>
    </cfRule>
    <cfRule type="expression" dxfId="35" priority="33">
      <formula>WEEKDAY(J$25,2)&gt;5</formula>
    </cfRule>
  </conditionalFormatting>
  <conditionalFormatting sqref="K25:K26">
    <cfRule type="expression" dxfId="34" priority="28">
      <formula>ISNUMBER(MATCH(K$25,празд,0))</formula>
    </cfRule>
    <cfRule type="expression" dxfId="33" priority="29">
      <formula>ISNUMBER(MATCH(K$25,допнер,0))</formula>
    </cfRule>
    <cfRule type="expression" dxfId="32" priority="30">
      <formula>WEEKDAY(K$25,2)&gt;5</formula>
    </cfRule>
  </conditionalFormatting>
  <conditionalFormatting sqref="L25:L26">
    <cfRule type="expression" dxfId="31" priority="25">
      <formula>ISNUMBER(MATCH(L$25,празд,0))</formula>
    </cfRule>
    <cfRule type="expression" dxfId="30" priority="26">
      <formula>ISNUMBER(MATCH(L$25,допнер,0))</formula>
    </cfRule>
    <cfRule type="expression" dxfId="29" priority="27">
      <formula>WEEKDAY(L$25,2)&gt;5</formula>
    </cfRule>
  </conditionalFormatting>
  <conditionalFormatting sqref="M25:M26">
    <cfRule type="expression" dxfId="28" priority="22">
      <formula>ISNUMBER(MATCH(M$25,празд,0))</formula>
    </cfRule>
    <cfRule type="expression" dxfId="27" priority="23">
      <formula>ISNUMBER(MATCH(M$25,допнер,0))</formula>
    </cfRule>
    <cfRule type="expression" dxfId="26" priority="24">
      <formula>WEEKDAY(M$25,2)&gt;5</formula>
    </cfRule>
  </conditionalFormatting>
  <conditionalFormatting sqref="N25:N26">
    <cfRule type="expression" dxfId="25" priority="19">
      <formula>ISNUMBER(MATCH(N$25,празд,0))</formula>
    </cfRule>
    <cfRule type="expression" dxfId="24" priority="20">
      <formula>ISNUMBER(MATCH(N$25,допнер,0))</formula>
    </cfRule>
    <cfRule type="expression" dxfId="23" priority="21">
      <formula>WEEKDAY(N$25,2)&gt;5</formula>
    </cfRule>
  </conditionalFormatting>
  <conditionalFormatting sqref="O25:O26">
    <cfRule type="expression" dxfId="22" priority="16">
      <formula>ISNUMBER(MATCH(O$25,празд,0))</formula>
    </cfRule>
    <cfRule type="expression" dxfId="21" priority="17">
      <formula>ISNUMBER(MATCH(O$25,допнер,0))</formula>
    </cfRule>
    <cfRule type="expression" dxfId="20" priority="18">
      <formula>WEEKDAY(O$25,2)&gt;5</formula>
    </cfRule>
  </conditionalFormatting>
  <conditionalFormatting sqref="P25:P26">
    <cfRule type="expression" dxfId="19" priority="13">
      <formula>ISNUMBER(MATCH(P$25,празд,0))</formula>
    </cfRule>
    <cfRule type="expression" dxfId="18" priority="14">
      <formula>ISNUMBER(MATCH(P$25,допнер,0))</formula>
    </cfRule>
    <cfRule type="expression" dxfId="17" priority="15">
      <formula>WEEKDAY(P$25,2)&gt;5</formula>
    </cfRule>
  </conditionalFormatting>
  <conditionalFormatting sqref="Q25:Q26">
    <cfRule type="expression" dxfId="16" priority="10">
      <formula>ISNUMBER(MATCH(Q$25,празд,0))</formula>
    </cfRule>
    <cfRule type="expression" dxfId="15" priority="11">
      <formula>ISNUMBER(MATCH(Q$25,допнер,0))</formula>
    </cfRule>
    <cfRule type="expression" dxfId="14" priority="12">
      <formula>WEEKDAY(Q$25,2)&gt;5</formula>
    </cfRule>
  </conditionalFormatting>
  <conditionalFormatting sqref="R25:R26">
    <cfRule type="expression" dxfId="13" priority="7">
      <formula>ISNUMBER(MATCH(R$25,празд,0))</formula>
    </cfRule>
    <cfRule type="expression" dxfId="12" priority="8">
      <formula>ISNUMBER(MATCH(R$25,допнер,0))</formula>
    </cfRule>
    <cfRule type="expression" dxfId="11" priority="9">
      <formula>WEEKDAY(R$25,2)&gt;5</formula>
    </cfRule>
  </conditionalFormatting>
  <conditionalFormatting sqref="S25:S26">
    <cfRule type="expression" dxfId="10" priority="4">
      <formula>ISNUMBER(MATCH(S$25,празд,0))</formula>
    </cfRule>
    <cfRule type="expression" dxfId="9" priority="5">
      <formula>ISNUMBER(MATCH(S$25,допнер,0))</formula>
    </cfRule>
    <cfRule type="expression" dxfId="8" priority="6">
      <formula>WEEKDAY(S$25,2)&gt;5</formula>
    </cfRule>
  </conditionalFormatting>
  <conditionalFormatting sqref="T25:T26">
    <cfRule type="expression" dxfId="7" priority="1">
      <formula>ISNUMBER(MATCH(T$25,празд,0))</formula>
    </cfRule>
    <cfRule type="expression" dxfId="6" priority="2">
      <formula>ISNUMBER(MATCH(T$25,допнер,0))</formula>
    </cfRule>
    <cfRule type="expression" dxfId="5" priority="3">
      <formula>WEEKDAY(T$25,2)&gt;5</formula>
    </cfRule>
  </conditionalFormatting>
  <dataValidations count="2">
    <dataValidation type="list" showInputMessage="1" showErrorMessage="1" sqref="W20:Z20">
      <formula1>месяц</formula1>
    </dataValidation>
    <dataValidation type="list" allowBlank="1" showInputMessage="1" showErrorMessage="1" sqref="AB20:AC20">
      <formula1>год</formula1>
    </dataValidation>
  </dataValidations>
  <pageMargins left="0.27559055118110237" right="0.27559055118110237" top="0.27559055118110237" bottom="0.27559055118110237" header="0" footer="0"/>
  <pageSetup paperSize="8" scale="98" fitToHeight="100" orientation="landscape" errors="blank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F21" sqref="F21"/>
    </sheetView>
  </sheetViews>
  <sheetFormatPr defaultRowHeight="12.75" x14ac:dyDescent="0.2"/>
  <cols>
    <col min="5" max="5" width="18.5703125" customWidth="1"/>
    <col min="6" max="6" width="14.85546875" customWidth="1"/>
    <col min="7" max="7" width="18.42578125" customWidth="1"/>
    <col min="8" max="8" width="14.85546875" customWidth="1"/>
    <col min="9" max="9" width="13" customWidth="1"/>
  </cols>
  <sheetData>
    <row r="1" spans="1:9" ht="63.75" x14ac:dyDescent="0.2">
      <c r="A1" s="129" t="s">
        <v>87</v>
      </c>
      <c r="B1" s="129">
        <v>1</v>
      </c>
      <c r="C1" s="129">
        <v>2010</v>
      </c>
      <c r="E1" s="129" t="s">
        <v>88</v>
      </c>
      <c r="F1" s="129" t="s">
        <v>89</v>
      </c>
      <c r="G1" s="129" t="s">
        <v>90</v>
      </c>
      <c r="H1" s="129" t="s">
        <v>91</v>
      </c>
      <c r="I1" s="130" t="s">
        <v>92</v>
      </c>
    </row>
    <row r="2" spans="1:9" ht="13.5" x14ac:dyDescent="0.25">
      <c r="A2" s="129" t="s">
        <v>93</v>
      </c>
      <c r="B2" s="129">
        <v>2</v>
      </c>
      <c r="C2" s="129">
        <v>2011</v>
      </c>
      <c r="E2" s="131"/>
      <c r="F2" s="132"/>
      <c r="G2" s="132"/>
      <c r="H2" s="132"/>
      <c r="I2" s="133"/>
    </row>
    <row r="3" spans="1:9" ht="15.75" x14ac:dyDescent="0.2">
      <c r="A3" s="129" t="s">
        <v>94</v>
      </c>
      <c r="B3" s="129">
        <v>3</v>
      </c>
      <c r="C3" s="129">
        <v>2012</v>
      </c>
      <c r="E3" s="134" t="s">
        <v>95</v>
      </c>
      <c r="F3" s="135"/>
      <c r="G3" s="136">
        <v>41275</v>
      </c>
      <c r="H3" s="137">
        <v>41396</v>
      </c>
      <c r="I3" s="138"/>
    </row>
    <row r="4" spans="1:9" ht="15.75" x14ac:dyDescent="0.2">
      <c r="A4" s="129" t="s">
        <v>96</v>
      </c>
      <c r="B4" s="129">
        <v>4</v>
      </c>
      <c r="C4" s="129">
        <v>2013</v>
      </c>
      <c r="E4" s="134" t="s">
        <v>95</v>
      </c>
      <c r="F4" s="135"/>
      <c r="G4" s="136">
        <v>41276</v>
      </c>
      <c r="H4" s="137">
        <v>41407</v>
      </c>
      <c r="I4" s="138"/>
    </row>
    <row r="5" spans="1:9" ht="15.75" x14ac:dyDescent="0.2">
      <c r="A5" s="129" t="s">
        <v>97</v>
      </c>
      <c r="B5" s="129">
        <v>5</v>
      </c>
      <c r="C5" s="129">
        <v>2014</v>
      </c>
      <c r="E5" s="134" t="s">
        <v>95</v>
      </c>
      <c r="F5" s="135"/>
      <c r="G5" s="136">
        <v>41277</v>
      </c>
      <c r="H5" s="137">
        <v>41404</v>
      </c>
      <c r="I5" s="138"/>
    </row>
    <row r="6" spans="1:9" ht="15.75" x14ac:dyDescent="0.25">
      <c r="A6" s="129" t="s">
        <v>98</v>
      </c>
      <c r="B6" s="129">
        <v>6</v>
      </c>
      <c r="C6" s="129">
        <v>2015</v>
      </c>
      <c r="E6" s="134" t="s">
        <v>95</v>
      </c>
      <c r="F6" s="135"/>
      <c r="G6" s="136">
        <v>41278</v>
      </c>
      <c r="H6" s="157">
        <v>41274</v>
      </c>
      <c r="I6" s="138"/>
    </row>
    <row r="7" spans="1:9" ht="15.75" x14ac:dyDescent="0.2">
      <c r="A7" s="129" t="s">
        <v>99</v>
      </c>
      <c r="B7" s="129">
        <v>7</v>
      </c>
      <c r="C7" s="129">
        <v>2016</v>
      </c>
      <c r="E7" s="134" t="s">
        <v>95</v>
      </c>
      <c r="F7" s="135"/>
      <c r="G7" s="136">
        <v>41279</v>
      </c>
      <c r="H7" s="134"/>
      <c r="I7" s="139"/>
    </row>
    <row r="8" spans="1:9" ht="15.75" x14ac:dyDescent="0.2">
      <c r="A8" s="129" t="s">
        <v>100</v>
      </c>
      <c r="B8" s="129">
        <v>8</v>
      </c>
      <c r="C8" s="129">
        <v>2017</v>
      </c>
      <c r="E8" s="134" t="s">
        <v>95</v>
      </c>
      <c r="F8" s="135"/>
      <c r="G8" s="136">
        <v>41280</v>
      </c>
      <c r="H8" s="134"/>
      <c r="I8" s="140"/>
    </row>
    <row r="9" spans="1:9" ht="15.75" x14ac:dyDescent="0.2">
      <c r="A9" s="129" t="s">
        <v>101</v>
      </c>
      <c r="B9" s="129">
        <v>9</v>
      </c>
      <c r="C9" s="129">
        <v>2018</v>
      </c>
      <c r="E9" s="134" t="s">
        <v>102</v>
      </c>
      <c r="F9" s="135"/>
      <c r="G9" s="136">
        <v>41281</v>
      </c>
      <c r="H9" s="137">
        <v>41218</v>
      </c>
      <c r="I9" s="140"/>
    </row>
    <row r="10" spans="1:9" ht="15.75" x14ac:dyDescent="0.2">
      <c r="A10" s="129" t="s">
        <v>103</v>
      </c>
      <c r="B10" s="129">
        <v>10</v>
      </c>
      <c r="C10" s="129">
        <v>2019</v>
      </c>
      <c r="E10" s="134" t="s">
        <v>95</v>
      </c>
      <c r="F10" s="135"/>
      <c r="G10" s="136">
        <v>41282</v>
      </c>
      <c r="H10" s="134"/>
      <c r="I10" s="141"/>
    </row>
    <row r="11" spans="1:9" ht="15.75" x14ac:dyDescent="0.2">
      <c r="A11" s="129" t="s">
        <v>104</v>
      </c>
      <c r="B11" s="129">
        <v>11</v>
      </c>
      <c r="C11" s="129">
        <v>2020</v>
      </c>
      <c r="E11" s="134"/>
      <c r="F11" s="135"/>
      <c r="G11" s="136"/>
      <c r="H11" s="134"/>
      <c r="I11" s="141"/>
    </row>
    <row r="12" spans="1:9" ht="15.75" x14ac:dyDescent="0.2">
      <c r="A12" s="129" t="s">
        <v>105</v>
      </c>
      <c r="B12" s="129">
        <v>12</v>
      </c>
      <c r="C12" s="129">
        <v>2021</v>
      </c>
      <c r="E12" s="134" t="s">
        <v>106</v>
      </c>
      <c r="F12" s="135">
        <f t="shared" ref="F12:F17" si="0">G12-1</f>
        <v>41327</v>
      </c>
      <c r="G12" s="136">
        <v>41328</v>
      </c>
      <c r="H12" s="134"/>
      <c r="I12" s="141"/>
    </row>
    <row r="13" spans="1:9" ht="15.75" x14ac:dyDescent="0.2">
      <c r="E13" s="134" t="s">
        <v>107</v>
      </c>
      <c r="F13" s="135">
        <f t="shared" si="0"/>
        <v>41340</v>
      </c>
      <c r="G13" s="136">
        <v>41341</v>
      </c>
      <c r="H13" s="134"/>
      <c r="I13" s="141"/>
    </row>
    <row r="14" spans="1:9" ht="15.75" x14ac:dyDescent="0.2">
      <c r="E14" s="134" t="s">
        <v>108</v>
      </c>
      <c r="F14" s="135">
        <f t="shared" si="0"/>
        <v>41394</v>
      </c>
      <c r="G14" s="136">
        <v>41395</v>
      </c>
      <c r="H14" s="134"/>
      <c r="I14" s="141"/>
    </row>
    <row r="15" spans="1:9" ht="15.75" x14ac:dyDescent="0.2">
      <c r="E15" s="134" t="s">
        <v>109</v>
      </c>
      <c r="F15" s="135">
        <f t="shared" si="0"/>
        <v>41402</v>
      </c>
      <c r="G15" s="136">
        <v>41403</v>
      </c>
      <c r="H15" s="134"/>
      <c r="I15" s="142"/>
    </row>
    <row r="16" spans="1:9" ht="15.75" x14ac:dyDescent="0.2">
      <c r="E16" s="134" t="s">
        <v>110</v>
      </c>
      <c r="F16" s="135">
        <f t="shared" si="0"/>
        <v>41436</v>
      </c>
      <c r="G16" s="136">
        <v>41437</v>
      </c>
      <c r="H16" s="134"/>
      <c r="I16" s="142"/>
    </row>
    <row r="17" spans="5:9" ht="15.75" x14ac:dyDescent="0.2">
      <c r="E17" s="134" t="s">
        <v>111</v>
      </c>
      <c r="F17" s="135">
        <f t="shared" si="0"/>
        <v>41581</v>
      </c>
      <c r="G17" s="136">
        <v>41582</v>
      </c>
      <c r="H17" s="134"/>
      <c r="I17" s="142"/>
    </row>
    <row r="18" spans="5:9" ht="15.75" x14ac:dyDescent="0.25">
      <c r="E18" s="143"/>
      <c r="F18" s="135">
        <f>G18-1</f>
        <v>41639</v>
      </c>
      <c r="G18" s="136">
        <v>41640</v>
      </c>
      <c r="H18" s="144"/>
      <c r="I18" s="142"/>
    </row>
    <row r="19" spans="5:9" ht="15.75" x14ac:dyDescent="0.25">
      <c r="E19" s="143"/>
      <c r="F19" s="143"/>
      <c r="G19" s="136">
        <v>41217</v>
      </c>
      <c r="H19" s="156"/>
      <c r="I19" s="155">
        <v>41272</v>
      </c>
    </row>
    <row r="20" spans="5:9" ht="13.5" x14ac:dyDescent="0.25">
      <c r="E20" s="143"/>
      <c r="F20" s="143"/>
      <c r="G20" s="143"/>
      <c r="H20" s="144"/>
      <c r="I20" s="142"/>
    </row>
    <row r="21" spans="5:9" ht="13.5" x14ac:dyDescent="0.25">
      <c r="E21" s="143"/>
      <c r="F21" s="143"/>
      <c r="G21" s="143"/>
      <c r="H21" s="144"/>
      <c r="I21" s="142"/>
    </row>
    <row r="22" spans="5:9" ht="13.5" x14ac:dyDescent="0.25">
      <c r="E22" s="143"/>
      <c r="F22" s="143"/>
      <c r="G22" s="143"/>
      <c r="H22" s="144"/>
      <c r="I22" s="142"/>
    </row>
    <row r="23" spans="5:9" ht="13.5" x14ac:dyDescent="0.25">
      <c r="E23" s="143"/>
      <c r="F23" s="143"/>
      <c r="G23" s="143"/>
      <c r="H23" s="144"/>
      <c r="I23" s="142"/>
    </row>
  </sheetData>
  <phoneticPr fontId="21" type="noConversion"/>
  <conditionalFormatting sqref="G3:G17">
    <cfRule type="cellIs" dxfId="4" priority="5" stopIfTrue="1" operator="equal">
      <formula>0</formula>
    </cfRule>
  </conditionalFormatting>
  <conditionalFormatting sqref="F3:F17">
    <cfRule type="cellIs" dxfId="3" priority="6" stopIfTrue="1" operator="lessThanOrEqual">
      <formula>0</formula>
    </cfRule>
  </conditionalFormatting>
  <conditionalFormatting sqref="G18">
    <cfRule type="cellIs" dxfId="2" priority="2" stopIfTrue="1" operator="equal">
      <formula>0</formula>
    </cfRule>
  </conditionalFormatting>
  <conditionalFormatting sqref="F18">
    <cfRule type="cellIs" dxfId="1" priority="3" stopIfTrue="1" operator="lessThanOrEqual">
      <formula>0</formula>
    </cfRule>
  </conditionalFormatting>
  <conditionalFormatting sqref="G19">
    <cfRule type="cellIs" dxfId="0" priority="1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Табель1</vt:lpstr>
      <vt:lpstr>Табель2</vt:lpstr>
      <vt:lpstr>Табель3</vt:lpstr>
      <vt:lpstr>Табель4</vt:lpstr>
      <vt:lpstr>Табель5</vt:lpstr>
      <vt:lpstr>всяки</vt:lpstr>
      <vt:lpstr>выхрабд</vt:lpstr>
      <vt:lpstr>год</vt:lpstr>
      <vt:lpstr>допнер</vt:lpstr>
      <vt:lpstr>Табель1!Заголовки_для_печати</vt:lpstr>
      <vt:lpstr>Табель2!Заголовки_для_печати</vt:lpstr>
      <vt:lpstr>Табель3!Заголовки_для_печати</vt:lpstr>
      <vt:lpstr>Табель4!Заголовки_для_печати</vt:lpstr>
      <vt:lpstr>Табель5!Заголовки_для_печати</vt:lpstr>
      <vt:lpstr>месяц</vt:lpstr>
      <vt:lpstr>празд</vt:lpstr>
      <vt:lpstr>предпр</vt:lpstr>
    </vt:vector>
  </TitlesOfParts>
  <Company>UN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Admin</cp:lastModifiedBy>
  <cp:lastPrinted>2013-01-11T09:04:11Z</cp:lastPrinted>
  <dcterms:created xsi:type="dcterms:W3CDTF">2009-01-14T08:47:39Z</dcterms:created>
  <dcterms:modified xsi:type="dcterms:W3CDTF">2013-01-11T09:13:16Z</dcterms:modified>
</cp:coreProperties>
</file>